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updateLinks="never" codeName="EstaPasta_de_trabalho"/>
  <mc:AlternateContent xmlns:mc="http://schemas.openxmlformats.org/markup-compatibility/2006">
    <mc:Choice Requires="x15">
      <x15ac:absPath xmlns:x15ac="http://schemas.microsoft.com/office/spreadsheetml/2010/11/ac" url="C:\Users\magno.silva\Desktop\ATUALIZAÇÃO V2\SÃO JOSÉ\"/>
    </mc:Choice>
  </mc:AlternateContent>
  <xr:revisionPtr revIDLastSave="0" documentId="13_ncr:1_{E24861C7-2387-42B4-8E96-DD29EEF3405C}" xr6:coauthVersionLast="46" xr6:coauthVersionMax="47" xr10:uidLastSave="{00000000-0000-0000-0000-000000000000}"/>
  <bookViews>
    <workbookView xWindow="-120" yWindow="-120" windowWidth="29040" windowHeight="15840" tabRatio="874" xr2:uid="{00000000-000D-0000-FFFF-FFFF00000000}"/>
  </bookViews>
  <sheets>
    <sheet name="Resumo e QCI" sheetId="32" r:id="rId1"/>
    <sheet name="BDI" sheetId="29" r:id="rId2"/>
    <sheet name="Orçamento" sheetId="28" r:id="rId3"/>
    <sheet name="Memorial de Cálculo" sheetId="34" r:id="rId4"/>
    <sheet name="Cronograma" sheetId="33" r:id="rId5"/>
    <sheet name="Composições" sheetId="31" r:id="rId6"/>
    <sheet name="Dados" sheetId="2" r:id="rId7"/>
    <sheet name="Equações" sheetId="18" r:id="rId8"/>
    <sheet name="Plan. Geral" sheetId="1" r:id="rId9"/>
    <sheet name="Sargeta - Izzard" sheetId="23" state="hidden" r:id="rId10"/>
    <sheet name="Sarjeta - Manning" sheetId="27" state="hidden" r:id="rId11"/>
    <sheet name="Quantif. Rede" sheetId="21" r:id="rId12"/>
    <sheet name="Quantif. PV" sheetId="30" r:id="rId13"/>
    <sheet name="Yo&gt;D" sheetId="22" state="hidden" r:id="rId14"/>
    <sheet name="Plan1" sheetId="19" state="hidden" r:id="rId15"/>
    <sheet name="Seção Canal" sheetId="25" state="hidden" r:id="rId16"/>
  </sheets>
  <definedNames>
    <definedName name="_xlnm.Print_Area" localSheetId="1">BDI!$A$1:$C$32</definedName>
    <definedName name="_xlnm.Print_Area" localSheetId="5">Composições!$A$1:$H$293</definedName>
    <definedName name="_xlnm.Print_Area" localSheetId="4">Cronograma!$A$1:$U$22</definedName>
    <definedName name="_xlnm.Print_Area" localSheetId="6">Dados!$A$1:$G$27</definedName>
    <definedName name="_xlnm.Print_Area" localSheetId="7">Equações!$A$1:$K$21</definedName>
    <definedName name="_xlnm.Print_Area" localSheetId="3">'Memorial de Cálculo'!$A$1:$F$56</definedName>
    <definedName name="_xlnm.Print_Area" localSheetId="2">Orçamento!$A$1:$I$56</definedName>
    <definedName name="_xlnm.Print_Area" localSheetId="8">'Plan. Geral'!$A$1:$AM$61</definedName>
    <definedName name="_xlnm.Print_Area" localSheetId="11">'Quantif. Rede'!$A$1:$BM$116</definedName>
    <definedName name="_xlnm.Print_Area" localSheetId="0">'Resumo e QCI'!$A$1:$E$21</definedName>
    <definedName name="_xlnm.Print_Area" localSheetId="9">'Sargeta - Izzard'!$A$1:$R$108</definedName>
    <definedName name="_xlnm.Print_Area" localSheetId="10">'Sarjeta - Manning'!$A$1:$Q$237</definedName>
    <definedName name="_xlnm.Print_Area" localSheetId="15">'Seção Canal'!$A$1:$N$125</definedName>
    <definedName name="_xlnm.Print_Titles" localSheetId="8">'Plan. Geral'!$1:$8</definedName>
    <definedName name="_xlnm.Print_Titles" localSheetId="11">'Quantif. Rede'!$1:$8</definedName>
    <definedName name="_xlnm.Print_Titles" localSheetId="9">'Sargeta - Izzard'!$14:$14</definedName>
    <definedName name="_xlnm.Print_Titles" localSheetId="10">'Sarjeta - Manning'!$15:$15</definedName>
    <definedName name="Z_5FEBA635_7C6D_4624_8AC5_34E8B60BD869_.wvu.Cols" localSheetId="8" hidden="1">'Plan. Geral'!#REF!</definedName>
    <definedName name="Z_5FEBA635_7C6D_4624_8AC5_34E8B60BD869_.wvu.PrintTitles" localSheetId="8" hidden="1">'Plan. Geral'!$1:$8</definedName>
    <definedName name="Z_B4D26554_ED76_4EA8_8606_1D2BA5FE1F75_.wvu.Cols" localSheetId="8" hidden="1">'Plan. Geral'!#REF!</definedName>
    <definedName name="Z_B4D26554_ED76_4EA8_8606_1D2BA5FE1F75_.wvu.PrintTitles" localSheetId="8" hidden="1">'Plan. Geral'!$1:$8</definedName>
    <definedName name="Z_E122C2E6_035A_11D6_805D_000021FCC56D_.wvu.Cols" localSheetId="8" hidden="1">'Plan. Geral'!#REF!,'Plan. Geral'!#REF!</definedName>
    <definedName name="Z_E122C2E6_035A_11D6_805D_000021FCC56D_.wvu.PrintArea" localSheetId="8" hidden="1">'Plan. Geral'!$A$1:$AL$109</definedName>
    <definedName name="Z_E122C2E6_035A_11D6_805D_000021FCC56D_.wvu.PrintTitles" localSheetId="8" hidden="1">'Plan. Geral'!$1:$8</definedName>
  </definedNames>
  <calcPr calcId="181029"/>
  <customWorkbookViews>
    <customWorkbookView name="Amigos - Modo de exibição pessoal" guid="{E122C2E6-035A-11D6-805D-000021FCC56D}" mergeInterval="0" personalView="1" maximized="1" windowWidth="796" windowHeight="438" activeSheetId="1"/>
    <customWorkbookView name="Vanderlei Festi - Modo de exibição pessoal" guid="{B4D26554-ED76-4EA8-8606-1D2BA5FE1F75}" mergeInterval="0" personalView="1" maximized="1" windowWidth="1020" windowHeight="596" activeSheetId="1"/>
    <customWorkbookView name="* - Modo de exibição pessoal" guid="{5FEBA635-7C6D-4624-8AC5-34E8B60BD869}" mergeInterval="0" personalView="1" maximized="1" windowWidth="1020" windowHeight="623" activeSheetId="1"/>
  </customWorkbookViews>
</workbook>
</file>

<file path=xl/calcChain.xml><?xml version="1.0" encoding="utf-8"?>
<calcChain xmlns="http://schemas.openxmlformats.org/spreadsheetml/2006/main">
  <c r="F11" i="28" l="1"/>
  <c r="T11" i="33"/>
  <c r="T12" i="33"/>
  <c r="T13" i="33"/>
  <c r="T14" i="33"/>
  <c r="T15" i="33"/>
  <c r="T16" i="33"/>
  <c r="T17" i="33"/>
  <c r="T18" i="33"/>
  <c r="T19" i="33"/>
  <c r="T20" i="33"/>
  <c r="T10" i="33"/>
  <c r="C45" i="28"/>
  <c r="D45" i="28"/>
  <c r="E45" i="28"/>
  <c r="B45" i="28"/>
  <c r="C44" i="28"/>
  <c r="D44" i="28"/>
  <c r="E44" i="28"/>
  <c r="B44" i="28"/>
  <c r="E43" i="28"/>
  <c r="D43" i="28"/>
  <c r="C43" i="28"/>
  <c r="B43" i="28"/>
  <c r="C42" i="28"/>
  <c r="D42" i="28"/>
  <c r="E42" i="28"/>
  <c r="B42" i="28"/>
  <c r="C35" i="28"/>
  <c r="D35" i="28"/>
  <c r="E35" i="28"/>
  <c r="B35" i="28"/>
  <c r="C34" i="28"/>
  <c r="D34" i="28"/>
  <c r="E34" i="28"/>
  <c r="B34" i="28"/>
  <c r="C33" i="28"/>
  <c r="D33" i="28"/>
  <c r="E33" i="28"/>
  <c r="B33" i="28"/>
  <c r="C32" i="28"/>
  <c r="D32" i="28"/>
  <c r="E32" i="28"/>
  <c r="B32" i="28"/>
  <c r="C31" i="28"/>
  <c r="D31" i="28"/>
  <c r="E31" i="28"/>
  <c r="B31" i="28"/>
  <c r="C30" i="28"/>
  <c r="D30" i="28"/>
  <c r="E30" i="28"/>
  <c r="B30" i="28"/>
  <c r="D27" i="28"/>
  <c r="B27" i="28"/>
  <c r="D24" i="28"/>
  <c r="B24" i="28"/>
  <c r="D21" i="28"/>
  <c r="B21" i="28"/>
  <c r="D18" i="28"/>
  <c r="B18" i="28"/>
  <c r="D17" i="28"/>
  <c r="B17" i="28"/>
  <c r="G27" i="28" l="1"/>
  <c r="G24" i="28"/>
  <c r="G44" i="28"/>
  <c r="G28" i="28"/>
  <c r="G42" i="28"/>
  <c r="G45" i="28"/>
  <c r="G43" i="28"/>
  <c r="G30" i="28"/>
  <c r="G34" i="28"/>
  <c r="G33" i="28"/>
  <c r="G35" i="28"/>
  <c r="G31" i="28"/>
  <c r="G32" i="28"/>
  <c r="G21" i="28"/>
  <c r="G18" i="28"/>
  <c r="G17" i="28"/>
  <c r="A39" i="34" l="1"/>
  <c r="B39" i="34"/>
  <c r="C39" i="34"/>
  <c r="D39" i="34"/>
  <c r="A40" i="34"/>
  <c r="B40" i="34"/>
  <c r="C40" i="34"/>
  <c r="D40" i="34"/>
  <c r="A41" i="34"/>
  <c r="B41" i="34"/>
  <c r="C41" i="34"/>
  <c r="D41" i="34"/>
  <c r="A42" i="34"/>
  <c r="B42" i="34"/>
  <c r="C42" i="34"/>
  <c r="D42" i="34"/>
  <c r="A43" i="34"/>
  <c r="D43" i="34"/>
  <c r="A44" i="34"/>
  <c r="A45" i="34"/>
  <c r="A46" i="34"/>
  <c r="A47" i="34"/>
  <c r="B47" i="34"/>
  <c r="C47" i="34"/>
  <c r="D47" i="34"/>
  <c r="A48" i="34"/>
  <c r="B48" i="34"/>
  <c r="C48" i="34"/>
  <c r="D48" i="34"/>
  <c r="A49" i="34"/>
  <c r="B49" i="34"/>
  <c r="C49" i="34"/>
  <c r="D49" i="34"/>
  <c r="C46" i="34"/>
  <c r="D46" i="34"/>
  <c r="B46" i="34"/>
  <c r="H302" i="28"/>
  <c r="H301" i="28"/>
  <c r="H300" i="28"/>
  <c r="F40" i="28"/>
  <c r="E41" i="34" s="1"/>
  <c r="F41" i="28" l="1"/>
  <c r="E42" i="34" s="1"/>
  <c r="H299" i="28"/>
  <c r="E56" i="34" l="1"/>
  <c r="A1" i="34"/>
  <c r="A2" i="34"/>
  <c r="A3" i="34"/>
  <c r="C3" i="34"/>
  <c r="A4" i="34"/>
  <c r="C4" i="34"/>
  <c r="F4" i="34"/>
  <c r="A5" i="34"/>
  <c r="C5" i="34"/>
  <c r="D5" i="34"/>
  <c r="A8" i="34"/>
  <c r="B8" i="34"/>
  <c r="C8" i="34"/>
  <c r="D8" i="34"/>
  <c r="E8" i="34"/>
  <c r="A10" i="34"/>
  <c r="C10" i="34"/>
  <c r="A11" i="34"/>
  <c r="A12" i="34"/>
  <c r="B12" i="34"/>
  <c r="C12" i="34"/>
  <c r="D12" i="34"/>
  <c r="A13" i="34"/>
  <c r="C13" i="34"/>
  <c r="A14" i="34"/>
  <c r="D14" i="34"/>
  <c r="E14" i="34"/>
  <c r="A16" i="34"/>
  <c r="C16" i="34"/>
  <c r="A17" i="34"/>
  <c r="B17" i="34"/>
  <c r="C17" i="34"/>
  <c r="D17" i="34"/>
  <c r="A18" i="34"/>
  <c r="A19" i="34"/>
  <c r="A20" i="34"/>
  <c r="C20" i="34"/>
  <c r="A21" i="34"/>
  <c r="B21" i="34"/>
  <c r="C21" i="34"/>
  <c r="D21" i="34"/>
  <c r="A22" i="34"/>
  <c r="A23" i="34"/>
  <c r="C23" i="34"/>
  <c r="A24" i="34"/>
  <c r="B24" i="34"/>
  <c r="C24" i="34"/>
  <c r="D24" i="34"/>
  <c r="A25" i="34"/>
  <c r="A26" i="34"/>
  <c r="C26" i="34"/>
  <c r="A27" i="34"/>
  <c r="B27" i="34"/>
  <c r="C27" i="34"/>
  <c r="D27" i="34"/>
  <c r="A28" i="34"/>
  <c r="A29" i="34"/>
  <c r="A30" i="34"/>
  <c r="C30" i="34"/>
  <c r="A31" i="34"/>
  <c r="B31" i="34"/>
  <c r="C31" i="34"/>
  <c r="D31" i="34"/>
  <c r="A32" i="34"/>
  <c r="B32" i="34"/>
  <c r="C32" i="34"/>
  <c r="D32" i="34"/>
  <c r="A33" i="34"/>
  <c r="B33" i="34"/>
  <c r="C33" i="34"/>
  <c r="D33" i="34"/>
  <c r="A34" i="34"/>
  <c r="B34" i="34"/>
  <c r="C34" i="34"/>
  <c r="D34" i="34"/>
  <c r="A35" i="34"/>
  <c r="B35" i="34"/>
  <c r="C35" i="34"/>
  <c r="D35" i="34"/>
  <c r="A36" i="34"/>
  <c r="B36" i="34"/>
  <c r="C36" i="34"/>
  <c r="D36" i="34"/>
  <c r="A37" i="34"/>
  <c r="C37" i="34"/>
  <c r="A38" i="34"/>
  <c r="B38" i="34"/>
  <c r="C38" i="34"/>
  <c r="D38" i="34"/>
  <c r="A50" i="34"/>
  <c r="C50" i="34"/>
  <c r="A51" i="34"/>
  <c r="B51" i="34"/>
  <c r="C51" i="34"/>
  <c r="D51" i="34"/>
  <c r="A52" i="34"/>
  <c r="B52" i="34"/>
  <c r="C52" i="34"/>
  <c r="D52" i="34"/>
  <c r="A53" i="34"/>
  <c r="C53" i="34"/>
  <c r="A54" i="34"/>
  <c r="B54" i="34"/>
  <c r="C54" i="34"/>
  <c r="D54" i="34"/>
  <c r="E54" i="34"/>
  <c r="A55" i="34"/>
  <c r="C55" i="34"/>
  <c r="A56" i="34"/>
  <c r="E55" i="28"/>
  <c r="D56" i="34" s="1"/>
  <c r="D55" i="28"/>
  <c r="C56" i="34" s="1"/>
  <c r="B55" i="28"/>
  <c r="B56" i="34" s="1"/>
  <c r="F12" i="2" l="1"/>
  <c r="A21" i="33" l="1"/>
  <c r="B20" i="33"/>
  <c r="A20" i="33"/>
  <c r="B19" i="33"/>
  <c r="A19" i="33"/>
  <c r="B18" i="33"/>
  <c r="A18" i="33"/>
  <c r="B17" i="33"/>
  <c r="A17" i="33"/>
  <c r="B16" i="33"/>
  <c r="A16" i="33"/>
  <c r="B15" i="33"/>
  <c r="A15" i="33"/>
  <c r="B14" i="33"/>
  <c r="A14" i="33"/>
  <c r="B13" i="33"/>
  <c r="A13" i="33"/>
  <c r="B12" i="33"/>
  <c r="A12" i="33"/>
  <c r="B11" i="33"/>
  <c r="A11" i="33"/>
  <c r="B10" i="33"/>
  <c r="A10" i="33"/>
  <c r="C8" i="33"/>
  <c r="B8" i="33"/>
  <c r="A8" i="33"/>
  <c r="B5" i="33"/>
  <c r="U4" i="33"/>
  <c r="B4" i="33"/>
  <c r="A4" i="33"/>
  <c r="B3" i="33"/>
  <c r="A3" i="33"/>
  <c r="A2" i="33"/>
  <c r="A1" i="33"/>
  <c r="B5" i="32"/>
  <c r="A1" i="32"/>
  <c r="A2" i="32"/>
  <c r="A3" i="32"/>
  <c r="B3" i="32"/>
  <c r="A4" i="32"/>
  <c r="B4" i="32"/>
  <c r="E4" i="32"/>
  <c r="A5" i="32"/>
  <c r="A8" i="32"/>
  <c r="B8" i="32"/>
  <c r="C8" i="32"/>
  <c r="A10" i="32"/>
  <c r="B10" i="32"/>
  <c r="A11" i="32"/>
  <c r="B11" i="32"/>
  <c r="A12" i="32"/>
  <c r="B12" i="32"/>
  <c r="A13" i="32"/>
  <c r="B13" i="32"/>
  <c r="A14" i="32"/>
  <c r="B14" i="32"/>
  <c r="A15" i="32"/>
  <c r="B15" i="32"/>
  <c r="A16" i="32"/>
  <c r="B16" i="32"/>
  <c r="A17" i="32"/>
  <c r="B17" i="32"/>
  <c r="A18" i="32"/>
  <c r="B18" i="32"/>
  <c r="A19" i="32"/>
  <c r="B19" i="32"/>
  <c r="A20" i="32"/>
  <c r="B20" i="32"/>
  <c r="A21" i="32"/>
  <c r="D14" i="28"/>
  <c r="C14" i="34" s="1"/>
  <c r="B14" i="28"/>
  <c r="B14" i="34" s="1"/>
  <c r="F12" i="28"/>
  <c r="E12" i="34" s="1"/>
  <c r="E11" i="34"/>
  <c r="E11" i="28"/>
  <c r="D11" i="34" s="1"/>
  <c r="D11" i="28"/>
  <c r="C11" i="34" s="1"/>
  <c r="B11" i="28"/>
  <c r="B11" i="34" s="1"/>
  <c r="G55" i="28" l="1"/>
  <c r="G11" i="28"/>
  <c r="G14" i="28" l="1"/>
  <c r="D45" i="34" l="1"/>
  <c r="C45" i="34"/>
  <c r="B45" i="34"/>
  <c r="D44" i="34"/>
  <c r="C44" i="34"/>
  <c r="B44" i="34"/>
  <c r="K10" i="2" l="1"/>
  <c r="F9" i="2" l="1"/>
  <c r="F11" i="2" s="1"/>
  <c r="D28" i="28" l="1"/>
  <c r="C29" i="34" s="1"/>
  <c r="D29" i="34"/>
  <c r="B28" i="28"/>
  <c r="B29" i="34" s="1"/>
  <c r="I260" i="28"/>
  <c r="I261" i="28" s="1"/>
  <c r="C28" i="34"/>
  <c r="D28" i="34"/>
  <c r="B28" i="34"/>
  <c r="F223" i="28"/>
  <c r="F222" i="28"/>
  <c r="F221" i="28"/>
  <c r="F220" i="28"/>
  <c r="F219" i="28"/>
  <c r="F218" i="28"/>
  <c r="C25" i="34"/>
  <c r="D25" i="34"/>
  <c r="B25" i="34"/>
  <c r="I179" i="28"/>
  <c r="I144" i="28"/>
  <c r="I145" i="28" s="1"/>
  <c r="I146" i="28" s="1"/>
  <c r="D22" i="34"/>
  <c r="C22" i="34"/>
  <c r="B22" i="34"/>
  <c r="I109" i="28"/>
  <c r="I110" i="28" s="1"/>
  <c r="H179" i="28" l="1"/>
  <c r="H221" i="28"/>
  <c r="H220" i="28"/>
  <c r="H218" i="28"/>
  <c r="H222" i="28"/>
  <c r="H219" i="28"/>
  <c r="H223" i="28"/>
  <c r="F260" i="28"/>
  <c r="F261" i="28"/>
  <c r="I262" i="28"/>
  <c r="F262" i="28" s="1"/>
  <c r="I180" i="28"/>
  <c r="F180" i="28" s="1"/>
  <c r="F144" i="28"/>
  <c r="F145" i="28"/>
  <c r="I147" i="28"/>
  <c r="F146" i="28"/>
  <c r="F109" i="28"/>
  <c r="I111" i="28"/>
  <c r="I112" i="28" s="1"/>
  <c r="F110" i="28"/>
  <c r="I263" i="28" l="1"/>
  <c r="F263" i="28" s="1"/>
  <c r="H217" i="28"/>
  <c r="H145" i="28"/>
  <c r="H261" i="28"/>
  <c r="H110" i="28"/>
  <c r="H109" i="28"/>
  <c r="H144" i="28"/>
  <c r="H260" i="28"/>
  <c r="H146" i="28"/>
  <c r="H262" i="28"/>
  <c r="I181" i="28"/>
  <c r="F111" i="28"/>
  <c r="F147" i="28"/>
  <c r="I148" i="28"/>
  <c r="F148" i="28" s="1"/>
  <c r="I113" i="28"/>
  <c r="F113" i="28" s="1"/>
  <c r="F112" i="28"/>
  <c r="I264" i="28" l="1"/>
  <c r="F264" i="28" s="1"/>
  <c r="H148" i="28"/>
  <c r="H147" i="28"/>
  <c r="H263" i="28"/>
  <c r="H113" i="28"/>
  <c r="H112" i="28"/>
  <c r="H111" i="28"/>
  <c r="H180" i="28"/>
  <c r="F181" i="28"/>
  <c r="I182" i="28"/>
  <c r="I265" i="28" l="1"/>
  <c r="F265" i="28" s="1"/>
  <c r="H265" i="28" s="1"/>
  <c r="H143" i="28"/>
  <c r="H108" i="28"/>
  <c r="H264" i="28"/>
  <c r="H181" i="28"/>
  <c r="I183" i="28"/>
  <c r="F182" i="28"/>
  <c r="H182" i="28" l="1"/>
  <c r="H259" i="28"/>
  <c r="I184" i="28"/>
  <c r="F183" i="28"/>
  <c r="H183" i="28" l="1"/>
  <c r="F184" i="28"/>
  <c r="I185" i="28"/>
  <c r="F185" i="28" s="1"/>
  <c r="H184" i="28" l="1"/>
  <c r="H185" i="28"/>
  <c r="H178" i="28" l="1"/>
  <c r="F42" i="28" l="1"/>
  <c r="E43" i="34" s="1"/>
  <c r="F45" i="28"/>
  <c r="E46" i="34" s="1"/>
  <c r="F43" i="28"/>
  <c r="E44" i="34" s="1"/>
  <c r="F37" i="28"/>
  <c r="E38" i="34" s="1"/>
  <c r="H296" i="28"/>
  <c r="H295" i="28"/>
  <c r="H294" i="28"/>
  <c r="H290" i="28"/>
  <c r="H289" i="28"/>
  <c r="H288" i="28"/>
  <c r="H309" i="28"/>
  <c r="H306" i="28" s="1"/>
  <c r="F48" i="28" l="1"/>
  <c r="E49" i="34" s="1"/>
  <c r="F44" i="28"/>
  <c r="E45" i="34" s="1"/>
  <c r="H293" i="28"/>
  <c r="H287" i="28"/>
  <c r="O9" i="2" l="1"/>
  <c r="C43" i="34" l="1"/>
  <c r="B43" i="34"/>
  <c r="H283" i="28"/>
  <c r="H284" i="28"/>
  <c r="H282" i="28"/>
  <c r="H281" i="28" l="1"/>
  <c r="F128" i="28"/>
  <c r="F166" i="28"/>
  <c r="F165" i="28"/>
  <c r="F164" i="28"/>
  <c r="F163" i="28"/>
  <c r="F162" i="28"/>
  <c r="F161" i="28"/>
  <c r="F160" i="28"/>
  <c r="F248" i="28"/>
  <c r="F247" i="28"/>
  <c r="F246" i="28"/>
  <c r="F245" i="28"/>
  <c r="F244" i="28"/>
  <c r="F243" i="28"/>
  <c r="F206" i="28"/>
  <c r="F205" i="28"/>
  <c r="F204" i="28"/>
  <c r="F203" i="28"/>
  <c r="F202" i="28"/>
  <c r="F201" i="28"/>
  <c r="F129" i="28"/>
  <c r="F130" i="28"/>
  <c r="F131" i="28"/>
  <c r="F132" i="28"/>
  <c r="F93" i="28"/>
  <c r="F94" i="28"/>
  <c r="F95" i="28"/>
  <c r="F96" i="28"/>
  <c r="F97" i="28"/>
  <c r="F65" i="28"/>
  <c r="F66" i="28"/>
  <c r="F64" i="28"/>
  <c r="F76" i="28"/>
  <c r="F77" i="28"/>
  <c r="F75" i="28"/>
  <c r="H201" i="28" l="1"/>
  <c r="H205" i="28"/>
  <c r="H245" i="28"/>
  <c r="H162" i="28"/>
  <c r="H166" i="28"/>
  <c r="H206" i="28"/>
  <c r="H246" i="28"/>
  <c r="H163" i="28"/>
  <c r="H203" i="28"/>
  <c r="H243" i="28"/>
  <c r="H247" i="28"/>
  <c r="H160" i="28"/>
  <c r="H164" i="28"/>
  <c r="H202" i="28"/>
  <c r="H204" i="28"/>
  <c r="H244" i="28"/>
  <c r="H248" i="28"/>
  <c r="H161" i="28"/>
  <c r="H165" i="28"/>
  <c r="F38" i="28"/>
  <c r="E39" i="34" s="1"/>
  <c r="F39" i="28"/>
  <c r="E40" i="34" s="1"/>
  <c r="H200" i="28" l="1"/>
  <c r="H159" i="28"/>
  <c r="H242" i="28"/>
  <c r="F46" i="28" l="1"/>
  <c r="E47" i="34" s="1"/>
  <c r="F47" i="28"/>
  <c r="E48" i="34" s="1"/>
  <c r="H132" i="28"/>
  <c r="H131" i="28"/>
  <c r="H130" i="28"/>
  <c r="H129" i="28"/>
  <c r="H128" i="28"/>
  <c r="H97" i="28"/>
  <c r="H96" i="28"/>
  <c r="H95" i="28"/>
  <c r="H94" i="28"/>
  <c r="H93" i="28"/>
  <c r="H127" i="28" l="1"/>
  <c r="H92" i="28"/>
  <c r="H66" i="28" l="1"/>
  <c r="H65" i="28"/>
  <c r="H64" i="28"/>
  <c r="H77" i="28"/>
  <c r="H76" i="28"/>
  <c r="H75" i="28"/>
  <c r="H63" i="28" l="1"/>
  <c r="H74" i="28"/>
  <c r="D19" i="34"/>
  <c r="C19" i="34"/>
  <c r="B19" i="34"/>
  <c r="D18" i="34"/>
  <c r="C18" i="34"/>
  <c r="B18" i="34"/>
  <c r="M15" i="2" l="1"/>
  <c r="C10" i="29" l="1"/>
  <c r="C16" i="29" s="1"/>
  <c r="I5" i="28" s="1"/>
  <c r="H45" i="28" s="1"/>
  <c r="I45" i="28" s="1"/>
  <c r="H40" i="28" l="1"/>
  <c r="I40" i="28" s="1"/>
  <c r="H41" i="28"/>
  <c r="I41" i="28" s="1"/>
  <c r="F5" i="34"/>
  <c r="E5" i="32"/>
  <c r="U5" i="33"/>
  <c r="H14" i="28"/>
  <c r="I14" i="28" s="1"/>
  <c r="H55" i="28"/>
  <c r="I55" i="28" s="1"/>
  <c r="H12" i="28"/>
  <c r="I12" i="28" s="1"/>
  <c r="H11" i="28"/>
  <c r="I11" i="28" s="1"/>
  <c r="H37" i="28"/>
  <c r="I37" i="28" s="1"/>
  <c r="H44" i="28"/>
  <c r="I44" i="28" s="1"/>
  <c r="H43" i="28"/>
  <c r="I43" i="28" s="1"/>
  <c r="H28" i="28"/>
  <c r="H53" i="28"/>
  <c r="I53" i="28" s="1"/>
  <c r="H24" i="28"/>
  <c r="H27" i="28"/>
  <c r="H21" i="28"/>
  <c r="H42" i="28"/>
  <c r="I42" i="28" s="1"/>
  <c r="H35" i="28"/>
  <c r="H46" i="28"/>
  <c r="I46" i="28" s="1"/>
  <c r="H47" i="28"/>
  <c r="I47" i="28" s="1"/>
  <c r="H48" i="28"/>
  <c r="I48" i="28" s="1"/>
  <c r="H39" i="28"/>
  <c r="I39" i="28" s="1"/>
  <c r="H38" i="28"/>
  <c r="I38" i="28" s="1"/>
  <c r="H17" i="28"/>
  <c r="H18" i="28"/>
  <c r="H50" i="28"/>
  <c r="H51" i="28"/>
  <c r="H31" i="28"/>
  <c r="H32" i="28"/>
  <c r="H33" i="28"/>
  <c r="H34" i="28"/>
  <c r="H30" i="28"/>
  <c r="H26" i="28"/>
  <c r="H23" i="28"/>
  <c r="H20" i="28"/>
  <c r="H16" i="28"/>
  <c r="I36" i="28" l="1"/>
  <c r="C17" i="33" s="1"/>
  <c r="I10" i="28"/>
  <c r="C10" i="33" s="1"/>
  <c r="I54" i="28"/>
  <c r="C20" i="33" s="1"/>
  <c r="I13" i="28"/>
  <c r="C11" i="33" s="1"/>
  <c r="Q11" i="33" l="1"/>
  <c r="S11" i="33"/>
  <c r="S20" i="33"/>
  <c r="Q20" i="33"/>
  <c r="Q10" i="33"/>
  <c r="S10" i="33"/>
  <c r="Q17" i="33"/>
  <c r="S17" i="33"/>
  <c r="O11" i="33"/>
  <c r="M11" i="33"/>
  <c r="O20" i="33"/>
  <c r="M20" i="33"/>
  <c r="K10" i="33"/>
  <c r="O10" i="33"/>
  <c r="M10" i="33"/>
  <c r="M17" i="33"/>
  <c r="O17" i="33"/>
  <c r="G10" i="33"/>
  <c r="E10" i="33"/>
  <c r="I10" i="33"/>
  <c r="C17" i="32"/>
  <c r="D17" i="32" s="1"/>
  <c r="K20" i="33"/>
  <c r="I20" i="33"/>
  <c r="E20" i="33"/>
  <c r="G20" i="33"/>
  <c r="C20" i="32"/>
  <c r="D20" i="32" s="1"/>
  <c r="C11" i="32"/>
  <c r="D11" i="32" s="1"/>
  <c r="I52" i="28"/>
  <c r="C19" i="33" s="1"/>
  <c r="E11" i="33"/>
  <c r="I11" i="33"/>
  <c r="G11" i="33"/>
  <c r="K11" i="33"/>
  <c r="K17" i="33"/>
  <c r="G17" i="33"/>
  <c r="E17" i="33"/>
  <c r="I17" i="33"/>
  <c r="C10" i="32"/>
  <c r="D10" i="32" s="1"/>
  <c r="D23" i="32" s="1"/>
  <c r="U10" i="33" l="1"/>
  <c r="Q19" i="33"/>
  <c r="S19" i="33"/>
  <c r="U11" i="33"/>
  <c r="U20" i="33"/>
  <c r="U17" i="33"/>
  <c r="O19" i="33"/>
  <c r="M19" i="33"/>
  <c r="G19" i="33"/>
  <c r="K19" i="33"/>
  <c r="E19" i="33"/>
  <c r="I19" i="33"/>
  <c r="C19" i="32"/>
  <c r="D19" i="32" s="1"/>
  <c r="U19" i="33" l="1"/>
  <c r="D4" i="23" l="1"/>
  <c r="H83" i="2" l="1"/>
  <c r="I83" i="2"/>
  <c r="E118" i="23" l="1"/>
  <c r="F118" i="23" s="1"/>
  <c r="E119" i="23"/>
  <c r="F119" i="23" s="1"/>
  <c r="E120" i="23"/>
  <c r="F120" i="23" s="1"/>
  <c r="E121" i="23"/>
  <c r="F121" i="23" s="1"/>
  <c r="E122" i="23"/>
  <c r="F122" i="23" s="1"/>
  <c r="E123" i="23"/>
  <c r="F123" i="23" s="1"/>
  <c r="E124" i="23"/>
  <c r="F124" i="23" s="1"/>
  <c r="E125" i="23"/>
  <c r="F125" i="23" s="1"/>
  <c r="E126" i="23"/>
  <c r="F126" i="23" s="1"/>
  <c r="E127" i="23"/>
  <c r="F127" i="23" s="1"/>
  <c r="E128" i="23"/>
  <c r="F128" i="23" s="1"/>
  <c r="E129" i="23"/>
  <c r="F129" i="23" s="1"/>
  <c r="E130" i="23"/>
  <c r="F130" i="23" s="1"/>
  <c r="E131" i="23"/>
  <c r="F131" i="23" s="1"/>
  <c r="E132" i="23"/>
  <c r="F132" i="23" s="1"/>
  <c r="E133" i="23"/>
  <c r="F133" i="23" s="1"/>
  <c r="E134" i="23"/>
  <c r="F134" i="23" s="1"/>
  <c r="E135" i="23"/>
  <c r="F135" i="23" s="1"/>
  <c r="E136" i="23"/>
  <c r="F136" i="23" s="1"/>
  <c r="E137" i="23"/>
  <c r="F137" i="23" s="1"/>
  <c r="E138" i="23"/>
  <c r="F138" i="23" s="1"/>
  <c r="E139" i="23"/>
  <c r="F139" i="23" s="1"/>
  <c r="E140" i="23"/>
  <c r="F140" i="23" s="1"/>
  <c r="E141" i="23"/>
  <c r="F141" i="23" s="1"/>
  <c r="E142" i="23"/>
  <c r="F142" i="23" s="1"/>
  <c r="E143" i="23"/>
  <c r="F143" i="23" s="1"/>
  <c r="E144" i="23"/>
  <c r="F144" i="23" s="1"/>
  <c r="E145" i="23"/>
  <c r="F145" i="23" s="1"/>
  <c r="E146" i="23"/>
  <c r="F146" i="23" s="1"/>
  <c r="E147" i="23"/>
  <c r="F147" i="23" s="1"/>
  <c r="E148" i="23"/>
  <c r="F148" i="23" s="1"/>
  <c r="E149" i="23"/>
  <c r="F149" i="23" s="1"/>
  <c r="E150" i="23"/>
  <c r="F150" i="23" s="1"/>
  <c r="E151" i="23"/>
  <c r="F151" i="23" s="1"/>
  <c r="E152" i="23"/>
  <c r="F152" i="23" s="1"/>
  <c r="E153" i="23"/>
  <c r="F153" i="23" s="1"/>
  <c r="E154" i="23"/>
  <c r="F154" i="23" s="1"/>
  <c r="E155" i="23"/>
  <c r="F155" i="23" s="1"/>
  <c r="E156" i="23"/>
  <c r="F156" i="23" s="1"/>
  <c r="E157" i="23"/>
  <c r="F157" i="23" s="1"/>
  <c r="E158" i="23"/>
  <c r="F158" i="23" s="1"/>
  <c r="E159" i="23"/>
  <c r="F159" i="23" s="1"/>
  <c r="E160" i="23"/>
  <c r="F160" i="23" s="1"/>
  <c r="E161" i="23"/>
  <c r="F161" i="23" s="1"/>
  <c r="E162" i="23"/>
  <c r="F162" i="23" s="1"/>
  <c r="E163" i="23"/>
  <c r="F163" i="23" s="1"/>
  <c r="E164" i="23"/>
  <c r="F164" i="23" s="1"/>
  <c r="E165" i="23"/>
  <c r="F165" i="23" s="1"/>
  <c r="E166" i="23"/>
  <c r="F166" i="23" s="1"/>
  <c r="E167" i="23"/>
  <c r="F167" i="23" s="1"/>
  <c r="E168" i="23"/>
  <c r="F168" i="23" s="1"/>
  <c r="E169" i="23"/>
  <c r="F169" i="23" s="1"/>
  <c r="E170" i="23"/>
  <c r="F170" i="23" s="1"/>
  <c r="E171" i="23"/>
  <c r="F171" i="23" s="1"/>
  <c r="E172" i="23"/>
  <c r="F172" i="23" s="1"/>
  <c r="E173" i="23"/>
  <c r="F173" i="23" s="1"/>
  <c r="E174" i="23"/>
  <c r="F174" i="23" s="1"/>
  <c r="E175" i="23"/>
  <c r="F175" i="23" s="1"/>
  <c r="E176" i="23"/>
  <c r="F176" i="23" s="1"/>
  <c r="E177" i="23"/>
  <c r="F177" i="23" s="1"/>
  <c r="E178" i="23"/>
  <c r="F178" i="23" s="1"/>
  <c r="E179" i="23"/>
  <c r="F179" i="23" s="1"/>
  <c r="E180" i="23"/>
  <c r="F180" i="23" s="1"/>
  <c r="E181" i="23"/>
  <c r="F181" i="23" s="1"/>
  <c r="E182" i="23"/>
  <c r="F182" i="23" s="1"/>
  <c r="E183" i="23"/>
  <c r="F183" i="23" s="1"/>
  <c r="E184" i="23"/>
  <c r="F184" i="23" s="1"/>
  <c r="E185" i="23"/>
  <c r="F185" i="23" s="1"/>
  <c r="E186" i="23"/>
  <c r="F186" i="23" s="1"/>
  <c r="E187" i="23"/>
  <c r="F187" i="23" s="1"/>
  <c r="E188" i="23"/>
  <c r="F188" i="23" s="1"/>
  <c r="E189" i="23"/>
  <c r="F189" i="23" s="1"/>
  <c r="E190" i="23"/>
  <c r="F190" i="23" s="1"/>
  <c r="E191" i="23"/>
  <c r="F191" i="23" s="1"/>
  <c r="E192" i="23"/>
  <c r="F192" i="23" s="1"/>
  <c r="E193" i="23"/>
  <c r="F193" i="23" s="1"/>
  <c r="E194" i="23"/>
  <c r="F194" i="23" s="1"/>
  <c r="E195" i="23"/>
  <c r="F195" i="23" s="1"/>
  <c r="E196" i="23"/>
  <c r="F196" i="23" s="1"/>
  <c r="E197" i="23"/>
  <c r="F197" i="23" s="1"/>
  <c r="E198" i="23"/>
  <c r="F198" i="23" s="1"/>
  <c r="E199" i="23"/>
  <c r="F199" i="23" s="1"/>
  <c r="E200" i="23"/>
  <c r="F200" i="23" s="1"/>
  <c r="E201" i="23"/>
  <c r="F201" i="23" s="1"/>
  <c r="E202" i="23"/>
  <c r="F202" i="23" s="1"/>
  <c r="E203" i="23"/>
  <c r="F203" i="23" s="1"/>
  <c r="E204" i="23"/>
  <c r="F204" i="23" s="1"/>
  <c r="E205" i="23"/>
  <c r="F205" i="23" s="1"/>
  <c r="E206" i="23"/>
  <c r="F206" i="23" s="1"/>
  <c r="E207" i="23"/>
  <c r="F207" i="23" s="1"/>
  <c r="E208" i="23"/>
  <c r="F208" i="23" s="1"/>
  <c r="E209" i="23"/>
  <c r="F209" i="23" s="1"/>
  <c r="E210" i="23"/>
  <c r="F210" i="23" s="1"/>
  <c r="E211" i="23"/>
  <c r="F211" i="23" s="1"/>
  <c r="E212" i="23"/>
  <c r="F212" i="23" s="1"/>
  <c r="E213" i="23"/>
  <c r="F213" i="23" s="1"/>
  <c r="E214" i="23"/>
  <c r="F214" i="23" s="1"/>
  <c r="E215" i="23"/>
  <c r="F215" i="23" s="1"/>
  <c r="E216" i="23"/>
  <c r="F216" i="23" s="1"/>
  <c r="E217" i="23"/>
  <c r="F217" i="23" s="1"/>
  <c r="E218" i="23"/>
  <c r="F218" i="23" s="1"/>
  <c r="E219" i="23"/>
  <c r="F219" i="23" s="1"/>
  <c r="E220" i="23"/>
  <c r="F220" i="23" s="1"/>
  <c r="E221" i="23"/>
  <c r="F221" i="23" s="1"/>
  <c r="E222" i="23"/>
  <c r="F222" i="23" s="1"/>
  <c r="E223" i="23"/>
  <c r="F223" i="23" s="1"/>
  <c r="E224" i="23"/>
  <c r="F224" i="23" s="1"/>
  <c r="E225" i="23"/>
  <c r="F225" i="23" s="1"/>
  <c r="E226" i="23"/>
  <c r="F226" i="23" s="1"/>
  <c r="E227" i="23"/>
  <c r="F227" i="23" s="1"/>
  <c r="E228" i="23"/>
  <c r="F228" i="23" s="1"/>
  <c r="E229" i="23"/>
  <c r="F229" i="23" s="1"/>
  <c r="E230" i="23"/>
  <c r="F230" i="23" s="1"/>
  <c r="E231" i="23"/>
  <c r="F231" i="23" s="1"/>
  <c r="E232" i="23"/>
  <c r="F232" i="23" s="1"/>
  <c r="E117" i="23" l="1"/>
  <c r="F117" i="23" s="1"/>
  <c r="I258" i="2"/>
  <c r="I269" i="2"/>
  <c r="I259" i="2"/>
  <c r="I260" i="2"/>
  <c r="I261" i="2"/>
  <c r="I262" i="2"/>
  <c r="I263" i="2"/>
  <c r="I264" i="2"/>
  <c r="I265" i="2"/>
  <c r="I266" i="2"/>
  <c r="I267" i="2"/>
  <c r="I268" i="2"/>
  <c r="H8" i="23" l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K19" i="18" l="1"/>
  <c r="AC54" i="18" s="1"/>
  <c r="K13" i="18"/>
  <c r="K15" i="18" l="1"/>
  <c r="D7" i="2" s="1"/>
  <c r="J15" i="18"/>
  <c r="J13" i="18"/>
  <c r="K17" i="18"/>
  <c r="J12" i="23" l="1"/>
  <c r="D9" i="27" l="1"/>
  <c r="G18" i="27" l="1"/>
  <c r="P18" i="27"/>
  <c r="D19" i="27"/>
  <c r="C21" i="27"/>
  <c r="G21" i="27"/>
  <c r="A23" i="27"/>
  <c r="E23" i="27"/>
  <c r="F23" i="27" s="1"/>
  <c r="I23" i="27"/>
  <c r="B24" i="27"/>
  <c r="C26" i="27"/>
  <c r="G26" i="27"/>
  <c r="P26" i="27"/>
  <c r="D27" i="27"/>
  <c r="G28" i="27"/>
  <c r="A29" i="27"/>
  <c r="E29" i="27"/>
  <c r="F29" i="27" s="1"/>
  <c r="I29" i="27"/>
  <c r="A31" i="27"/>
  <c r="E31" i="27"/>
  <c r="F31" i="27" s="1"/>
  <c r="I31" i="27"/>
  <c r="B32" i="27"/>
  <c r="P32" i="27"/>
  <c r="D33" i="27"/>
  <c r="P33" i="27"/>
  <c r="D34" i="27"/>
  <c r="C36" i="27"/>
  <c r="I36" i="27"/>
  <c r="A37" i="27"/>
  <c r="E37" i="27"/>
  <c r="F37" i="27" s="1"/>
  <c r="I37" i="27"/>
  <c r="A38" i="27"/>
  <c r="E38" i="27"/>
  <c r="F38" i="27" s="1"/>
  <c r="C39" i="27"/>
  <c r="G39" i="27"/>
  <c r="A40" i="27"/>
  <c r="E40" i="27"/>
  <c r="F40" i="27" s="1"/>
  <c r="I40" i="27"/>
  <c r="B41" i="27"/>
  <c r="G41" i="27"/>
  <c r="P41" i="27"/>
  <c r="D42" i="27"/>
  <c r="I42" i="27"/>
  <c r="B43" i="27"/>
  <c r="C44" i="27"/>
  <c r="I44" i="27"/>
  <c r="B45" i="27"/>
  <c r="B46" i="27"/>
  <c r="G46" i="27"/>
  <c r="P46" i="27"/>
  <c r="D47" i="27"/>
  <c r="I47" i="27"/>
  <c r="B48" i="27"/>
  <c r="C49" i="27"/>
  <c r="G49" i="27"/>
  <c r="A50" i="27"/>
  <c r="E50" i="27"/>
  <c r="F50" i="27" s="1"/>
  <c r="P50" i="27"/>
  <c r="G51" i="27"/>
  <c r="D52" i="27"/>
  <c r="A53" i="27"/>
  <c r="P53" i="27"/>
  <c r="G55" i="27"/>
  <c r="A17" i="27"/>
  <c r="C19" i="27"/>
  <c r="P19" i="27"/>
  <c r="E21" i="27"/>
  <c r="F21" i="27" s="1"/>
  <c r="D22" i="27"/>
  <c r="D23" i="27"/>
  <c r="D24" i="27"/>
  <c r="I24" i="27"/>
  <c r="D26" i="27"/>
  <c r="C27" i="27"/>
  <c r="D28" i="27"/>
  <c r="P28" i="27"/>
  <c r="D31" i="27"/>
  <c r="D32" i="27"/>
  <c r="E33" i="27"/>
  <c r="C34" i="27"/>
  <c r="P34" i="27"/>
  <c r="E36" i="27"/>
  <c r="F36" i="27" s="1"/>
  <c r="P36" i="27"/>
  <c r="D38" i="27"/>
  <c r="P38" i="27"/>
  <c r="E39" i="27"/>
  <c r="F39" i="27" s="1"/>
  <c r="P39" i="27"/>
  <c r="P40" i="27"/>
  <c r="E41" i="27"/>
  <c r="F41" i="27" s="1"/>
  <c r="A42" i="27"/>
  <c r="A43" i="27"/>
  <c r="G43" i="27"/>
  <c r="A44" i="27"/>
  <c r="G44" i="27"/>
  <c r="C45" i="27"/>
  <c r="A46" i="27"/>
  <c r="B47" i="27"/>
  <c r="G47" i="27"/>
  <c r="D48" i="27"/>
  <c r="A49" i="27"/>
  <c r="B50" i="27"/>
  <c r="I50" i="27"/>
  <c r="D51" i="27"/>
  <c r="G52" i="27"/>
  <c r="G53" i="27"/>
  <c r="G54" i="27"/>
  <c r="G56" i="27"/>
  <c r="B57" i="27"/>
  <c r="P57" i="27"/>
  <c r="G58" i="27"/>
  <c r="D17" i="27"/>
  <c r="D18" i="27"/>
  <c r="E19" i="27"/>
  <c r="F19" i="27" s="1"/>
  <c r="A21" i="27"/>
  <c r="P21" i="27"/>
  <c r="E22" i="27"/>
  <c r="F22" i="27" s="1"/>
  <c r="P22" i="27"/>
  <c r="P23" i="27"/>
  <c r="E24" i="27"/>
  <c r="F24" i="27" s="1"/>
  <c r="P24" i="27"/>
  <c r="E26" i="27"/>
  <c r="F26" i="27" s="1"/>
  <c r="E27" i="27"/>
  <c r="F27" i="27" s="1"/>
  <c r="P27" i="27"/>
  <c r="E28" i="27"/>
  <c r="F28" i="27" s="1"/>
  <c r="B29" i="27"/>
  <c r="G29" i="27"/>
  <c r="P29" i="27"/>
  <c r="P31" i="27"/>
  <c r="E32" i="27"/>
  <c r="F32" i="27" s="1"/>
  <c r="A33" i="27"/>
  <c r="E34" i="27"/>
  <c r="F34" i="27" s="1"/>
  <c r="A36" i="27"/>
  <c r="G36" i="27"/>
  <c r="B37" i="27"/>
  <c r="G37" i="27"/>
  <c r="P37" i="27"/>
  <c r="G38" i="27"/>
  <c r="A39" i="27"/>
  <c r="B40" i="27"/>
  <c r="G40" i="27"/>
  <c r="A41" i="27"/>
  <c r="I41" i="27"/>
  <c r="B42" i="27"/>
  <c r="G42" i="27"/>
  <c r="C43" i="27"/>
  <c r="I43" i="27"/>
  <c r="B44" i="27"/>
  <c r="D45" i="27"/>
  <c r="I45" i="27"/>
  <c r="C46" i="27"/>
  <c r="I46" i="27"/>
  <c r="C47" i="27"/>
  <c r="G48" i="27"/>
  <c r="B49" i="27"/>
  <c r="I49" i="27"/>
  <c r="C50" i="27"/>
  <c r="P54" i="27"/>
  <c r="P55" i="27"/>
  <c r="C57" i="27"/>
  <c r="G57" i="27"/>
  <c r="A58" i="27"/>
  <c r="G17" i="27"/>
  <c r="E18" i="27"/>
  <c r="F18" i="27" s="1"/>
  <c r="G19" i="27"/>
  <c r="G22" i="27"/>
  <c r="G23" i="27"/>
  <c r="G24" i="27"/>
  <c r="G27" i="27"/>
  <c r="I28" i="27"/>
  <c r="G31" i="27"/>
  <c r="G32" i="27"/>
  <c r="G33" i="27"/>
  <c r="G34" i="27"/>
  <c r="I39" i="27"/>
  <c r="P44" i="27"/>
  <c r="P47" i="27"/>
  <c r="D49" i="27"/>
  <c r="D50" i="27"/>
  <c r="P51" i="27"/>
  <c r="A54" i="27"/>
  <c r="A56" i="27"/>
  <c r="D57" i="27"/>
  <c r="C58" i="27"/>
  <c r="I18" i="27"/>
  <c r="I19" i="27"/>
  <c r="I21" i="27"/>
  <c r="I22" i="27"/>
  <c r="I26" i="27"/>
  <c r="I27" i="27"/>
  <c r="I32" i="27"/>
  <c r="I33" i="27"/>
  <c r="I34" i="27"/>
  <c r="I38" i="27"/>
  <c r="P42" i="27"/>
  <c r="P43" i="27"/>
  <c r="A45" i="27"/>
  <c r="P45" i="27"/>
  <c r="A47" i="27"/>
  <c r="A48" i="27"/>
  <c r="E49" i="27"/>
  <c r="F49" i="27" s="1"/>
  <c r="G50" i="27"/>
  <c r="A52" i="27"/>
  <c r="D54" i="27"/>
  <c r="D56" i="27"/>
  <c r="E57" i="27"/>
  <c r="F57" i="27" s="1"/>
  <c r="D58" i="27"/>
  <c r="P17" i="27"/>
  <c r="A19" i="27"/>
  <c r="A22" i="27"/>
  <c r="A24" i="27"/>
  <c r="A26" i="27"/>
  <c r="A27" i="27"/>
  <c r="A28" i="27"/>
  <c r="C29" i="27"/>
  <c r="B31" i="27"/>
  <c r="A32" i="27"/>
  <c r="B33" i="27"/>
  <c r="A34" i="27"/>
  <c r="B36" i="27"/>
  <c r="C37" i="27"/>
  <c r="B38" i="27"/>
  <c r="B39" i="27"/>
  <c r="C40" i="27"/>
  <c r="C41" i="27"/>
  <c r="C42" i="27"/>
  <c r="D43" i="27"/>
  <c r="D44" i="27"/>
  <c r="E45" i="27"/>
  <c r="F45" i="27" s="1"/>
  <c r="D46" i="27"/>
  <c r="E47" i="27"/>
  <c r="I48" i="27"/>
  <c r="A51" i="27"/>
  <c r="P52" i="27"/>
  <c r="A55" i="27"/>
  <c r="P56" i="27"/>
  <c r="I57" i="27"/>
  <c r="P58" i="27"/>
  <c r="A18" i="27"/>
  <c r="C28" i="27"/>
  <c r="C33" i="27"/>
  <c r="C38" i="27"/>
  <c r="E42" i="27"/>
  <c r="F42" i="27" s="1"/>
  <c r="E46" i="27"/>
  <c r="F46" i="27" s="1"/>
  <c r="C51" i="27"/>
  <c r="C24" i="27"/>
  <c r="D29" i="27"/>
  <c r="B34" i="27"/>
  <c r="D39" i="27"/>
  <c r="E43" i="27"/>
  <c r="D53" i="27"/>
  <c r="D21" i="27"/>
  <c r="C31" i="27"/>
  <c r="D36" i="27"/>
  <c r="D40" i="27"/>
  <c r="E44" i="27"/>
  <c r="F44" i="27" s="1"/>
  <c r="P48" i="27"/>
  <c r="D55" i="27"/>
  <c r="C32" i="27"/>
  <c r="D37" i="27"/>
  <c r="D41" i="27"/>
  <c r="G45" i="27"/>
  <c r="P49" i="27"/>
  <c r="A57" i="27"/>
  <c r="E48" i="27"/>
  <c r="F48" i="27" s="1"/>
  <c r="E51" i="27"/>
  <c r="F51" i="27" s="1"/>
  <c r="I52" i="27"/>
  <c r="I51" i="27"/>
  <c r="E52" i="27"/>
  <c r="F52" i="27" s="1"/>
  <c r="I54" i="27"/>
  <c r="I55" i="27"/>
  <c r="I58" i="27"/>
  <c r="I53" i="27"/>
  <c r="E58" i="27"/>
  <c r="F58" i="27" s="1"/>
  <c r="I56" i="27"/>
  <c r="E55" i="27"/>
  <c r="E54" i="27"/>
  <c r="F54" i="27" s="1"/>
  <c r="E53" i="27"/>
  <c r="E56" i="27"/>
  <c r="F56" i="27" s="1"/>
  <c r="C48" i="27"/>
  <c r="C53" i="27"/>
  <c r="C52" i="27"/>
  <c r="C54" i="27"/>
  <c r="B51" i="27"/>
  <c r="C55" i="27"/>
  <c r="B52" i="27"/>
  <c r="C56" i="27"/>
  <c r="B53" i="27"/>
  <c r="B54" i="27"/>
  <c r="B56" i="27"/>
  <c r="B55" i="27"/>
  <c r="B58" i="27"/>
  <c r="B59" i="27"/>
  <c r="A61" i="27"/>
  <c r="I61" i="27"/>
  <c r="E62" i="27"/>
  <c r="B63" i="27"/>
  <c r="G65" i="27"/>
  <c r="P65" i="27"/>
  <c r="D67" i="27"/>
  <c r="P67" i="27"/>
  <c r="C59" i="27"/>
  <c r="G60" i="27"/>
  <c r="B61" i="27"/>
  <c r="C63" i="27"/>
  <c r="G64" i="27"/>
  <c r="P64" i="27"/>
  <c r="I65" i="27"/>
  <c r="A66" i="27"/>
  <c r="E67" i="27"/>
  <c r="F67" i="27" s="1"/>
  <c r="A68" i="27"/>
  <c r="I68" i="27"/>
  <c r="D59" i="27"/>
  <c r="P59" i="27"/>
  <c r="C61" i="27"/>
  <c r="G62" i="27"/>
  <c r="D63" i="27"/>
  <c r="P63" i="27"/>
  <c r="I64" i="27"/>
  <c r="A65" i="27"/>
  <c r="B66" i="27"/>
  <c r="G67" i="27"/>
  <c r="B68" i="27"/>
  <c r="B60" i="27"/>
  <c r="P60" i="27"/>
  <c r="B62" i="27"/>
  <c r="E63" i="27"/>
  <c r="F63" i="27" s="1"/>
  <c r="D64" i="27"/>
  <c r="C65" i="27"/>
  <c r="A67" i="27"/>
  <c r="C68" i="27"/>
  <c r="D60" i="27"/>
  <c r="D62" i="27"/>
  <c r="D66" i="27"/>
  <c r="E68" i="27"/>
  <c r="F68" i="27" s="1"/>
  <c r="A59" i="27"/>
  <c r="C60" i="27"/>
  <c r="D61" i="27"/>
  <c r="C62" i="27"/>
  <c r="E64" i="27"/>
  <c r="F64" i="27" s="1"/>
  <c r="D65" i="27"/>
  <c r="C66" i="27"/>
  <c r="B67" i="27"/>
  <c r="D68" i="27"/>
  <c r="E59" i="27"/>
  <c r="F59" i="27" s="1"/>
  <c r="E61" i="27"/>
  <c r="F61" i="27" s="1"/>
  <c r="G63" i="27"/>
  <c r="E65" i="27"/>
  <c r="C67" i="27"/>
  <c r="G59" i="27"/>
  <c r="E60" i="27"/>
  <c r="F60" i="27" s="1"/>
  <c r="E66" i="27"/>
  <c r="F66" i="27" s="1"/>
  <c r="I60" i="27"/>
  <c r="G61" i="27"/>
  <c r="I62" i="27"/>
  <c r="I63" i="27"/>
  <c r="G66" i="27"/>
  <c r="I67" i="27"/>
  <c r="G68" i="27"/>
  <c r="P61" i="27"/>
  <c r="P66" i="27"/>
  <c r="B64" i="27"/>
  <c r="I59" i="27"/>
  <c r="A62" i="27"/>
  <c r="B65" i="27"/>
  <c r="A64" i="27"/>
  <c r="I66" i="27"/>
  <c r="A60" i="27"/>
  <c r="P62" i="27"/>
  <c r="A63" i="27"/>
  <c r="P68" i="27"/>
  <c r="C64" i="27"/>
  <c r="D3" i="27"/>
  <c r="D109" i="27"/>
  <c r="B104" i="27"/>
  <c r="E100" i="27"/>
  <c r="F100" i="27" s="1"/>
  <c r="G99" i="27"/>
  <c r="P97" i="27"/>
  <c r="P96" i="27"/>
  <c r="G94" i="27"/>
  <c r="E93" i="27"/>
  <c r="D92" i="27"/>
  <c r="E91" i="27"/>
  <c r="F91" i="27" s="1"/>
  <c r="E90" i="27"/>
  <c r="F90" i="27" s="1"/>
  <c r="D89" i="27"/>
  <c r="A88" i="27"/>
  <c r="P86" i="27"/>
  <c r="P85" i="27"/>
  <c r="A85" i="27"/>
  <c r="D81" i="27"/>
  <c r="D78" i="27"/>
  <c r="E77" i="27"/>
  <c r="F77" i="27" s="1"/>
  <c r="D74" i="27"/>
  <c r="E71" i="27"/>
  <c r="F71" i="27" s="1"/>
  <c r="D70" i="27"/>
  <c r="B109" i="27"/>
  <c r="I106" i="27"/>
  <c r="G105" i="27"/>
  <c r="P103" i="27"/>
  <c r="G101" i="27"/>
  <c r="D100" i="27"/>
  <c r="D99" i="27"/>
  <c r="G95" i="27"/>
  <c r="D94" i="27"/>
  <c r="D93" i="27"/>
  <c r="B92" i="27"/>
  <c r="D91" i="27"/>
  <c r="D90" i="27"/>
  <c r="B89" i="27"/>
  <c r="P87" i="27"/>
  <c r="P84" i="27"/>
  <c r="G82" i="27"/>
  <c r="D77" i="27"/>
  <c r="G72" i="27"/>
  <c r="D71" i="27"/>
  <c r="B108" i="27"/>
  <c r="P106" i="27"/>
  <c r="A106" i="27"/>
  <c r="G104" i="27"/>
  <c r="P102" i="27"/>
  <c r="I100" i="27"/>
  <c r="D98" i="27"/>
  <c r="B97" i="27"/>
  <c r="P95" i="27"/>
  <c r="G92" i="27"/>
  <c r="G89" i="27"/>
  <c r="E88" i="27"/>
  <c r="F88" i="27" s="1"/>
  <c r="D87" i="27"/>
  <c r="D86" i="27"/>
  <c r="D85" i="27"/>
  <c r="A84" i="27"/>
  <c r="A83" i="27"/>
  <c r="I77" i="27"/>
  <c r="P75" i="27"/>
  <c r="I71" i="27"/>
  <c r="G109" i="27"/>
  <c r="P107" i="27"/>
  <c r="P105" i="27"/>
  <c r="D104" i="27"/>
  <c r="G100" i="27"/>
  <c r="E106" i="27"/>
  <c r="F106" i="27" s="1"/>
  <c r="G103" i="27"/>
  <c r="B101" i="27"/>
  <c r="B99" i="27"/>
  <c r="D97" i="27"/>
  <c r="B95" i="27"/>
  <c r="G93" i="27"/>
  <c r="B90" i="27"/>
  <c r="G88" i="27"/>
  <c r="D83" i="27"/>
  <c r="A81" i="27"/>
  <c r="D75" i="27"/>
  <c r="P72" i="27"/>
  <c r="P74" i="27"/>
  <c r="D108" i="27"/>
  <c r="B106" i="27"/>
  <c r="A93" i="27"/>
  <c r="P89" i="27"/>
  <c r="E86" i="27"/>
  <c r="F86" i="27" s="1"/>
  <c r="P82" i="27"/>
  <c r="P76" i="27"/>
  <c r="G96" i="27"/>
  <c r="I87" i="27"/>
  <c r="P71" i="27"/>
  <c r="P109" i="27"/>
  <c r="D102" i="27"/>
  <c r="D96" i="27"/>
  <c r="E89" i="27"/>
  <c r="F89" i="27" s="1"/>
  <c r="G78" i="27"/>
  <c r="G108" i="27"/>
  <c r="D106" i="27"/>
  <c r="D103" i="27"/>
  <c r="P100" i="27"/>
  <c r="P98" i="27"/>
  <c r="A97" i="27"/>
  <c r="P94" i="27"/>
  <c r="B93" i="27"/>
  <c r="A90" i="27"/>
  <c r="D88" i="27"/>
  <c r="G86" i="27"/>
  <c r="B103" i="27"/>
  <c r="G91" i="27"/>
  <c r="G84" i="27"/>
  <c r="G70" i="27"/>
  <c r="D84" i="27"/>
  <c r="B105" i="27"/>
  <c r="B98" i="27"/>
  <c r="A91" i="27"/>
  <c r="G76" i="27"/>
  <c r="B107" i="27"/>
  <c r="P101" i="27"/>
  <c r="G97" i="27"/>
  <c r="A92" i="27"/>
  <c r="P88" i="27"/>
  <c r="A87" i="27"/>
  <c r="G85" i="27"/>
  <c r="P81" i="27"/>
  <c r="G73" i="27"/>
  <c r="P108" i="27"/>
  <c r="G106" i="27"/>
  <c r="D101" i="27"/>
  <c r="E97" i="27"/>
  <c r="F97" i="27" s="1"/>
  <c r="D95" i="27"/>
  <c r="P91" i="27"/>
  <c r="G90" i="27"/>
  <c r="E85" i="27"/>
  <c r="F85" i="27" s="1"/>
  <c r="G83" i="27"/>
  <c r="G81" i="27"/>
  <c r="G75" i="27"/>
  <c r="D73" i="27"/>
  <c r="P70" i="27"/>
  <c r="P78" i="27"/>
  <c r="G77" i="27"/>
  <c r="D72" i="27"/>
  <c r="D105" i="27"/>
  <c r="G102" i="27"/>
  <c r="B100" i="27"/>
  <c r="G98" i="27"/>
  <c r="P92" i="27"/>
  <c r="B91" i="27"/>
  <c r="A86" i="27"/>
  <c r="D82" i="27"/>
  <c r="G74" i="27"/>
  <c r="G107" i="27"/>
  <c r="A100" i="27"/>
  <c r="B94" i="27"/>
  <c r="G87" i="27"/>
  <c r="P93" i="27"/>
  <c r="P77" i="27"/>
  <c r="E92" i="27"/>
  <c r="F92" i="27" s="1"/>
  <c r="D76" i="27"/>
  <c r="P104" i="27"/>
  <c r="A89" i="27"/>
  <c r="B102" i="27"/>
  <c r="E87" i="27"/>
  <c r="F87" i="27" s="1"/>
  <c r="P99" i="27"/>
  <c r="G71" i="27"/>
  <c r="I97" i="27"/>
  <c r="P83" i="27"/>
  <c r="B96" i="27"/>
  <c r="A82" i="27"/>
  <c r="D107" i="27"/>
  <c r="P90" i="27"/>
  <c r="P73" i="27"/>
  <c r="C107" i="27"/>
  <c r="C100" i="27"/>
  <c r="C88" i="27"/>
  <c r="C71" i="27"/>
  <c r="C101" i="27"/>
  <c r="C89" i="27"/>
  <c r="C102" i="27"/>
  <c r="C91" i="27"/>
  <c r="C106" i="27"/>
  <c r="C97" i="27"/>
  <c r="C72" i="27"/>
  <c r="C90" i="27"/>
  <c r="C108" i="27"/>
  <c r="C98" i="27"/>
  <c r="C92" i="27"/>
  <c r="C103" i="27"/>
  <c r="C93" i="27"/>
  <c r="C104" i="27"/>
  <c r="C109" i="27"/>
  <c r="C99" i="27"/>
  <c r="C70" i="27"/>
  <c r="C105" i="27"/>
  <c r="C94" i="27"/>
  <c r="C95" i="27"/>
  <c r="C96" i="27"/>
  <c r="E108" i="27"/>
  <c r="F108" i="27" s="1"/>
  <c r="I99" i="27"/>
  <c r="I85" i="27"/>
  <c r="I98" i="27"/>
  <c r="I86" i="27"/>
  <c r="I109" i="27"/>
  <c r="I84" i="27"/>
  <c r="I102" i="27"/>
  <c r="E101" i="27"/>
  <c r="I90" i="27"/>
  <c r="I95" i="27"/>
  <c r="I70" i="27"/>
  <c r="E94" i="27"/>
  <c r="F94" i="27" s="1"/>
  <c r="E76" i="27"/>
  <c r="F76" i="27" s="1"/>
  <c r="I92" i="27"/>
  <c r="E102" i="27"/>
  <c r="F102" i="27" s="1"/>
  <c r="I88" i="27"/>
  <c r="E104" i="27"/>
  <c r="F104" i="27" s="1"/>
  <c r="E84" i="27"/>
  <c r="F84" i="27" s="1"/>
  <c r="E70" i="27"/>
  <c r="F70" i="27" s="1"/>
  <c r="I74" i="27"/>
  <c r="I78" i="27"/>
  <c r="I101" i="27"/>
  <c r="I82" i="27"/>
  <c r="I81" i="27"/>
  <c r="E83" i="27"/>
  <c r="F83" i="27" s="1"/>
  <c r="I105" i="27"/>
  <c r="I93" i="27"/>
  <c r="E109" i="27"/>
  <c r="F109" i="27" s="1"/>
  <c r="I103" i="27"/>
  <c r="I104" i="27"/>
  <c r="E98" i="27"/>
  <c r="E75" i="27"/>
  <c r="F75" i="27" s="1"/>
  <c r="I94" i="27"/>
  <c r="I75" i="27"/>
  <c r="I96" i="27"/>
  <c r="E95" i="27"/>
  <c r="F95" i="27" s="1"/>
  <c r="I83" i="27"/>
  <c r="E74" i="27"/>
  <c r="F74" i="27" s="1"/>
  <c r="E72" i="27"/>
  <c r="E103" i="27"/>
  <c r="E96" i="27"/>
  <c r="F96" i="27" s="1"/>
  <c r="E78" i="27"/>
  <c r="F78" i="27" s="1"/>
  <c r="I72" i="27"/>
  <c r="I76" i="27"/>
  <c r="I91" i="27"/>
  <c r="I73" i="27"/>
  <c r="E107" i="27"/>
  <c r="E73" i="27"/>
  <c r="I108" i="27"/>
  <c r="I107" i="27"/>
  <c r="I89" i="27"/>
  <c r="E105" i="27"/>
  <c r="F105" i="27" s="1"/>
  <c r="E81" i="27"/>
  <c r="F81" i="27" s="1"/>
  <c r="E99" i="27"/>
  <c r="E82" i="27"/>
  <c r="F82" i="27" s="1"/>
  <c r="E157" i="27"/>
  <c r="F157" i="27" s="1"/>
  <c r="I111" i="27"/>
  <c r="I113" i="27"/>
  <c r="I115" i="27"/>
  <c r="I117" i="27"/>
  <c r="I119" i="27"/>
  <c r="I121" i="27"/>
  <c r="I123" i="27"/>
  <c r="I125" i="27"/>
  <c r="I127" i="27"/>
  <c r="I129" i="27"/>
  <c r="I131" i="27"/>
  <c r="I133" i="27"/>
  <c r="I135" i="27"/>
  <c r="I137" i="27"/>
  <c r="I139" i="27"/>
  <c r="I141" i="27"/>
  <c r="I143" i="27"/>
  <c r="I145" i="27"/>
  <c r="I147" i="27"/>
  <c r="I149" i="27"/>
  <c r="I151" i="27"/>
  <c r="I153" i="27"/>
  <c r="I155" i="27"/>
  <c r="I157" i="27"/>
  <c r="I159" i="27"/>
  <c r="I161" i="27"/>
  <c r="I163" i="27"/>
  <c r="I165" i="27"/>
  <c r="I167" i="27"/>
  <c r="I169" i="27"/>
  <c r="I171" i="27"/>
  <c r="I173" i="27"/>
  <c r="I175" i="27"/>
  <c r="I177" i="27"/>
  <c r="I179" i="27"/>
  <c r="I181" i="27"/>
  <c r="I183" i="27"/>
  <c r="I185" i="27"/>
  <c r="I187" i="27"/>
  <c r="I110" i="27"/>
  <c r="I112" i="27"/>
  <c r="I114" i="27"/>
  <c r="I116" i="27"/>
  <c r="I118" i="27"/>
  <c r="I120" i="27"/>
  <c r="I122" i="27"/>
  <c r="I124" i="27"/>
  <c r="I126" i="27"/>
  <c r="I128" i="27"/>
  <c r="I130" i="27"/>
  <c r="I132" i="27"/>
  <c r="I134" i="27"/>
  <c r="I136" i="27"/>
  <c r="I138" i="27"/>
  <c r="I140" i="27"/>
  <c r="I142" i="27"/>
  <c r="I144" i="27"/>
  <c r="I146" i="27"/>
  <c r="I148" i="27"/>
  <c r="I150" i="27"/>
  <c r="I152" i="27"/>
  <c r="I154" i="27"/>
  <c r="I156" i="27"/>
  <c r="I158" i="27"/>
  <c r="I160" i="27"/>
  <c r="I162" i="27"/>
  <c r="I164" i="27"/>
  <c r="I166" i="27"/>
  <c r="I168" i="27"/>
  <c r="I170" i="27"/>
  <c r="I172" i="27"/>
  <c r="I174" i="27"/>
  <c r="I176" i="27"/>
  <c r="I178" i="27"/>
  <c r="I180" i="27"/>
  <c r="I182" i="27"/>
  <c r="I184" i="27"/>
  <c r="I186" i="27"/>
  <c r="I188" i="27"/>
  <c r="I189" i="27"/>
  <c r="I191" i="27"/>
  <c r="I193" i="27"/>
  <c r="I195" i="27"/>
  <c r="I197" i="27"/>
  <c r="I199" i="27"/>
  <c r="I201" i="27"/>
  <c r="I203" i="27"/>
  <c r="I205" i="27"/>
  <c r="I207" i="27"/>
  <c r="I209" i="27"/>
  <c r="I211" i="27"/>
  <c r="I213" i="27"/>
  <c r="I215" i="27"/>
  <c r="I217" i="27"/>
  <c r="I219" i="27"/>
  <c r="I221" i="27"/>
  <c r="I223" i="27"/>
  <c r="I225" i="27"/>
  <c r="I227" i="27"/>
  <c r="I229" i="27"/>
  <c r="I231" i="27"/>
  <c r="I233" i="27"/>
  <c r="I235" i="27"/>
  <c r="I190" i="27"/>
  <c r="I192" i="27"/>
  <c r="I194" i="27"/>
  <c r="I196" i="27"/>
  <c r="I198" i="27"/>
  <c r="I200" i="27"/>
  <c r="I202" i="27"/>
  <c r="I204" i="27"/>
  <c r="I206" i="27"/>
  <c r="I208" i="27"/>
  <c r="I210" i="27"/>
  <c r="I212" i="27"/>
  <c r="I214" i="27"/>
  <c r="I216" i="27"/>
  <c r="I218" i="27"/>
  <c r="I220" i="27"/>
  <c r="I222" i="27"/>
  <c r="I224" i="27"/>
  <c r="I226" i="27"/>
  <c r="I228" i="27"/>
  <c r="I230" i="27"/>
  <c r="I232" i="27"/>
  <c r="I234" i="27"/>
  <c r="I236" i="27"/>
  <c r="P235" i="27"/>
  <c r="P234" i="27"/>
  <c r="E233" i="27"/>
  <c r="F233" i="27" s="1"/>
  <c r="G232" i="27"/>
  <c r="P227" i="27"/>
  <c r="P226" i="27"/>
  <c r="E225" i="27"/>
  <c r="F225" i="27" s="1"/>
  <c r="G224" i="27"/>
  <c r="P219" i="27"/>
  <c r="P218" i="27"/>
  <c r="G215" i="27"/>
  <c r="E214" i="27"/>
  <c r="F214" i="27" s="1"/>
  <c r="D213" i="27"/>
  <c r="G212" i="27"/>
  <c r="D236" i="27"/>
  <c r="D235" i="27"/>
  <c r="E234" i="27"/>
  <c r="F234" i="27" s="1"/>
  <c r="G229" i="27"/>
  <c r="D228" i="27"/>
  <c r="D227" i="27"/>
  <c r="E226" i="27"/>
  <c r="F226" i="27" s="1"/>
  <c r="G221" i="27"/>
  <c r="D220" i="27"/>
  <c r="D219" i="27"/>
  <c r="G218" i="27"/>
  <c r="P212" i="27"/>
  <c r="G195" i="27"/>
  <c r="D194" i="27"/>
  <c r="P193" i="27"/>
  <c r="D193" i="27"/>
  <c r="P192" i="27"/>
  <c r="E192" i="27"/>
  <c r="F192" i="27" s="1"/>
  <c r="E191" i="27"/>
  <c r="F191" i="27" s="1"/>
  <c r="G190" i="27"/>
  <c r="G187" i="27"/>
  <c r="D186" i="27"/>
  <c r="P185" i="27"/>
  <c r="D185" i="27"/>
  <c r="P184" i="27"/>
  <c r="E184" i="27"/>
  <c r="F184" i="27" s="1"/>
  <c r="E183" i="27"/>
  <c r="F183" i="27" s="1"/>
  <c r="G182" i="27"/>
  <c r="G179" i="27"/>
  <c r="D178" i="27"/>
  <c r="P177" i="27"/>
  <c r="D177" i="27"/>
  <c r="P176" i="27"/>
  <c r="E176" i="27"/>
  <c r="F176" i="27" s="1"/>
  <c r="E175" i="27"/>
  <c r="F175" i="27" s="1"/>
  <c r="G174" i="27"/>
  <c r="G171" i="27"/>
  <c r="D170" i="27"/>
  <c r="P169" i="27"/>
  <c r="D169" i="27"/>
  <c r="P168" i="27"/>
  <c r="E168" i="27"/>
  <c r="F168" i="27" s="1"/>
  <c r="E167" i="27"/>
  <c r="F167" i="27" s="1"/>
  <c r="E166" i="27"/>
  <c r="F166" i="27" s="1"/>
  <c r="D160" i="27"/>
  <c r="P158" i="27"/>
  <c r="E110" i="27"/>
  <c r="F110" i="27" s="1"/>
  <c r="G110" i="27"/>
  <c r="P110" i="27"/>
  <c r="D111" i="27"/>
  <c r="G111" i="27"/>
  <c r="E112" i="27"/>
  <c r="F112" i="27" s="1"/>
  <c r="G112" i="27"/>
  <c r="E113" i="27"/>
  <c r="F113" i="27" s="1"/>
  <c r="P113" i="27"/>
  <c r="D114" i="27"/>
  <c r="P114" i="27"/>
  <c r="D115" i="27"/>
  <c r="G115" i="27"/>
  <c r="E116" i="27"/>
  <c r="F116" i="27" s="1"/>
  <c r="G116" i="27"/>
  <c r="D110" i="27"/>
  <c r="E111" i="27"/>
  <c r="F111" i="27" s="1"/>
  <c r="P111" i="27"/>
  <c r="D112" i="27"/>
  <c r="P112" i="27"/>
  <c r="D113" i="27"/>
  <c r="G114" i="27"/>
  <c r="E115" i="27"/>
  <c r="F115" i="27" s="1"/>
  <c r="D116" i="27"/>
  <c r="P116" i="27"/>
  <c r="E117" i="27"/>
  <c r="F117" i="27" s="1"/>
  <c r="P117" i="27"/>
  <c r="D118" i="27"/>
  <c r="P118" i="27"/>
  <c r="D119" i="27"/>
  <c r="G119" i="27"/>
  <c r="E120" i="27"/>
  <c r="F120" i="27" s="1"/>
  <c r="G120" i="27"/>
  <c r="E121" i="27"/>
  <c r="F121" i="27" s="1"/>
  <c r="P121" i="27"/>
  <c r="D122" i="27"/>
  <c r="P122" i="27"/>
  <c r="D123" i="27"/>
  <c r="G123" i="27"/>
  <c r="E124" i="27"/>
  <c r="G124" i="27"/>
  <c r="P124" i="27"/>
  <c r="D125" i="27"/>
  <c r="G125" i="27"/>
  <c r="E126" i="27"/>
  <c r="F126" i="27" s="1"/>
  <c r="G126" i="27"/>
  <c r="P126" i="27"/>
  <c r="D127" i="27"/>
  <c r="G127" i="27"/>
  <c r="E128" i="27"/>
  <c r="G128" i="27"/>
  <c r="P128" i="27"/>
  <c r="D129" i="27"/>
  <c r="G129" i="27"/>
  <c r="E130" i="27"/>
  <c r="G130" i="27"/>
  <c r="P130" i="27"/>
  <c r="D131" i="27"/>
  <c r="G131" i="27"/>
  <c r="E132" i="27"/>
  <c r="G132" i="27"/>
  <c r="P132" i="27"/>
  <c r="D133" i="27"/>
  <c r="G133" i="27"/>
  <c r="P133" i="27"/>
  <c r="D134" i="27"/>
  <c r="P134" i="27"/>
  <c r="D135" i="27"/>
  <c r="G135" i="27"/>
  <c r="P135" i="27"/>
  <c r="D136" i="27"/>
  <c r="E137" i="27"/>
  <c r="F137" i="27" s="1"/>
  <c r="P137" i="27"/>
  <c r="D138" i="27"/>
  <c r="G138" i="27"/>
  <c r="P138" i="27"/>
  <c r="D139" i="27"/>
  <c r="E140" i="27"/>
  <c r="F140" i="27" s="1"/>
  <c r="E141" i="27"/>
  <c r="F141" i="27" s="1"/>
  <c r="G141" i="27"/>
  <c r="E142" i="27"/>
  <c r="F142" i="27" s="1"/>
  <c r="P142" i="27"/>
  <c r="D143" i="27"/>
  <c r="E144" i="27"/>
  <c r="F144" i="27" s="1"/>
  <c r="P144" i="27"/>
  <c r="D145" i="27"/>
  <c r="P145" i="27"/>
  <c r="D146" i="27"/>
  <c r="G146" i="27"/>
  <c r="E147" i="27"/>
  <c r="F147" i="27" s="1"/>
  <c r="G147" i="27"/>
  <c r="E148" i="27"/>
  <c r="F148" i="27" s="1"/>
  <c r="P148" i="27"/>
  <c r="D149" i="27"/>
  <c r="P149" i="27"/>
  <c r="D150" i="27"/>
  <c r="G150" i="27"/>
  <c r="E151" i="27"/>
  <c r="F151" i="27" s="1"/>
  <c r="G151" i="27"/>
  <c r="E152" i="27"/>
  <c r="F152" i="27" s="1"/>
  <c r="P152" i="27"/>
  <c r="D153" i="27"/>
  <c r="P153" i="27"/>
  <c r="D154" i="27"/>
  <c r="G154" i="27"/>
  <c r="E155" i="27"/>
  <c r="F155" i="27" s="1"/>
  <c r="G155" i="27"/>
  <c r="E156" i="27"/>
  <c r="F156" i="27" s="1"/>
  <c r="P156" i="27"/>
  <c r="D157" i="27"/>
  <c r="P157" i="27"/>
  <c r="D158" i="27"/>
  <c r="G158" i="27"/>
  <c r="E159" i="27"/>
  <c r="F159" i="27" s="1"/>
  <c r="G159" i="27"/>
  <c r="E160" i="27"/>
  <c r="F160" i="27" s="1"/>
  <c r="P160" i="27"/>
  <c r="D161" i="27"/>
  <c r="P161" i="27"/>
  <c r="D162" i="27"/>
  <c r="G162" i="27"/>
  <c r="E163" i="27"/>
  <c r="G163" i="27"/>
  <c r="E164" i="27"/>
  <c r="F164" i="27" s="1"/>
  <c r="P164" i="27"/>
  <c r="D165" i="27"/>
  <c r="P165" i="27"/>
  <c r="D166" i="27"/>
  <c r="G166" i="27"/>
  <c r="E114" i="27"/>
  <c r="F114" i="27" s="1"/>
  <c r="P115" i="27"/>
  <c r="D117" i="27"/>
  <c r="G118" i="27"/>
  <c r="G121" i="27"/>
  <c r="E122" i="27"/>
  <c r="F122" i="27" s="1"/>
  <c r="E123" i="27"/>
  <c r="F123" i="27" s="1"/>
  <c r="P123" i="27"/>
  <c r="D124" i="27"/>
  <c r="E125" i="27"/>
  <c r="F125" i="27" s="1"/>
  <c r="P125" i="27"/>
  <c r="D126" i="27"/>
  <c r="E127" i="27"/>
  <c r="F127" i="27" s="1"/>
  <c r="P127" i="27"/>
  <c r="D128" i="27"/>
  <c r="E129" i="27"/>
  <c r="F129" i="27" s="1"/>
  <c r="P129" i="27"/>
  <c r="D130" i="27"/>
  <c r="E131" i="27"/>
  <c r="F131" i="27" s="1"/>
  <c r="P131" i="27"/>
  <c r="D132" i="27"/>
  <c r="E133" i="27"/>
  <c r="F133" i="27" s="1"/>
  <c r="G134" i="27"/>
  <c r="E136" i="27"/>
  <c r="F136" i="27" s="1"/>
  <c r="G137" i="27"/>
  <c r="E138" i="27"/>
  <c r="F138" i="27" s="1"/>
  <c r="G139" i="27"/>
  <c r="P139" i="27"/>
  <c r="D140" i="27"/>
  <c r="G142" i="27"/>
  <c r="E143" i="27"/>
  <c r="F143" i="27" s="1"/>
  <c r="G144" i="27"/>
  <c r="E145" i="27"/>
  <c r="F145" i="27" s="1"/>
  <c r="E146" i="27"/>
  <c r="F146" i="27" s="1"/>
  <c r="P146" i="27"/>
  <c r="D147" i="27"/>
  <c r="P147" i="27"/>
  <c r="D148" i="27"/>
  <c r="G149" i="27"/>
  <c r="G152" i="27"/>
  <c r="E153" i="27"/>
  <c r="F153" i="27" s="1"/>
  <c r="E154" i="27"/>
  <c r="F154" i="27" s="1"/>
  <c r="P154" i="27"/>
  <c r="D155" i="27"/>
  <c r="P155" i="27"/>
  <c r="D156" i="27"/>
  <c r="G157" i="27"/>
  <c r="G160" i="27"/>
  <c r="E161" i="27"/>
  <c r="F161" i="27" s="1"/>
  <c r="E162" i="27"/>
  <c r="F162" i="27" s="1"/>
  <c r="P162" i="27"/>
  <c r="D163" i="27"/>
  <c r="P163" i="27"/>
  <c r="D164" i="27"/>
  <c r="G165" i="27"/>
  <c r="P166" i="27"/>
  <c r="D167" i="27"/>
  <c r="P167" i="27"/>
  <c r="D168" i="27"/>
  <c r="G168" i="27"/>
  <c r="E169" i="27"/>
  <c r="F169" i="27" s="1"/>
  <c r="G169" i="27"/>
  <c r="E170" i="27"/>
  <c r="F170" i="27" s="1"/>
  <c r="P170" i="27"/>
  <c r="D171" i="27"/>
  <c r="P171" i="27"/>
  <c r="D172" i="27"/>
  <c r="G172" i="27"/>
  <c r="E173" i="27"/>
  <c r="F173" i="27" s="1"/>
  <c r="G173" i="27"/>
  <c r="E174" i="27"/>
  <c r="F174" i="27" s="1"/>
  <c r="P174" i="27"/>
  <c r="D175" i="27"/>
  <c r="P175" i="27"/>
  <c r="D176" i="27"/>
  <c r="G176" i="27"/>
  <c r="E177" i="27"/>
  <c r="F177" i="27" s="1"/>
  <c r="G177" i="27"/>
  <c r="E178" i="27"/>
  <c r="F178" i="27" s="1"/>
  <c r="P178" i="27"/>
  <c r="D179" i="27"/>
  <c r="P179" i="27"/>
  <c r="D180" i="27"/>
  <c r="G180" i="27"/>
  <c r="E181" i="27"/>
  <c r="F181" i="27" s="1"/>
  <c r="G181" i="27"/>
  <c r="E182" i="27"/>
  <c r="F182" i="27" s="1"/>
  <c r="P182" i="27"/>
  <c r="D183" i="27"/>
  <c r="P183" i="27"/>
  <c r="D184" i="27"/>
  <c r="G184" i="27"/>
  <c r="E185" i="27"/>
  <c r="F185" i="27" s="1"/>
  <c r="G185" i="27"/>
  <c r="E186" i="27"/>
  <c r="F186" i="27" s="1"/>
  <c r="P186" i="27"/>
  <c r="D187" i="27"/>
  <c r="P187" i="27"/>
  <c r="D188" i="27"/>
  <c r="G188" i="27"/>
  <c r="E189" i="27"/>
  <c r="F189" i="27" s="1"/>
  <c r="G189" i="27"/>
  <c r="E190" i="27"/>
  <c r="F190" i="27" s="1"/>
  <c r="P190" i="27"/>
  <c r="D191" i="27"/>
  <c r="P191" i="27"/>
  <c r="D192" i="27"/>
  <c r="G192" i="27"/>
  <c r="E193" i="27"/>
  <c r="F193" i="27" s="1"/>
  <c r="G193" i="27"/>
  <c r="E194" i="27"/>
  <c r="F194" i="27" s="1"/>
  <c r="P194" i="27"/>
  <c r="D195" i="27"/>
  <c r="P195" i="27"/>
  <c r="D196" i="27"/>
  <c r="G196" i="27"/>
  <c r="E197" i="27"/>
  <c r="G197" i="27"/>
  <c r="P197" i="27"/>
  <c r="D198" i="27"/>
  <c r="G198" i="27"/>
  <c r="E199" i="27"/>
  <c r="G199" i="27"/>
  <c r="P199" i="27"/>
  <c r="D200" i="27"/>
  <c r="G200" i="27"/>
  <c r="E201" i="27"/>
  <c r="F201" i="27" s="1"/>
  <c r="G201" i="27"/>
  <c r="P201" i="27"/>
  <c r="D202" i="27"/>
  <c r="G202" i="27"/>
  <c r="E203" i="27"/>
  <c r="G203" i="27"/>
  <c r="P203" i="27"/>
  <c r="D204" i="27"/>
  <c r="G204" i="27"/>
  <c r="E205" i="27"/>
  <c r="G205" i="27"/>
  <c r="P205" i="27"/>
  <c r="D206" i="27"/>
  <c r="G206" i="27"/>
  <c r="E207" i="27"/>
  <c r="G207" i="27"/>
  <c r="P207" i="27"/>
  <c r="D208" i="27"/>
  <c r="G208" i="27"/>
  <c r="E209" i="27"/>
  <c r="F209" i="27" s="1"/>
  <c r="G209" i="27"/>
  <c r="P209" i="27"/>
  <c r="D210" i="27"/>
  <c r="G210" i="27"/>
  <c r="E211" i="27"/>
  <c r="G211" i="27"/>
  <c r="E212" i="27"/>
  <c r="F212" i="27" s="1"/>
  <c r="E213" i="27"/>
  <c r="F213" i="27" s="1"/>
  <c r="G213" i="27"/>
  <c r="P213" i="27"/>
  <c r="D214" i="27"/>
  <c r="G214" i="27"/>
  <c r="P214" i="27"/>
  <c r="D215" i="27"/>
  <c r="P215" i="27"/>
  <c r="D216" i="27"/>
  <c r="G216" i="27"/>
  <c r="E217" i="27"/>
  <c r="F217" i="27" s="1"/>
  <c r="G217" i="27"/>
  <c r="E218" i="27"/>
  <c r="F218" i="27" s="1"/>
  <c r="E219" i="27"/>
  <c r="F219" i="27" s="1"/>
  <c r="G219" i="27"/>
  <c r="E220" i="27"/>
  <c r="F220" i="27" s="1"/>
  <c r="P220" i="27"/>
  <c r="D221" i="27"/>
  <c r="P221" i="27"/>
  <c r="D222" i="27"/>
  <c r="G222" i="27"/>
  <c r="E223" i="27"/>
  <c r="F223" i="27" s="1"/>
  <c r="G223" i="27"/>
  <c r="E224" i="27"/>
  <c r="F224" i="27" s="1"/>
  <c r="P224" i="27"/>
  <c r="D225" i="27"/>
  <c r="P225" i="27"/>
  <c r="D226" i="27"/>
  <c r="G226" i="27"/>
  <c r="E227" i="27"/>
  <c r="F227" i="27" s="1"/>
  <c r="G227" i="27"/>
  <c r="E228" i="27"/>
  <c r="F228" i="27" s="1"/>
  <c r="P228" i="27"/>
  <c r="D229" i="27"/>
  <c r="P229" i="27"/>
  <c r="D230" i="27"/>
  <c r="G230" i="27"/>
  <c r="E231" i="27"/>
  <c r="G231" i="27"/>
  <c r="E232" i="27"/>
  <c r="F232" i="27" s="1"/>
  <c r="P232" i="27"/>
  <c r="D233" i="27"/>
  <c r="P233" i="27"/>
  <c r="D234" i="27"/>
  <c r="G234" i="27"/>
  <c r="E235" i="27"/>
  <c r="F235" i="27" s="1"/>
  <c r="G235" i="27"/>
  <c r="E236" i="27"/>
  <c r="F236" i="27" s="1"/>
  <c r="P236" i="27"/>
  <c r="G113" i="27"/>
  <c r="G117" i="27"/>
  <c r="E118" i="27"/>
  <c r="F118" i="27" s="1"/>
  <c r="E119" i="27"/>
  <c r="F119" i="27" s="1"/>
  <c r="P119" i="27"/>
  <c r="D120" i="27"/>
  <c r="P120" i="27"/>
  <c r="D121" i="27"/>
  <c r="G122" i="27"/>
  <c r="E134" i="27"/>
  <c r="F134" i="27" s="1"/>
  <c r="E135" i="27"/>
  <c r="F135" i="27" s="1"/>
  <c r="G136" i="27"/>
  <c r="P136" i="27"/>
  <c r="D137" i="27"/>
  <c r="E139" i="27"/>
  <c r="F139" i="27" s="1"/>
  <c r="G140" i="27"/>
  <c r="P140" i="27"/>
  <c r="D141" i="27"/>
  <c r="P141" i="27"/>
  <c r="D142" i="27"/>
  <c r="G143" i="27"/>
  <c r="P143" i="27"/>
  <c r="D144" i="27"/>
  <c r="G145" i="27"/>
  <c r="G148" i="27"/>
  <c r="E149" i="27"/>
  <c r="F149" i="27" s="1"/>
  <c r="E150" i="27"/>
  <c r="F150" i="27" s="1"/>
  <c r="P150" i="27"/>
  <c r="D151" i="27"/>
  <c r="P151" i="27"/>
  <c r="D152" i="27"/>
  <c r="G153" i="27"/>
  <c r="G156" i="27"/>
  <c r="G236" i="27"/>
  <c r="G233" i="27"/>
  <c r="D232" i="27"/>
  <c r="P231" i="27"/>
  <c r="D231" i="27"/>
  <c r="P230" i="27"/>
  <c r="E230" i="27"/>
  <c r="F230" i="27" s="1"/>
  <c r="E229" i="27"/>
  <c r="F229" i="27" s="1"/>
  <c r="G228" i="27"/>
  <c r="G225" i="27"/>
  <c r="D224" i="27"/>
  <c r="P223" i="27"/>
  <c r="D223" i="27"/>
  <c r="P222" i="27"/>
  <c r="E222" i="27"/>
  <c r="F222" i="27" s="1"/>
  <c r="E221" i="27"/>
  <c r="F221" i="27" s="1"/>
  <c r="G220" i="27"/>
  <c r="D218" i="27"/>
  <c r="P217" i="27"/>
  <c r="D217" i="27"/>
  <c r="P216" i="27"/>
  <c r="E216" i="27"/>
  <c r="F216" i="27" s="1"/>
  <c r="E215" i="27"/>
  <c r="F215" i="27" s="1"/>
  <c r="D212" i="27"/>
  <c r="P211" i="27"/>
  <c r="D211" i="27"/>
  <c r="P210" i="27"/>
  <c r="E210" i="27"/>
  <c r="F210" i="27" s="1"/>
  <c r="D209" i="27"/>
  <c r="P208" i="27"/>
  <c r="E208" i="27"/>
  <c r="F208" i="27" s="1"/>
  <c r="D207" i="27"/>
  <c r="P206" i="27"/>
  <c r="E206" i="27"/>
  <c r="F206" i="27" s="1"/>
  <c r="D205" i="27"/>
  <c r="P204" i="27"/>
  <c r="E204" i="27"/>
  <c r="F204" i="27" s="1"/>
  <c r="D203" i="27"/>
  <c r="P202" i="27"/>
  <c r="E202" i="27"/>
  <c r="F202" i="27" s="1"/>
  <c r="D201" i="27"/>
  <c r="P200" i="27"/>
  <c r="E200" i="27"/>
  <c r="F200" i="27" s="1"/>
  <c r="D199" i="27"/>
  <c r="P198" i="27"/>
  <c r="E198" i="27"/>
  <c r="F198" i="27" s="1"/>
  <c r="D197" i="27"/>
  <c r="P196" i="27"/>
  <c r="E196" i="27"/>
  <c r="F196" i="27" s="1"/>
  <c r="E195" i="27"/>
  <c r="F195" i="27" s="1"/>
  <c r="G194" i="27"/>
  <c r="G191" i="27"/>
  <c r="D190" i="27"/>
  <c r="P189" i="27"/>
  <c r="D189" i="27"/>
  <c r="P188" i="27"/>
  <c r="E188" i="27"/>
  <c r="F188" i="27" s="1"/>
  <c r="E187" i="27"/>
  <c r="F187" i="27" s="1"/>
  <c r="G186" i="27"/>
  <c r="G183" i="27"/>
  <c r="D182" i="27"/>
  <c r="P181" i="27"/>
  <c r="D181" i="27"/>
  <c r="P180" i="27"/>
  <c r="E180" i="27"/>
  <c r="F180" i="27" s="1"/>
  <c r="E179" i="27"/>
  <c r="F179" i="27" s="1"/>
  <c r="G178" i="27"/>
  <c r="G175" i="27"/>
  <c r="D174" i="27"/>
  <c r="P173" i="27"/>
  <c r="D173" i="27"/>
  <c r="P172" i="27"/>
  <c r="E172" i="27"/>
  <c r="F172" i="27" s="1"/>
  <c r="E171" i="27"/>
  <c r="F171" i="27" s="1"/>
  <c r="G170" i="27"/>
  <c r="G167" i="27"/>
  <c r="E165" i="27"/>
  <c r="F165" i="27" s="1"/>
  <c r="G164" i="27"/>
  <c r="G161" i="27"/>
  <c r="P159" i="27"/>
  <c r="D159" i="27"/>
  <c r="E158" i="27"/>
  <c r="F158" i="27" s="1"/>
  <c r="G16" i="27"/>
  <c r="D8" i="27"/>
  <c r="H8" i="27"/>
  <c r="H10" i="27"/>
  <c r="H12" i="27" s="1"/>
  <c r="P16" i="27"/>
  <c r="A16" i="27"/>
  <c r="D11" i="27"/>
  <c r="H9" i="27"/>
  <c r="I13" i="27"/>
  <c r="C16" i="27"/>
  <c r="B16" i="27"/>
  <c r="D16" i="27"/>
  <c r="H23" i="27" l="1"/>
  <c r="H37" i="27"/>
  <c r="H55" i="27"/>
  <c r="H51" i="27"/>
  <c r="L27" i="27"/>
  <c r="H21" i="27"/>
  <c r="L29" i="27"/>
  <c r="L47" i="27"/>
  <c r="H32" i="27"/>
  <c r="H47" i="27"/>
  <c r="H18" i="27"/>
  <c r="L24" i="27"/>
  <c r="L45" i="27"/>
  <c r="L41" i="27"/>
  <c r="F55" i="27"/>
  <c r="L56" i="27"/>
  <c r="H50" i="27"/>
  <c r="H29" i="27"/>
  <c r="H54" i="27"/>
  <c r="F47" i="27"/>
  <c r="L21" i="27"/>
  <c r="H24" i="27"/>
  <c r="H38" i="27"/>
  <c r="L18" i="27"/>
  <c r="H39" i="27"/>
  <c r="H22" i="27"/>
  <c r="L43" i="27"/>
  <c r="H53" i="27"/>
  <c r="L19" i="27"/>
  <c r="L23" i="27"/>
  <c r="L37" i="27"/>
  <c r="H45" i="27"/>
  <c r="L36" i="27"/>
  <c r="L48" i="27"/>
  <c r="L44" i="27"/>
  <c r="L33" i="27"/>
  <c r="L26" i="27"/>
  <c r="L39" i="27"/>
  <c r="H48" i="27"/>
  <c r="H44" i="27"/>
  <c r="H28" i="27"/>
  <c r="H41" i="27"/>
  <c r="H43" i="27"/>
  <c r="H31" i="27"/>
  <c r="H52" i="27"/>
  <c r="H33" i="27"/>
  <c r="L28" i="27"/>
  <c r="F43" i="27"/>
  <c r="H56" i="27"/>
  <c r="H58" i="27"/>
  <c r="L53" i="27"/>
  <c r="L55" i="27"/>
  <c r="L22" i="27"/>
  <c r="H40" i="27"/>
  <c r="F33" i="27"/>
  <c r="H46" i="27"/>
  <c r="H26" i="27"/>
  <c r="F53" i="27"/>
  <c r="L54" i="27"/>
  <c r="L51" i="27"/>
  <c r="L38" i="27"/>
  <c r="L32" i="27"/>
  <c r="H34" i="27"/>
  <c r="H57" i="27"/>
  <c r="H42" i="27"/>
  <c r="H36" i="27"/>
  <c r="H19" i="27"/>
  <c r="L31" i="27"/>
  <c r="O19" i="27"/>
  <c r="O21" i="27"/>
  <c r="O24" i="27"/>
  <c r="O34" i="27"/>
  <c r="O38" i="27"/>
  <c r="O43" i="27"/>
  <c r="O48" i="27"/>
  <c r="O54" i="27"/>
  <c r="O22" i="27"/>
  <c r="O23" i="27"/>
  <c r="O27" i="27"/>
  <c r="O29" i="27"/>
  <c r="O31" i="27"/>
  <c r="O32" i="27"/>
  <c r="O37" i="27"/>
  <c r="O55" i="27"/>
  <c r="O17" i="27"/>
  <c r="O18" i="27"/>
  <c r="O26" i="27"/>
  <c r="O33" i="27"/>
  <c r="O44" i="27"/>
  <c r="O47" i="27"/>
  <c r="O50" i="27"/>
  <c r="O51" i="27"/>
  <c r="O52" i="27"/>
  <c r="O53" i="27"/>
  <c r="O56" i="27"/>
  <c r="O58" i="27"/>
  <c r="O42" i="27"/>
  <c r="O45" i="27"/>
  <c r="O46" i="27"/>
  <c r="O28" i="27"/>
  <c r="O36" i="27"/>
  <c r="O39" i="27"/>
  <c r="O40" i="27"/>
  <c r="O41" i="27"/>
  <c r="O49" i="27"/>
  <c r="O57" i="27"/>
  <c r="L58" i="27"/>
  <c r="L52" i="27"/>
  <c r="L57" i="27"/>
  <c r="L50" i="27"/>
  <c r="L49" i="27"/>
  <c r="L46" i="27"/>
  <c r="H27" i="27"/>
  <c r="H49" i="27"/>
  <c r="L42" i="27"/>
  <c r="L40" i="27"/>
  <c r="L34" i="27"/>
  <c r="H106" i="27"/>
  <c r="H107" i="27"/>
  <c r="H66" i="27"/>
  <c r="H156" i="27"/>
  <c r="H62" i="27"/>
  <c r="H98" i="27"/>
  <c r="L64" i="27"/>
  <c r="H60" i="27"/>
  <c r="H94" i="27"/>
  <c r="L82" i="27"/>
  <c r="H88" i="27"/>
  <c r="L63" i="27"/>
  <c r="F62" i="27"/>
  <c r="L67" i="27"/>
  <c r="H61" i="27"/>
  <c r="L102" i="27"/>
  <c r="H59" i="27"/>
  <c r="L101" i="27"/>
  <c r="L66" i="27"/>
  <c r="F98" i="27"/>
  <c r="H103" i="27"/>
  <c r="H101" i="27"/>
  <c r="L106" i="27"/>
  <c r="L62" i="27"/>
  <c r="L61" i="27"/>
  <c r="H100" i="27"/>
  <c r="H65" i="27"/>
  <c r="H68" i="27"/>
  <c r="L98" i="27"/>
  <c r="H90" i="27"/>
  <c r="H97" i="27"/>
  <c r="H70" i="27"/>
  <c r="H89" i="27"/>
  <c r="L65" i="27"/>
  <c r="L68" i="27"/>
  <c r="H63" i="27"/>
  <c r="L90" i="27"/>
  <c r="H84" i="27"/>
  <c r="L97" i="27"/>
  <c r="L92" i="27"/>
  <c r="H91" i="27"/>
  <c r="L91" i="27"/>
  <c r="L59" i="27"/>
  <c r="L60" i="27"/>
  <c r="F101" i="27"/>
  <c r="H67" i="27"/>
  <c r="L89" i="27"/>
  <c r="L96" i="27"/>
  <c r="F65" i="27"/>
  <c r="O64" i="27"/>
  <c r="O59" i="27"/>
  <c r="O63" i="27"/>
  <c r="O61" i="27"/>
  <c r="O65" i="27"/>
  <c r="O62" i="27"/>
  <c r="O68" i="27"/>
  <c r="O66" i="27"/>
  <c r="O67" i="27"/>
  <c r="O60" i="27"/>
  <c r="L95" i="27"/>
  <c r="H108" i="27"/>
  <c r="H102" i="27"/>
  <c r="H96" i="27"/>
  <c r="H64" i="27"/>
  <c r="L88" i="27"/>
  <c r="F103" i="27"/>
  <c r="L108" i="27"/>
  <c r="L103" i="27"/>
  <c r="L99" i="27"/>
  <c r="F107" i="27"/>
  <c r="H83" i="27"/>
  <c r="H92" i="27"/>
  <c r="H95" i="27"/>
  <c r="L104" i="27"/>
  <c r="H78" i="27"/>
  <c r="H104" i="27"/>
  <c r="H105" i="27"/>
  <c r="L81" i="27"/>
  <c r="L77" i="27"/>
  <c r="L72" i="27"/>
  <c r="L75" i="27"/>
  <c r="L87" i="27"/>
  <c r="L71" i="27"/>
  <c r="L78" i="27"/>
  <c r="H75" i="27"/>
  <c r="H81" i="27"/>
  <c r="H72" i="27"/>
  <c r="F72" i="27"/>
  <c r="H77" i="27"/>
  <c r="H71" i="27"/>
  <c r="H85" i="27"/>
  <c r="H76" i="27"/>
  <c r="L73" i="27"/>
  <c r="H87" i="27"/>
  <c r="L76" i="27"/>
  <c r="H82" i="27"/>
  <c r="F93" i="27"/>
  <c r="H93" i="27"/>
  <c r="F99" i="27"/>
  <c r="H99" i="27"/>
  <c r="H86" i="27"/>
  <c r="L85" i="27"/>
  <c r="H74" i="27"/>
  <c r="O107" i="27"/>
  <c r="O105" i="27"/>
  <c r="O83" i="27"/>
  <c r="O82" i="27"/>
  <c r="O72" i="27"/>
  <c r="O97" i="27"/>
  <c r="O96" i="27"/>
  <c r="O86" i="27"/>
  <c r="O85" i="27"/>
  <c r="O101" i="27"/>
  <c r="O81" i="27"/>
  <c r="O106" i="27"/>
  <c r="O102" i="27"/>
  <c r="O108" i="27"/>
  <c r="O91" i="27"/>
  <c r="O70" i="27"/>
  <c r="O100" i="27"/>
  <c r="O98" i="27"/>
  <c r="O94" i="27"/>
  <c r="O87" i="27"/>
  <c r="O78" i="27"/>
  <c r="O74" i="27"/>
  <c r="O104" i="27"/>
  <c r="O99" i="27"/>
  <c r="O95" i="27"/>
  <c r="O93" i="27"/>
  <c r="O90" i="27"/>
  <c r="O77" i="27"/>
  <c r="O75" i="27"/>
  <c r="O103" i="27"/>
  <c r="O88" i="27"/>
  <c r="O84" i="27"/>
  <c r="O89" i="27"/>
  <c r="O76" i="27"/>
  <c r="O92" i="27"/>
  <c r="O109" i="27"/>
  <c r="O73" i="27"/>
  <c r="O71" i="27"/>
  <c r="F73" i="27"/>
  <c r="H73" i="27"/>
  <c r="L94" i="27"/>
  <c r="H109" i="27"/>
  <c r="L93" i="27"/>
  <c r="L107" i="27"/>
  <c r="L83" i="27"/>
  <c r="L105" i="27"/>
  <c r="L74" i="27"/>
  <c r="L84" i="27"/>
  <c r="L70" i="27"/>
  <c r="L109" i="27"/>
  <c r="L100" i="27"/>
  <c r="L86" i="27"/>
  <c r="H144" i="27"/>
  <c r="H192" i="27"/>
  <c r="H176" i="27"/>
  <c r="H168" i="27"/>
  <c r="H214" i="27"/>
  <c r="O114" i="27"/>
  <c r="O122" i="27"/>
  <c r="O130" i="27"/>
  <c r="O138" i="27"/>
  <c r="O146" i="27"/>
  <c r="O154" i="27"/>
  <c r="O162" i="27"/>
  <c r="O170" i="27"/>
  <c r="O178" i="27"/>
  <c r="O186" i="27"/>
  <c r="O194" i="27"/>
  <c r="O202" i="27"/>
  <c r="O210" i="27"/>
  <c r="O218" i="27"/>
  <c r="O226" i="27"/>
  <c r="O234" i="27"/>
  <c r="O120" i="27"/>
  <c r="O160" i="27"/>
  <c r="O184" i="27"/>
  <c r="O208" i="27"/>
  <c r="O177" i="27"/>
  <c r="O115" i="27"/>
  <c r="O123" i="27"/>
  <c r="O131" i="27"/>
  <c r="O139" i="27"/>
  <c r="O147" i="27"/>
  <c r="O155" i="27"/>
  <c r="O163" i="27"/>
  <c r="O171" i="27"/>
  <c r="O179" i="27"/>
  <c r="O187" i="27"/>
  <c r="O195" i="27"/>
  <c r="O203" i="27"/>
  <c r="O211" i="27"/>
  <c r="O219" i="27"/>
  <c r="O227" i="27"/>
  <c r="O235" i="27"/>
  <c r="O137" i="27"/>
  <c r="O193" i="27"/>
  <c r="O116" i="27"/>
  <c r="O124" i="27"/>
  <c r="O132" i="27"/>
  <c r="O140" i="27"/>
  <c r="O148" i="27"/>
  <c r="O156" i="27"/>
  <c r="O164" i="27"/>
  <c r="O172" i="27"/>
  <c r="O180" i="27"/>
  <c r="O188" i="27"/>
  <c r="O196" i="27"/>
  <c r="O204" i="27"/>
  <c r="O212" i="27"/>
  <c r="O220" i="27"/>
  <c r="O228" i="27"/>
  <c r="O236" i="27"/>
  <c r="O232" i="27"/>
  <c r="O121" i="27"/>
  <c r="O161" i="27"/>
  <c r="O209" i="27"/>
  <c r="O117" i="27"/>
  <c r="O125" i="27"/>
  <c r="O133" i="27"/>
  <c r="O141" i="27"/>
  <c r="O149" i="27"/>
  <c r="O157" i="27"/>
  <c r="O165" i="27"/>
  <c r="O173" i="27"/>
  <c r="O181" i="27"/>
  <c r="O189" i="27"/>
  <c r="O197" i="27"/>
  <c r="O205" i="27"/>
  <c r="O213" i="27"/>
  <c r="O221" i="27"/>
  <c r="O229" i="27"/>
  <c r="O16" i="27"/>
  <c r="O112" i="27"/>
  <c r="O136" i="27"/>
  <c r="O152" i="27"/>
  <c r="O176" i="27"/>
  <c r="O200" i="27"/>
  <c r="O224" i="27"/>
  <c r="O145" i="27"/>
  <c r="O185" i="27"/>
  <c r="O225" i="27"/>
  <c r="O110" i="27"/>
  <c r="O118" i="27"/>
  <c r="O126" i="27"/>
  <c r="O134" i="27"/>
  <c r="O142" i="27"/>
  <c r="O150" i="27"/>
  <c r="O158" i="27"/>
  <c r="O166" i="27"/>
  <c r="O174" i="27"/>
  <c r="O182" i="27"/>
  <c r="O190" i="27"/>
  <c r="O198" i="27"/>
  <c r="O206" i="27"/>
  <c r="O214" i="27"/>
  <c r="O222" i="27"/>
  <c r="O230" i="27"/>
  <c r="O128" i="27"/>
  <c r="O144" i="27"/>
  <c r="O168" i="27"/>
  <c r="O192" i="27"/>
  <c r="O216" i="27"/>
  <c r="O129" i="27"/>
  <c r="O169" i="27"/>
  <c r="O217" i="27"/>
  <c r="O111" i="27"/>
  <c r="O119" i="27"/>
  <c r="O127" i="27"/>
  <c r="O135" i="27"/>
  <c r="O143" i="27"/>
  <c r="O151" i="27"/>
  <c r="O159" i="27"/>
  <c r="O167" i="27"/>
  <c r="O175" i="27"/>
  <c r="O183" i="27"/>
  <c r="O191" i="27"/>
  <c r="O199" i="27"/>
  <c r="O207" i="27"/>
  <c r="O215" i="27"/>
  <c r="O223" i="27"/>
  <c r="O231" i="27"/>
  <c r="O113" i="27"/>
  <c r="O153" i="27"/>
  <c r="O201" i="27"/>
  <c r="O233" i="27"/>
  <c r="H225" i="27"/>
  <c r="H228" i="27"/>
  <c r="L115" i="27"/>
  <c r="L236" i="27"/>
  <c r="L221" i="27"/>
  <c r="L220" i="27"/>
  <c r="H177" i="27"/>
  <c r="H167" i="27"/>
  <c r="H116" i="27"/>
  <c r="L192" i="27"/>
  <c r="L133" i="27"/>
  <c r="L194" i="27"/>
  <c r="L178" i="27"/>
  <c r="L119" i="27"/>
  <c r="H170" i="27"/>
  <c r="H157" i="27"/>
  <c r="L235" i="27"/>
  <c r="L219" i="27"/>
  <c r="L129" i="27"/>
  <c r="H183" i="27"/>
  <c r="H194" i="27"/>
  <c r="L143" i="27"/>
  <c r="L184" i="27"/>
  <c r="L125" i="27"/>
  <c r="L150" i="27"/>
  <c r="L171" i="27"/>
  <c r="L228" i="27"/>
  <c r="L227" i="27"/>
  <c r="L185" i="27"/>
  <c r="L169" i="27"/>
  <c r="L206" i="27"/>
  <c r="L160" i="27"/>
  <c r="L167" i="27"/>
  <c r="L183" i="27"/>
  <c r="L208" i="27"/>
  <c r="L165" i="27"/>
  <c r="L141" i="27"/>
  <c r="L155" i="27"/>
  <c r="L147" i="27"/>
  <c r="H209" i="27"/>
  <c r="H189" i="27"/>
  <c r="H126" i="27"/>
  <c r="H152" i="27"/>
  <c r="L145" i="27"/>
  <c r="H136" i="27"/>
  <c r="L131" i="27"/>
  <c r="L127" i="27"/>
  <c r="L123" i="27"/>
  <c r="H226" i="27"/>
  <c r="H223" i="27"/>
  <c r="L222" i="27"/>
  <c r="H213" i="27"/>
  <c r="L193" i="27"/>
  <c r="L191" i="27"/>
  <c r="H184" i="27"/>
  <c r="L153" i="27"/>
  <c r="L168" i="27"/>
  <c r="H178" i="27"/>
  <c r="L195" i="27"/>
  <c r="L211" i="27"/>
  <c r="L229" i="27"/>
  <c r="H236" i="27"/>
  <c r="H173" i="27"/>
  <c r="L163" i="27"/>
  <c r="H151" i="27"/>
  <c r="L132" i="27"/>
  <c r="L130" i="27"/>
  <c r="L126" i="27"/>
  <c r="L124" i="27"/>
  <c r="L116" i="27"/>
  <c r="L138" i="27"/>
  <c r="H122" i="27"/>
  <c r="L233" i="27"/>
  <c r="H160" i="27"/>
  <c r="H137" i="27"/>
  <c r="L175" i="27"/>
  <c r="L177" i="27"/>
  <c r="L213" i="27"/>
  <c r="H191" i="27"/>
  <c r="H220" i="27"/>
  <c r="H135" i="27"/>
  <c r="L187" i="27"/>
  <c r="L139" i="27"/>
  <c r="H113" i="27"/>
  <c r="H235" i="27"/>
  <c r="H227" i="27"/>
  <c r="H217" i="27"/>
  <c r="L161" i="27"/>
  <c r="L128" i="27"/>
  <c r="H121" i="27"/>
  <c r="H166" i="27"/>
  <c r="H155" i="27"/>
  <c r="H147" i="27"/>
  <c r="H141" i="27"/>
  <c r="L114" i="27"/>
  <c r="L111" i="27"/>
  <c r="L112" i="27"/>
  <c r="L110" i="27"/>
  <c r="H181" i="27"/>
  <c r="H186" i="27"/>
  <c r="H219" i="27"/>
  <c r="H185" i="27"/>
  <c r="L122" i="27"/>
  <c r="H159" i="27"/>
  <c r="H120" i="27"/>
  <c r="H112" i="27"/>
  <c r="H110" i="27"/>
  <c r="F197" i="27"/>
  <c r="H197" i="27"/>
  <c r="H132" i="27"/>
  <c r="F132" i="27"/>
  <c r="H201" i="27"/>
  <c r="L120" i="27"/>
  <c r="L118" i="27"/>
  <c r="H212" i="27"/>
  <c r="F231" i="27"/>
  <c r="H231" i="27"/>
  <c r="F211" i="27"/>
  <c r="H211" i="27"/>
  <c r="F207" i="27"/>
  <c r="H207" i="27"/>
  <c r="F205" i="27"/>
  <c r="H205" i="27"/>
  <c r="F203" i="27"/>
  <c r="H203" i="27"/>
  <c r="F199" i="27"/>
  <c r="H199" i="27"/>
  <c r="F163" i="27"/>
  <c r="H163" i="27"/>
  <c r="F130" i="27"/>
  <c r="H130" i="27"/>
  <c r="H128" i="27"/>
  <c r="F128" i="27"/>
  <c r="H124" i="27"/>
  <c r="F124" i="27"/>
  <c r="H145" i="27"/>
  <c r="L225" i="27"/>
  <c r="L216" i="27"/>
  <c r="H164" i="27"/>
  <c r="H175" i="27"/>
  <c r="L226" i="27"/>
  <c r="H233" i="27"/>
  <c r="L154" i="27"/>
  <c r="H148" i="27"/>
  <c r="L186" i="27"/>
  <c r="L170" i="27"/>
  <c r="L166" i="27"/>
  <c r="L158" i="27"/>
  <c r="L136" i="27"/>
  <c r="L159" i="27"/>
  <c r="H140" i="27"/>
  <c r="L135" i="27"/>
  <c r="L157" i="27"/>
  <c r="H161" i="27"/>
  <c r="L176" i="27"/>
  <c r="L179" i="27"/>
  <c r="L214" i="27"/>
  <c r="L234" i="27"/>
  <c r="H153" i="27"/>
  <c r="L151" i="27"/>
  <c r="L149" i="27"/>
  <c r="L146" i="27"/>
  <c r="H143" i="27"/>
  <c r="H117" i="27"/>
  <c r="H234" i="27"/>
  <c r="L230" i="27"/>
  <c r="L210" i="27"/>
  <c r="L204" i="27"/>
  <c r="H142" i="27"/>
  <c r="L199" i="27"/>
  <c r="H193" i="27"/>
  <c r="L189" i="27"/>
  <c r="L181" i="27"/>
  <c r="L173" i="27"/>
  <c r="H165" i="27"/>
  <c r="H149" i="27"/>
  <c r="H134" i="27"/>
  <c r="H118" i="27"/>
  <c r="L201" i="27"/>
  <c r="L197" i="27"/>
  <c r="H169" i="27"/>
  <c r="H139" i="27"/>
  <c r="H114" i="27"/>
  <c r="L232" i="27"/>
  <c r="H229" i="27"/>
  <c r="L224" i="27"/>
  <c r="H221" i="27"/>
  <c r="L218" i="27"/>
  <c r="H215" i="27"/>
  <c r="L215" i="27"/>
  <c r="L212" i="27"/>
  <c r="H195" i="27"/>
  <c r="L190" i="27"/>
  <c r="H187" i="27"/>
  <c r="L182" i="27"/>
  <c r="H179" i="27"/>
  <c r="L174" i="27"/>
  <c r="H171" i="27"/>
  <c r="H162" i="27"/>
  <c r="H154" i="27"/>
  <c r="L152" i="27"/>
  <c r="H146" i="27"/>
  <c r="L144" i="27"/>
  <c r="L142" i="27"/>
  <c r="H138" i="27"/>
  <c r="L137" i="27"/>
  <c r="L134" i="27"/>
  <c r="H133" i="27"/>
  <c r="H131" i="27"/>
  <c r="H129" i="27"/>
  <c r="H127" i="27"/>
  <c r="H125" i="27"/>
  <c r="H123" i="27"/>
  <c r="L121" i="27"/>
  <c r="H111" i="27"/>
  <c r="H232" i="27"/>
  <c r="L172" i="27"/>
  <c r="H182" i="27"/>
  <c r="L188" i="27"/>
  <c r="L198" i="27"/>
  <c r="L202" i="27"/>
  <c r="H218" i="27"/>
  <c r="L231" i="27"/>
  <c r="H230" i="27"/>
  <c r="L223" i="27"/>
  <c r="H222" i="27"/>
  <c r="L217" i="27"/>
  <c r="H216" i="27"/>
  <c r="H210" i="27"/>
  <c r="L209" i="27"/>
  <c r="H208" i="27"/>
  <c r="L207" i="27"/>
  <c r="H206" i="27"/>
  <c r="L205" i="27"/>
  <c r="H204" i="27"/>
  <c r="L203" i="27"/>
  <c r="H202" i="27"/>
  <c r="H200" i="27"/>
  <c r="H198" i="27"/>
  <c r="H196" i="27"/>
  <c r="H188" i="27"/>
  <c r="H180" i="27"/>
  <c r="H172" i="27"/>
  <c r="L164" i="27"/>
  <c r="H158" i="27"/>
  <c r="L156" i="27"/>
  <c r="H150" i="27"/>
  <c r="L148" i="27"/>
  <c r="L140" i="27"/>
  <c r="H119" i="27"/>
  <c r="L117" i="27"/>
  <c r="H115" i="27"/>
  <c r="L113" i="27"/>
  <c r="H224" i="27"/>
  <c r="L162" i="27"/>
  <c r="H174" i="27"/>
  <c r="L180" i="27"/>
  <c r="H190" i="27"/>
  <c r="L196" i="27"/>
  <c r="L200" i="27"/>
  <c r="H14" i="27"/>
  <c r="L3" i="18"/>
  <c r="C110" i="27"/>
  <c r="C111" i="27"/>
  <c r="C112" i="27"/>
  <c r="C113" i="27"/>
  <c r="C114" i="27"/>
  <c r="C115" i="27"/>
  <c r="C116" i="27"/>
  <c r="C117" i="27"/>
  <c r="C118" i="27"/>
  <c r="C119" i="27"/>
  <c r="C120" i="27"/>
  <c r="C121" i="27"/>
  <c r="C123" i="27"/>
  <c r="C124" i="27"/>
  <c r="C125" i="27"/>
  <c r="C126" i="27"/>
  <c r="C127" i="27"/>
  <c r="C128" i="27"/>
  <c r="C129" i="27"/>
  <c r="C131" i="27"/>
  <c r="C133" i="27"/>
  <c r="C135" i="27"/>
  <c r="C137" i="27"/>
  <c r="C138" i="27"/>
  <c r="C139" i="27"/>
  <c r="C140" i="27"/>
  <c r="C141" i="27"/>
  <c r="C142" i="27"/>
  <c r="C143" i="27"/>
  <c r="C145" i="27"/>
  <c r="C147" i="27"/>
  <c r="C148" i="27"/>
  <c r="C149" i="27"/>
  <c r="C150" i="27"/>
  <c r="C151" i="27"/>
  <c r="C152" i="27"/>
  <c r="C153" i="27"/>
  <c r="C155" i="27"/>
  <c r="C157" i="27"/>
  <c r="C159" i="27"/>
  <c r="C161" i="27"/>
  <c r="C163" i="27"/>
  <c r="C165" i="27"/>
  <c r="C167" i="27"/>
  <c r="C169" i="27"/>
  <c r="C171" i="27"/>
  <c r="C173" i="27"/>
  <c r="C175" i="27"/>
  <c r="C177" i="27"/>
  <c r="C179" i="27"/>
  <c r="C181" i="27"/>
  <c r="C183" i="27"/>
  <c r="C185" i="27"/>
  <c r="C186" i="27"/>
  <c r="C187" i="27"/>
  <c r="C188" i="27"/>
  <c r="C189" i="27"/>
  <c r="C190" i="27"/>
  <c r="C191" i="27"/>
  <c r="C193" i="27"/>
  <c r="C195" i="27"/>
  <c r="C197" i="27"/>
  <c r="C198" i="27"/>
  <c r="C199" i="27"/>
  <c r="C200" i="27"/>
  <c r="C201" i="27"/>
  <c r="C203" i="27"/>
  <c r="C205" i="27"/>
  <c r="C207" i="27"/>
  <c r="C208" i="27"/>
  <c r="C209" i="27"/>
  <c r="C210" i="27"/>
  <c r="C211" i="27"/>
  <c r="C212" i="27"/>
  <c r="C213" i="27"/>
  <c r="C214" i="27"/>
  <c r="C215" i="27"/>
  <c r="C216" i="27"/>
  <c r="C217" i="27"/>
  <c r="C218" i="27"/>
  <c r="C219" i="27"/>
  <c r="C220" i="27"/>
  <c r="C221" i="27"/>
  <c r="C222" i="27"/>
  <c r="C223" i="27"/>
  <c r="C225" i="27"/>
  <c r="C226" i="27"/>
  <c r="C227" i="27"/>
  <c r="C228" i="27"/>
  <c r="C229" i="27"/>
  <c r="C230" i="27"/>
  <c r="C231" i="27"/>
  <c r="C232" i="27"/>
  <c r="C233" i="27"/>
  <c r="C234" i="27"/>
  <c r="C235" i="27"/>
  <c r="C236" i="27"/>
  <c r="C17" i="27"/>
  <c r="D6" i="2"/>
  <c r="K21" i="18"/>
  <c r="F10" i="18" s="1"/>
  <c r="AC35" i="18"/>
  <c r="Q35" i="18" s="1"/>
  <c r="Q130" i="18"/>
  <c r="E17" i="27"/>
  <c r="F17" i="27" s="1"/>
  <c r="D16" i="2"/>
  <c r="E16" i="2"/>
  <c r="D9" i="23"/>
  <c r="I48" i="25"/>
  <c r="I49" i="25"/>
  <c r="I50" i="25"/>
  <c r="I51" i="25"/>
  <c r="I52" i="25"/>
  <c r="I53" i="25"/>
  <c r="I54" i="25"/>
  <c r="I55" i="25"/>
  <c r="I56" i="25"/>
  <c r="I57" i="25"/>
  <c r="I58" i="25"/>
  <c r="I59" i="25"/>
  <c r="I47" i="25"/>
  <c r="H69" i="25" s="1"/>
  <c r="N91" i="25"/>
  <c r="N92" i="25"/>
  <c r="N93" i="25"/>
  <c r="N94" i="25"/>
  <c r="N95" i="25"/>
  <c r="N96" i="25"/>
  <c r="N97" i="25"/>
  <c r="N98" i="25"/>
  <c r="N99" i="25"/>
  <c r="N100" i="25"/>
  <c r="N101" i="25"/>
  <c r="N102" i="25"/>
  <c r="M90" i="25"/>
  <c r="N90" i="25" s="1"/>
  <c r="M123" i="25" s="1"/>
  <c r="F10" i="2"/>
  <c r="L38" i="25"/>
  <c r="H38" i="25"/>
  <c r="A38" i="25"/>
  <c r="M80" i="25"/>
  <c r="I80" i="25"/>
  <c r="A80" i="25"/>
  <c r="M125" i="25"/>
  <c r="I125" i="25"/>
  <c r="A125" i="25"/>
  <c r="G113" i="25"/>
  <c r="B90" i="25"/>
  <c r="G90" i="25" s="1"/>
  <c r="J123" i="25"/>
  <c r="M91" i="25"/>
  <c r="J108" i="25"/>
  <c r="M108" i="25" s="1"/>
  <c r="J100" i="25"/>
  <c r="M102" i="25"/>
  <c r="L102" i="25"/>
  <c r="K102" i="25"/>
  <c r="J102" i="25"/>
  <c r="I102" i="25"/>
  <c r="M101" i="25"/>
  <c r="L101" i="25"/>
  <c r="K101" i="25"/>
  <c r="J101" i="25"/>
  <c r="I101" i="25"/>
  <c r="M100" i="25"/>
  <c r="L100" i="25"/>
  <c r="K100" i="25"/>
  <c r="I100" i="25"/>
  <c r="M99" i="25"/>
  <c r="L99" i="25"/>
  <c r="K99" i="25"/>
  <c r="J99" i="25"/>
  <c r="I99" i="25"/>
  <c r="M98" i="25"/>
  <c r="L98" i="25"/>
  <c r="K98" i="25"/>
  <c r="J98" i="25"/>
  <c r="I98" i="25"/>
  <c r="M97" i="25"/>
  <c r="L97" i="25"/>
  <c r="K97" i="25"/>
  <c r="J97" i="25"/>
  <c r="I97" i="25"/>
  <c r="M96" i="25"/>
  <c r="L96" i="25"/>
  <c r="K96" i="25"/>
  <c r="J96" i="25"/>
  <c r="I96" i="25"/>
  <c r="M95" i="25"/>
  <c r="L95" i="25"/>
  <c r="K95" i="25"/>
  <c r="J95" i="25"/>
  <c r="I95" i="25"/>
  <c r="M94" i="25"/>
  <c r="L94" i="25"/>
  <c r="K94" i="25"/>
  <c r="J94" i="25"/>
  <c r="I94" i="25"/>
  <c r="M93" i="25"/>
  <c r="L93" i="25"/>
  <c r="K93" i="25"/>
  <c r="J93" i="25"/>
  <c r="I93" i="25"/>
  <c r="M92" i="25"/>
  <c r="L92" i="25"/>
  <c r="K92" i="25"/>
  <c r="J92" i="25"/>
  <c r="I92" i="25"/>
  <c r="L91" i="25"/>
  <c r="K91" i="25"/>
  <c r="J91" i="25"/>
  <c r="I91" i="25"/>
  <c r="H73" i="25"/>
  <c r="J47" i="25"/>
  <c r="N69" i="25"/>
  <c r="L69" i="25"/>
  <c r="D69" i="25"/>
  <c r="H66" i="25"/>
  <c r="N59" i="25"/>
  <c r="M59" i="25"/>
  <c r="L59" i="25"/>
  <c r="K59" i="25"/>
  <c r="J59" i="25"/>
  <c r="N58" i="25"/>
  <c r="M58" i="25"/>
  <c r="L58" i="25"/>
  <c r="K58" i="25"/>
  <c r="J58" i="25"/>
  <c r="N57" i="25"/>
  <c r="M57" i="25"/>
  <c r="L57" i="25"/>
  <c r="K57" i="25"/>
  <c r="J57" i="25"/>
  <c r="N56" i="25"/>
  <c r="M56" i="25"/>
  <c r="L56" i="25"/>
  <c r="K56" i="25"/>
  <c r="J56" i="25"/>
  <c r="N55" i="25"/>
  <c r="M55" i="25"/>
  <c r="L55" i="25"/>
  <c r="K55" i="25"/>
  <c r="J55" i="25"/>
  <c r="N54" i="25"/>
  <c r="M54" i="25"/>
  <c r="L54" i="25"/>
  <c r="K54" i="25"/>
  <c r="J54" i="25"/>
  <c r="N53" i="25"/>
  <c r="M53" i="25"/>
  <c r="L53" i="25"/>
  <c r="K53" i="25"/>
  <c r="J53" i="25"/>
  <c r="N52" i="25"/>
  <c r="M52" i="25"/>
  <c r="L52" i="25"/>
  <c r="K52" i="25"/>
  <c r="J52" i="25"/>
  <c r="N51" i="25"/>
  <c r="M51" i="25"/>
  <c r="L51" i="25"/>
  <c r="K51" i="25"/>
  <c r="J51" i="25"/>
  <c r="N50" i="25"/>
  <c r="M50" i="25"/>
  <c r="L50" i="25"/>
  <c r="K50" i="25"/>
  <c r="J50" i="25"/>
  <c r="N49" i="25"/>
  <c r="M49" i="25"/>
  <c r="L49" i="25"/>
  <c r="K49" i="25"/>
  <c r="J49" i="25"/>
  <c r="N48" i="25"/>
  <c r="M48" i="25"/>
  <c r="L48" i="25"/>
  <c r="K48" i="25"/>
  <c r="J48" i="25"/>
  <c r="I234" i="23"/>
  <c r="A234" i="23"/>
  <c r="I29" i="25"/>
  <c r="E34" i="25"/>
  <c r="C27" i="25"/>
  <c r="H5" i="25"/>
  <c r="F29" i="25" s="1"/>
  <c r="I5" i="25"/>
  <c r="M17" i="25"/>
  <c r="L17" i="25"/>
  <c r="K17" i="25"/>
  <c r="J17" i="25"/>
  <c r="I17" i="25"/>
  <c r="H17" i="25"/>
  <c r="M16" i="25"/>
  <c r="L16" i="25"/>
  <c r="K16" i="25"/>
  <c r="J16" i="25"/>
  <c r="I16" i="25"/>
  <c r="H16" i="25"/>
  <c r="M15" i="25"/>
  <c r="L15" i="25"/>
  <c r="K15" i="25"/>
  <c r="J15" i="25"/>
  <c r="I15" i="25"/>
  <c r="H15" i="25"/>
  <c r="M14" i="25"/>
  <c r="L14" i="25"/>
  <c r="K14" i="25"/>
  <c r="J14" i="25"/>
  <c r="I14" i="25"/>
  <c r="H14" i="25"/>
  <c r="M13" i="25"/>
  <c r="L13" i="25"/>
  <c r="K13" i="25"/>
  <c r="J13" i="25"/>
  <c r="I13" i="25"/>
  <c r="H13" i="25"/>
  <c r="M12" i="25"/>
  <c r="L12" i="25"/>
  <c r="K12" i="25"/>
  <c r="J12" i="25"/>
  <c r="I12" i="25"/>
  <c r="H12" i="25"/>
  <c r="M11" i="25"/>
  <c r="L11" i="25"/>
  <c r="K11" i="25"/>
  <c r="J11" i="25"/>
  <c r="I11" i="25"/>
  <c r="H11" i="25"/>
  <c r="M10" i="25"/>
  <c r="L10" i="25"/>
  <c r="K10" i="25"/>
  <c r="J10" i="25"/>
  <c r="I10" i="25"/>
  <c r="H10" i="25"/>
  <c r="M9" i="25"/>
  <c r="L9" i="25"/>
  <c r="K9" i="25"/>
  <c r="J9" i="25"/>
  <c r="I9" i="25"/>
  <c r="H9" i="25"/>
  <c r="M8" i="25"/>
  <c r="L8" i="25"/>
  <c r="K8" i="25"/>
  <c r="J8" i="25"/>
  <c r="I8" i="25"/>
  <c r="H8" i="25"/>
  <c r="M7" i="25"/>
  <c r="L7" i="25"/>
  <c r="K7" i="25"/>
  <c r="J7" i="25"/>
  <c r="I7" i="25"/>
  <c r="H7" i="25"/>
  <c r="M6" i="25"/>
  <c r="L6" i="25"/>
  <c r="K6" i="25"/>
  <c r="J6" i="25"/>
  <c r="I6" i="25"/>
  <c r="H6" i="25"/>
  <c r="H9" i="23"/>
  <c r="H11" i="23" s="1"/>
  <c r="F25" i="18"/>
  <c r="C25" i="18"/>
  <c r="D24" i="18"/>
  <c r="I2" i="2"/>
  <c r="H2" i="2"/>
  <c r="I1" i="2"/>
  <c r="H1" i="2"/>
  <c r="H13" i="23"/>
  <c r="G55" i="19"/>
  <c r="E12" i="2"/>
  <c r="Q52" i="18"/>
  <c r="Q202" i="18"/>
  <c r="Q62" i="18"/>
  <c r="Q54" i="18"/>
  <c r="B26" i="23" l="1"/>
  <c r="O26" i="23"/>
  <c r="E27" i="23"/>
  <c r="F27" i="23" s="1"/>
  <c r="O27" i="23"/>
  <c r="G28" i="23"/>
  <c r="G29" i="23"/>
  <c r="D30" i="23"/>
  <c r="O30" i="23"/>
  <c r="E31" i="23"/>
  <c r="F31" i="23" s="1"/>
  <c r="O31" i="23"/>
  <c r="E32" i="23"/>
  <c r="F32" i="23" s="1"/>
  <c r="C33" i="23"/>
  <c r="P33" i="23" s="1"/>
  <c r="N33" i="23" s="1"/>
  <c r="I33" i="23"/>
  <c r="C34" i="23"/>
  <c r="P34" i="23" s="1"/>
  <c r="I34" i="23"/>
  <c r="D35" i="23"/>
  <c r="I35" i="23"/>
  <c r="D36" i="23"/>
  <c r="I36" i="23"/>
  <c r="B37" i="23"/>
  <c r="G37" i="23"/>
  <c r="C38" i="23"/>
  <c r="I38" i="23"/>
  <c r="C39" i="23"/>
  <c r="P39" i="23" s="1"/>
  <c r="I39" i="23"/>
  <c r="C40" i="23"/>
  <c r="P40" i="23" s="1"/>
  <c r="N40" i="23" s="1"/>
  <c r="Q40" i="23" s="1"/>
  <c r="G40" i="23"/>
  <c r="E41" i="23"/>
  <c r="F41" i="23" s="1"/>
  <c r="B42" i="23"/>
  <c r="O42" i="23"/>
  <c r="D43" i="23"/>
  <c r="I43" i="23"/>
  <c r="D44" i="23"/>
  <c r="O44" i="23"/>
  <c r="D45" i="23"/>
  <c r="B46" i="23"/>
  <c r="B47" i="23"/>
  <c r="G47" i="23"/>
  <c r="C48" i="23"/>
  <c r="I48" i="23"/>
  <c r="C49" i="23"/>
  <c r="P49" i="23" s="1"/>
  <c r="I49" i="23"/>
  <c r="O24" i="23"/>
  <c r="C26" i="23"/>
  <c r="P26" i="23" s="1"/>
  <c r="N26" i="23" s="1"/>
  <c r="Q26" i="23" s="1"/>
  <c r="G26" i="23"/>
  <c r="C28" i="23"/>
  <c r="P28" i="23" s="1"/>
  <c r="I28" i="23"/>
  <c r="C29" i="23"/>
  <c r="P29" i="23" s="1"/>
  <c r="I29" i="23"/>
  <c r="G30" i="23"/>
  <c r="B31" i="23"/>
  <c r="G31" i="23"/>
  <c r="B32" i="23"/>
  <c r="O32" i="23"/>
  <c r="D33" i="23"/>
  <c r="O33" i="23"/>
  <c r="D34" i="23"/>
  <c r="O34" i="23"/>
  <c r="E35" i="23"/>
  <c r="F35" i="23" s="1"/>
  <c r="O35" i="23"/>
  <c r="E36" i="23"/>
  <c r="F36" i="23" s="1"/>
  <c r="C37" i="23"/>
  <c r="P37" i="23" s="1"/>
  <c r="I37" i="23"/>
  <c r="D38" i="23"/>
  <c r="O38" i="23"/>
  <c r="D39" i="23"/>
  <c r="D40" i="23"/>
  <c r="I40" i="23"/>
  <c r="B41" i="23"/>
  <c r="G41" i="23"/>
  <c r="C42" i="23"/>
  <c r="G42" i="23"/>
  <c r="P42" i="23"/>
  <c r="N42" i="23" s="1"/>
  <c r="Q42" i="23" s="1"/>
  <c r="E43" i="23"/>
  <c r="F43" i="23" s="1"/>
  <c r="O43" i="23"/>
  <c r="E44" i="23"/>
  <c r="F44" i="23" s="1"/>
  <c r="G45" i="23"/>
  <c r="D46" i="23"/>
  <c r="C47" i="23"/>
  <c r="P47" i="23" s="1"/>
  <c r="I47" i="23"/>
  <c r="J47" i="23" s="1"/>
  <c r="D48" i="23"/>
  <c r="O48" i="23"/>
  <c r="D49" i="23"/>
  <c r="O49" i="23"/>
  <c r="B24" i="23"/>
  <c r="D26" i="23"/>
  <c r="C27" i="23"/>
  <c r="P27" i="23" s="1"/>
  <c r="G27" i="23"/>
  <c r="D28" i="23"/>
  <c r="D29" i="23"/>
  <c r="O29" i="23"/>
  <c r="I30" i="23"/>
  <c r="J30" i="23" s="1"/>
  <c r="C31" i="23"/>
  <c r="P31" i="23" s="1"/>
  <c r="I31" i="23"/>
  <c r="C32" i="23"/>
  <c r="P32" i="23" s="1"/>
  <c r="N32" i="23" s="1"/>
  <c r="Q32" i="23" s="1"/>
  <c r="G32" i="23"/>
  <c r="E33" i="23"/>
  <c r="F33" i="23" s="1"/>
  <c r="E34" i="23"/>
  <c r="F34" i="23" s="1"/>
  <c r="B35" i="23"/>
  <c r="B36" i="23"/>
  <c r="O36" i="23"/>
  <c r="D37" i="23"/>
  <c r="O37" i="23"/>
  <c r="E38" i="23"/>
  <c r="F38" i="23" s="1"/>
  <c r="P38" i="23"/>
  <c r="E39" i="23"/>
  <c r="F39" i="23" s="1"/>
  <c r="O39" i="23"/>
  <c r="E40" i="23"/>
  <c r="F40" i="23" s="1"/>
  <c r="C41" i="23"/>
  <c r="P41" i="23" s="1"/>
  <c r="I41" i="23"/>
  <c r="D42" i="23"/>
  <c r="I42" i="23"/>
  <c r="E26" i="23"/>
  <c r="F26" i="23" s="1"/>
  <c r="I27" i="23"/>
  <c r="C30" i="23"/>
  <c r="P30" i="23" s="1"/>
  <c r="D32" i="23"/>
  <c r="B34" i="23"/>
  <c r="C36" i="23"/>
  <c r="P36" i="23" s="1"/>
  <c r="N36" i="23" s="1"/>
  <c r="B38" i="23"/>
  <c r="B40" i="23"/>
  <c r="O41" i="23"/>
  <c r="C43" i="23"/>
  <c r="P43" i="23" s="1"/>
  <c r="N43" i="23" s="1"/>
  <c r="C44" i="23"/>
  <c r="P44" i="23" s="1"/>
  <c r="N44" i="23" s="1"/>
  <c r="Q44" i="23" s="1"/>
  <c r="C45" i="23"/>
  <c r="P45" i="23" s="1"/>
  <c r="O46" i="23"/>
  <c r="B48" i="23"/>
  <c r="B49" i="23"/>
  <c r="C46" i="23"/>
  <c r="P46" i="23" s="1"/>
  <c r="N46" i="23" s="1"/>
  <c r="Q46" i="23" s="1"/>
  <c r="I26" i="23"/>
  <c r="E28" i="23"/>
  <c r="F28" i="23" s="1"/>
  <c r="I32" i="23"/>
  <c r="J32" i="23" s="1"/>
  <c r="G34" i="23"/>
  <c r="G36" i="23"/>
  <c r="G38" i="23"/>
  <c r="E42" i="23"/>
  <c r="F42" i="23" s="1"/>
  <c r="G44" i="23"/>
  <c r="I45" i="23"/>
  <c r="J45" i="23" s="1"/>
  <c r="D47" i="23"/>
  <c r="E48" i="23"/>
  <c r="F48" i="23" s="1"/>
  <c r="E49" i="23"/>
  <c r="F49" i="23" s="1"/>
  <c r="J26" i="23"/>
  <c r="O28" i="23"/>
  <c r="D31" i="23"/>
  <c r="J31" i="23" s="1"/>
  <c r="B33" i="23"/>
  <c r="C35" i="23"/>
  <c r="P35" i="23" s="1"/>
  <c r="N35" i="23" s="1"/>
  <c r="Q35" i="23" s="1"/>
  <c r="B39" i="23"/>
  <c r="O40" i="23"/>
  <c r="G43" i="23"/>
  <c r="I44" i="23"/>
  <c r="O45" i="23"/>
  <c r="E47" i="23"/>
  <c r="F47" i="23" s="1"/>
  <c r="G48" i="23"/>
  <c r="G49" i="23"/>
  <c r="D24" i="23"/>
  <c r="C24" i="23"/>
  <c r="P24" i="23" s="1"/>
  <c r="N24" i="23" s="1"/>
  <c r="Q24" i="23" s="1"/>
  <c r="D27" i="23"/>
  <c r="E29" i="23"/>
  <c r="F29" i="23" s="1"/>
  <c r="G35" i="23"/>
  <c r="E37" i="23"/>
  <c r="F37" i="23" s="1"/>
  <c r="G39" i="23"/>
  <c r="B43" i="23"/>
  <c r="B44" i="23"/>
  <c r="G46" i="23"/>
  <c r="P48" i="23"/>
  <c r="N48" i="23" s="1"/>
  <c r="Q48" i="23" s="1"/>
  <c r="G33" i="23"/>
  <c r="D41" i="23"/>
  <c r="B45" i="23"/>
  <c r="O47" i="23"/>
  <c r="G24" i="23"/>
  <c r="I24" i="23"/>
  <c r="J24" i="23" s="1"/>
  <c r="E24" i="23"/>
  <c r="F24" i="23" s="1"/>
  <c r="E30" i="23"/>
  <c r="F30" i="23" s="1"/>
  <c r="H46" i="23"/>
  <c r="H34" i="23"/>
  <c r="H26" i="23"/>
  <c r="H38" i="23"/>
  <c r="H40" i="23"/>
  <c r="H32" i="23"/>
  <c r="H27" i="23"/>
  <c r="H48" i="23"/>
  <c r="H41" i="23"/>
  <c r="H28" i="23"/>
  <c r="H33" i="23"/>
  <c r="H35" i="23"/>
  <c r="H37" i="23"/>
  <c r="H36" i="23"/>
  <c r="H45" i="23"/>
  <c r="H39" i="23"/>
  <c r="H29" i="23"/>
  <c r="H49" i="23"/>
  <c r="H30" i="23"/>
  <c r="H43" i="23"/>
  <c r="H42" i="23"/>
  <c r="H44" i="23"/>
  <c r="H31" i="23"/>
  <c r="H47" i="23"/>
  <c r="H24" i="23"/>
  <c r="E46" i="23"/>
  <c r="F46" i="23" s="1"/>
  <c r="I46" i="23"/>
  <c r="E45" i="23"/>
  <c r="F45" i="23" s="1"/>
  <c r="B27" i="23"/>
  <c r="B28" i="23"/>
  <c r="B29" i="23"/>
  <c r="B30" i="23"/>
  <c r="B21" i="23"/>
  <c r="G21" i="23"/>
  <c r="O21" i="23"/>
  <c r="E21" i="23"/>
  <c r="F21" i="23" s="1"/>
  <c r="I21" i="23"/>
  <c r="D21" i="23"/>
  <c r="C21" i="23"/>
  <c r="P21" i="23" s="1"/>
  <c r="N21" i="23" s="1"/>
  <c r="Q21" i="23" s="1"/>
  <c r="H21" i="23"/>
  <c r="D16" i="23"/>
  <c r="H16" i="23"/>
  <c r="I16" i="23"/>
  <c r="O16" i="23"/>
  <c r="G16" i="23"/>
  <c r="C17" i="23"/>
  <c r="P17" i="23" s="1"/>
  <c r="O15" i="23"/>
  <c r="E17" i="23"/>
  <c r="F17" i="23" s="1"/>
  <c r="B17" i="23"/>
  <c r="G17" i="23"/>
  <c r="C16" i="23"/>
  <c r="P16" i="23" s="1"/>
  <c r="D17" i="23"/>
  <c r="H17" i="23"/>
  <c r="B15" i="23"/>
  <c r="I17" i="23"/>
  <c r="C15" i="23"/>
  <c r="P15" i="23" s="1"/>
  <c r="O17" i="23"/>
  <c r="D15" i="23"/>
  <c r="G15" i="23"/>
  <c r="H15" i="23"/>
  <c r="I15" i="23"/>
  <c r="B16" i="23"/>
  <c r="E16" i="23"/>
  <c r="F16" i="23" s="1"/>
  <c r="E15" i="23"/>
  <c r="F15" i="23" s="1"/>
  <c r="O64" i="23"/>
  <c r="G25" i="23"/>
  <c r="B53" i="23"/>
  <c r="D56" i="23"/>
  <c r="B60" i="23"/>
  <c r="B64" i="23"/>
  <c r="O66" i="23"/>
  <c r="I68" i="23"/>
  <c r="H25" i="23"/>
  <c r="D53" i="23"/>
  <c r="G56" i="23"/>
  <c r="G60" i="23"/>
  <c r="C64" i="23"/>
  <c r="P64" i="23" s="1"/>
  <c r="B67" i="23"/>
  <c r="O68" i="23"/>
  <c r="D64" i="23"/>
  <c r="O25" i="23"/>
  <c r="G53" i="23"/>
  <c r="G64" i="23"/>
  <c r="O56" i="23"/>
  <c r="B54" i="23"/>
  <c r="G57" i="23"/>
  <c r="G61" i="23"/>
  <c r="B65" i="23"/>
  <c r="G67" i="23"/>
  <c r="E69" i="23"/>
  <c r="F69" i="23" s="1"/>
  <c r="D65" i="23"/>
  <c r="D54" i="23"/>
  <c r="H57" i="23"/>
  <c r="H61" i="23"/>
  <c r="C65" i="23"/>
  <c r="P65" i="23" s="1"/>
  <c r="H67" i="23"/>
  <c r="G69" i="23"/>
  <c r="B51" i="23"/>
  <c r="G54" i="23"/>
  <c r="O57" i="23"/>
  <c r="O61" i="23"/>
  <c r="G65" i="23"/>
  <c r="I67" i="23"/>
  <c r="H69" i="23"/>
  <c r="C51" i="23"/>
  <c r="P51" i="23" s="1"/>
  <c r="H54" i="23"/>
  <c r="B58" i="23"/>
  <c r="B62" i="23"/>
  <c r="H65" i="23"/>
  <c r="O67" i="23"/>
  <c r="I69" i="23"/>
  <c r="G51" i="23"/>
  <c r="O54" i="23"/>
  <c r="G58" i="23"/>
  <c r="G62" i="23"/>
  <c r="O65" i="23"/>
  <c r="B68" i="23"/>
  <c r="O69" i="23"/>
  <c r="H51" i="23"/>
  <c r="B55" i="23"/>
  <c r="H58" i="23"/>
  <c r="H62" i="23"/>
  <c r="B66" i="23"/>
  <c r="C68" i="23"/>
  <c r="P68" i="23" s="1"/>
  <c r="O51" i="23"/>
  <c r="O58" i="23"/>
  <c r="C66" i="23"/>
  <c r="P66" i="23" s="1"/>
  <c r="B57" i="23"/>
  <c r="D55" i="23"/>
  <c r="O62" i="23"/>
  <c r="D68" i="23"/>
  <c r="B61" i="23"/>
  <c r="B52" i="23"/>
  <c r="G55" i="23"/>
  <c r="B59" i="23"/>
  <c r="B63" i="23"/>
  <c r="D66" i="23"/>
  <c r="E68" i="23"/>
  <c r="F68" i="23" s="1"/>
  <c r="G23" i="23"/>
  <c r="G52" i="23"/>
  <c r="H55" i="23"/>
  <c r="G59" i="23"/>
  <c r="G63" i="23"/>
  <c r="G66" i="23"/>
  <c r="H56" i="23"/>
  <c r="B69" i="23"/>
  <c r="H53" i="23"/>
  <c r="O60" i="23"/>
  <c r="D67" i="23"/>
  <c r="E67" i="23"/>
  <c r="F67" i="23" s="1"/>
  <c r="D63" i="23"/>
  <c r="H23" i="23"/>
  <c r="H52" i="23"/>
  <c r="O55" i="23"/>
  <c r="H59" i="23"/>
  <c r="H63" i="23"/>
  <c r="H66" i="23"/>
  <c r="G68" i="23"/>
  <c r="O23" i="23"/>
  <c r="O52" i="23"/>
  <c r="B56" i="23"/>
  <c r="O59" i="23"/>
  <c r="O63" i="23"/>
  <c r="I66" i="23"/>
  <c r="H68" i="23"/>
  <c r="H60" i="23"/>
  <c r="C67" i="23"/>
  <c r="P67" i="23" s="1"/>
  <c r="H64" i="23"/>
  <c r="C69" i="23"/>
  <c r="P69" i="23" s="1"/>
  <c r="O53" i="23"/>
  <c r="D69" i="23"/>
  <c r="E56" i="23"/>
  <c r="F56" i="23" s="1"/>
  <c r="I65" i="23"/>
  <c r="I25" i="23"/>
  <c r="C53" i="23"/>
  <c r="P53" i="23" s="1"/>
  <c r="D61" i="23"/>
  <c r="E52" i="23"/>
  <c r="F52" i="23" s="1"/>
  <c r="C25" i="23"/>
  <c r="P25" i="23" s="1"/>
  <c r="C23" i="23"/>
  <c r="P23" i="23" s="1"/>
  <c r="D52" i="23"/>
  <c r="I57" i="23"/>
  <c r="D23" i="23"/>
  <c r="I64" i="23"/>
  <c r="I54" i="23"/>
  <c r="I60" i="23"/>
  <c r="C52" i="23"/>
  <c r="P52" i="23" s="1"/>
  <c r="I23" i="23"/>
  <c r="D62" i="23"/>
  <c r="I62" i="23"/>
  <c r="D25" i="23"/>
  <c r="D58" i="23"/>
  <c r="I63" i="23"/>
  <c r="D57" i="23"/>
  <c r="I61" i="23"/>
  <c r="I55" i="23"/>
  <c r="I59" i="23"/>
  <c r="E62" i="23"/>
  <c r="F62" i="23" s="1"/>
  <c r="I52" i="23"/>
  <c r="D51" i="23"/>
  <c r="I51" i="23"/>
  <c r="D59" i="23"/>
  <c r="E25" i="23"/>
  <c r="F25" i="23" s="1"/>
  <c r="I56" i="23"/>
  <c r="D60" i="23"/>
  <c r="I53" i="23"/>
  <c r="I58" i="23"/>
  <c r="E55" i="23"/>
  <c r="F55" i="23" s="1"/>
  <c r="E63" i="23"/>
  <c r="F63" i="23" s="1"/>
  <c r="E57" i="23"/>
  <c r="F57" i="23" s="1"/>
  <c r="E23" i="23"/>
  <c r="F23" i="23" s="1"/>
  <c r="E61" i="23"/>
  <c r="F61" i="23" s="1"/>
  <c r="E60" i="23"/>
  <c r="F60" i="23" s="1"/>
  <c r="C55" i="23"/>
  <c r="P55" i="23" s="1"/>
  <c r="N55" i="23" s="1"/>
  <c r="Q55" i="23" s="1"/>
  <c r="E58" i="23"/>
  <c r="F58" i="23" s="1"/>
  <c r="C54" i="23"/>
  <c r="P54" i="23" s="1"/>
  <c r="E59" i="23"/>
  <c r="F59" i="23" s="1"/>
  <c r="E64" i="23"/>
  <c r="F64" i="23" s="1"/>
  <c r="E51" i="23"/>
  <c r="F51" i="23" s="1"/>
  <c r="E53" i="23"/>
  <c r="F53" i="23" s="1"/>
  <c r="C56" i="23"/>
  <c r="P56" i="23" s="1"/>
  <c r="E54" i="23"/>
  <c r="F54" i="23" s="1"/>
  <c r="C57" i="23"/>
  <c r="P57" i="23" s="1"/>
  <c r="E65" i="23"/>
  <c r="F65" i="23" s="1"/>
  <c r="C58" i="23"/>
  <c r="P58" i="23" s="1"/>
  <c r="E66" i="23"/>
  <c r="F66" i="23" s="1"/>
  <c r="C59" i="23"/>
  <c r="P59" i="23" s="1"/>
  <c r="N59" i="23" s="1"/>
  <c r="Q59" i="23" s="1"/>
  <c r="C60" i="23"/>
  <c r="P60" i="23" s="1"/>
  <c r="C61" i="23"/>
  <c r="P61" i="23" s="1"/>
  <c r="C62" i="23"/>
  <c r="P62" i="23" s="1"/>
  <c r="N62" i="23" s="1"/>
  <c r="Q62" i="23" s="1"/>
  <c r="C63" i="23"/>
  <c r="P63" i="23" s="1"/>
  <c r="B23" i="23"/>
  <c r="B25" i="23"/>
  <c r="B19" i="27"/>
  <c r="H20" i="23"/>
  <c r="B19" i="23"/>
  <c r="O20" i="23"/>
  <c r="C19" i="23"/>
  <c r="P19" i="23" s="1"/>
  <c r="B22" i="23"/>
  <c r="D19" i="23"/>
  <c r="C22" i="23"/>
  <c r="P22" i="23" s="1"/>
  <c r="D22" i="23"/>
  <c r="E19" i="23"/>
  <c r="F19" i="23" s="1"/>
  <c r="G19" i="23"/>
  <c r="E22" i="23"/>
  <c r="F22" i="23" s="1"/>
  <c r="H22" i="23"/>
  <c r="O19" i="23"/>
  <c r="O22" i="23"/>
  <c r="H19" i="23"/>
  <c r="G22" i="23"/>
  <c r="I22" i="23"/>
  <c r="B20" i="23"/>
  <c r="C20" i="23"/>
  <c r="P20" i="23" s="1"/>
  <c r="N20" i="23" s="1"/>
  <c r="E20" i="23"/>
  <c r="F20" i="23" s="1"/>
  <c r="G20" i="23"/>
  <c r="I20" i="23"/>
  <c r="D20" i="23"/>
  <c r="C70" i="23"/>
  <c r="P70" i="23" s="1"/>
  <c r="I70" i="23"/>
  <c r="D71" i="23"/>
  <c r="I71" i="23"/>
  <c r="C72" i="23"/>
  <c r="P72" i="23" s="1"/>
  <c r="G72" i="23"/>
  <c r="B73" i="23"/>
  <c r="O73" i="23"/>
  <c r="E74" i="23"/>
  <c r="F74" i="23" s="1"/>
  <c r="O74" i="23"/>
  <c r="E75" i="23"/>
  <c r="F75" i="23" s="1"/>
  <c r="I75" i="23"/>
  <c r="D76" i="23"/>
  <c r="H76" i="23"/>
  <c r="B77" i="23"/>
  <c r="G77" i="23"/>
  <c r="O77" i="23"/>
  <c r="E78" i="23"/>
  <c r="F78" i="23" s="1"/>
  <c r="O78" i="23"/>
  <c r="E79" i="23"/>
  <c r="F79" i="23" s="1"/>
  <c r="I79" i="23"/>
  <c r="C80" i="23"/>
  <c r="P80" i="23" s="1"/>
  <c r="G80" i="23"/>
  <c r="B81" i="23"/>
  <c r="D82" i="23"/>
  <c r="I82" i="23"/>
  <c r="D70" i="23"/>
  <c r="B71" i="23"/>
  <c r="H71" i="23"/>
  <c r="D72" i="23"/>
  <c r="I72" i="23"/>
  <c r="E73" i="23"/>
  <c r="F73" i="23" s="1"/>
  <c r="B74" i="23"/>
  <c r="H74" i="23"/>
  <c r="D75" i="23"/>
  <c r="O75" i="23"/>
  <c r="O76" i="23"/>
  <c r="H77" i="23"/>
  <c r="C78" i="23"/>
  <c r="P78" i="23" s="1"/>
  <c r="I78" i="23"/>
  <c r="O79" i="23"/>
  <c r="C81" i="23"/>
  <c r="P81" i="23" s="1"/>
  <c r="H81" i="23"/>
  <c r="C82" i="23"/>
  <c r="P82" i="23" s="1"/>
  <c r="O82" i="23"/>
  <c r="E83" i="23"/>
  <c r="F83" i="23" s="1"/>
  <c r="I83" i="23"/>
  <c r="D84" i="23"/>
  <c r="H84" i="23"/>
  <c r="B85" i="23"/>
  <c r="G85" i="23"/>
  <c r="B86" i="23"/>
  <c r="G86" i="23"/>
  <c r="B87" i="23"/>
  <c r="O87" i="23"/>
  <c r="E88" i="23"/>
  <c r="F88" i="23" s="1"/>
  <c r="D89" i="23"/>
  <c r="I89" i="23"/>
  <c r="D90" i="23"/>
  <c r="I90" i="23"/>
  <c r="D91" i="23"/>
  <c r="H91" i="23"/>
  <c r="C92" i="23"/>
  <c r="P92" i="23" s="1"/>
  <c r="G92" i="23"/>
  <c r="B93" i="23"/>
  <c r="D94" i="23"/>
  <c r="I94" i="23"/>
  <c r="D95" i="23"/>
  <c r="I95" i="23"/>
  <c r="D96" i="23"/>
  <c r="H96" i="23"/>
  <c r="C97" i="23"/>
  <c r="P97" i="23" s="1"/>
  <c r="H97" i="23"/>
  <c r="B98" i="23"/>
  <c r="G98" i="23"/>
  <c r="B99" i="23"/>
  <c r="G99" i="23"/>
  <c r="B100" i="23"/>
  <c r="G100" i="23"/>
  <c r="O100" i="23"/>
  <c r="E101" i="23"/>
  <c r="F101" i="23" s="1"/>
  <c r="I101" i="23"/>
  <c r="D102" i="23"/>
  <c r="I102" i="23"/>
  <c r="D103" i="23"/>
  <c r="I103" i="23"/>
  <c r="D104" i="23"/>
  <c r="H104" i="23"/>
  <c r="C105" i="23"/>
  <c r="P105" i="23" s="1"/>
  <c r="G105" i="23"/>
  <c r="O105" i="23"/>
  <c r="E106" i="23"/>
  <c r="F106" i="23" s="1"/>
  <c r="I106" i="23"/>
  <c r="C107" i="23"/>
  <c r="P107" i="23" s="1"/>
  <c r="G107" i="23"/>
  <c r="B108" i="23"/>
  <c r="G108" i="23"/>
  <c r="O108" i="23"/>
  <c r="E109" i="23"/>
  <c r="F109" i="23" s="1"/>
  <c r="D110" i="23"/>
  <c r="I110" i="23"/>
  <c r="C111" i="23"/>
  <c r="P111" i="23" s="1"/>
  <c r="H111" i="23"/>
  <c r="B112" i="23"/>
  <c r="O112" i="23"/>
  <c r="E113" i="23"/>
  <c r="F113" i="23" s="1"/>
  <c r="D114" i="23"/>
  <c r="I114" i="23"/>
  <c r="C115" i="23"/>
  <c r="P115" i="23" s="1"/>
  <c r="H115" i="23"/>
  <c r="G70" i="23"/>
  <c r="E71" i="23"/>
  <c r="F71" i="23" s="1"/>
  <c r="B72" i="23"/>
  <c r="O72" i="23"/>
  <c r="H73" i="23"/>
  <c r="G74" i="23"/>
  <c r="C76" i="23"/>
  <c r="P76" i="23" s="1"/>
  <c r="N76" i="23" s="1"/>
  <c r="I77" i="23"/>
  <c r="G78" i="23"/>
  <c r="D79" i="23"/>
  <c r="B80" i="23"/>
  <c r="I80" i="23"/>
  <c r="G81" i="23"/>
  <c r="E82" i="23"/>
  <c r="F82" i="23" s="1"/>
  <c r="C83" i="23"/>
  <c r="P83" i="23" s="1"/>
  <c r="H83" i="23"/>
  <c r="E84" i="23"/>
  <c r="F84" i="23" s="1"/>
  <c r="E85" i="23"/>
  <c r="F85" i="23" s="1"/>
  <c r="C86" i="23"/>
  <c r="P86" i="23" s="1"/>
  <c r="I86" i="23"/>
  <c r="E87" i="23"/>
  <c r="F87" i="23" s="1"/>
  <c r="B88" i="23"/>
  <c r="H88" i="23"/>
  <c r="C89" i="23"/>
  <c r="P89" i="23" s="1"/>
  <c r="O89" i="23"/>
  <c r="G90" i="23"/>
  <c r="C91" i="23"/>
  <c r="P91" i="23" s="1"/>
  <c r="I91" i="23"/>
  <c r="E92" i="23"/>
  <c r="F92" i="23" s="1"/>
  <c r="O92" i="23"/>
  <c r="G93" i="23"/>
  <c r="B94" i="23"/>
  <c r="H94" i="23"/>
  <c r="E95" i="23"/>
  <c r="F95" i="23" s="1"/>
  <c r="B96" i="23"/>
  <c r="G96" i="23"/>
  <c r="D97" i="23"/>
  <c r="E98" i="23"/>
  <c r="F98" i="23" s="1"/>
  <c r="C99" i="23"/>
  <c r="P99" i="23" s="1"/>
  <c r="I99" i="23"/>
  <c r="E100" i="23"/>
  <c r="F100" i="23" s="1"/>
  <c r="B101" i="23"/>
  <c r="G101" i="23"/>
  <c r="C102" i="23"/>
  <c r="P102" i="23" s="1"/>
  <c r="O102" i="23"/>
  <c r="G103" i="23"/>
  <c r="C104" i="23"/>
  <c r="P104" i="23" s="1"/>
  <c r="I104" i="23"/>
  <c r="E105" i="23"/>
  <c r="F105" i="23" s="1"/>
  <c r="O106" i="23"/>
  <c r="C108" i="23"/>
  <c r="P108" i="23" s="1"/>
  <c r="I108" i="23"/>
  <c r="D109" i="23"/>
  <c r="O109" i="23"/>
  <c r="G110" i="23"/>
  <c r="B111" i="23"/>
  <c r="I111" i="23"/>
  <c r="D112" i="23"/>
  <c r="I112" i="23"/>
  <c r="G113" i="23"/>
  <c r="B114" i="23"/>
  <c r="H114" i="23"/>
  <c r="D115" i="23"/>
  <c r="O115" i="23"/>
  <c r="G71" i="23"/>
  <c r="C73" i="23"/>
  <c r="P73" i="23" s="1"/>
  <c r="I73" i="23"/>
  <c r="G75" i="23"/>
  <c r="C77" i="23"/>
  <c r="P77" i="23" s="1"/>
  <c r="H78" i="23"/>
  <c r="D80" i="23"/>
  <c r="I81" i="23"/>
  <c r="D83" i="23"/>
  <c r="H85" i="23"/>
  <c r="O86" i="23"/>
  <c r="C88" i="23"/>
  <c r="P88" i="23" s="1"/>
  <c r="E89" i="23"/>
  <c r="F89" i="23" s="1"/>
  <c r="B90" i="23"/>
  <c r="E91" i="23"/>
  <c r="F91" i="23" s="1"/>
  <c r="H93" i="23"/>
  <c r="O94" i="23"/>
  <c r="C96" i="23"/>
  <c r="P96" i="23" s="1"/>
  <c r="E97" i="23"/>
  <c r="F97" i="23" s="1"/>
  <c r="H98" i="23"/>
  <c r="O99" i="23"/>
  <c r="C101" i="23"/>
  <c r="P101" i="23" s="1"/>
  <c r="E102" i="23"/>
  <c r="F102" i="23" s="1"/>
  <c r="H103" i="23"/>
  <c r="O104" i="23"/>
  <c r="B106" i="23"/>
  <c r="G106" i="23"/>
  <c r="H107" i="23"/>
  <c r="G109" i="23"/>
  <c r="H110" i="23"/>
  <c r="D111" i="23"/>
  <c r="E112" i="23"/>
  <c r="F112" i="23" s="1"/>
  <c r="H113" i="23"/>
  <c r="O70" i="23"/>
  <c r="C74" i="23"/>
  <c r="H75" i="23"/>
  <c r="B78" i="23"/>
  <c r="B79" i="23"/>
  <c r="E80" i="23"/>
  <c r="F80" i="23" s="1"/>
  <c r="O81" i="23"/>
  <c r="G84" i="23"/>
  <c r="I85" i="23"/>
  <c r="C87" i="23"/>
  <c r="P87" i="23" s="1"/>
  <c r="D88" i="23"/>
  <c r="G89" i="23"/>
  <c r="C90" i="23"/>
  <c r="P90" i="23" s="1"/>
  <c r="B92" i="23"/>
  <c r="H92" i="23"/>
  <c r="I93" i="23"/>
  <c r="B95" i="23"/>
  <c r="E96" i="23"/>
  <c r="F96" i="23" s="1"/>
  <c r="C98" i="23"/>
  <c r="P98" i="23" s="1"/>
  <c r="I98" i="23"/>
  <c r="C100" i="23"/>
  <c r="P100" i="23" s="1"/>
  <c r="D101" i="23"/>
  <c r="G102" i="23"/>
  <c r="H70" i="23"/>
  <c r="E72" i="23"/>
  <c r="F72" i="23" s="1"/>
  <c r="I74" i="23"/>
  <c r="E76" i="23"/>
  <c r="F76" i="23" s="1"/>
  <c r="G79" i="23"/>
  <c r="O80" i="23"/>
  <c r="G82" i="23"/>
  <c r="O83" i="23"/>
  <c r="O84" i="23"/>
  <c r="D86" i="23"/>
  <c r="G87" i="23"/>
  <c r="I88" i="23"/>
  <c r="H90" i="23"/>
  <c r="O91" i="23"/>
  <c r="C93" i="23"/>
  <c r="P93" i="23" s="1"/>
  <c r="C94" i="23"/>
  <c r="P94" i="23" s="1"/>
  <c r="G95" i="23"/>
  <c r="I96" i="23"/>
  <c r="O97" i="23"/>
  <c r="D99" i="23"/>
  <c r="H100" i="23"/>
  <c r="H101" i="23"/>
  <c r="B103" i="23"/>
  <c r="E104" i="23"/>
  <c r="F104" i="23" s="1"/>
  <c r="B107" i="23"/>
  <c r="D108" i="23"/>
  <c r="B110" i="23"/>
  <c r="B113" i="23"/>
  <c r="C114" i="23"/>
  <c r="P114" i="23" s="1"/>
  <c r="E115" i="23"/>
  <c r="F115" i="23" s="1"/>
  <c r="D73" i="23"/>
  <c r="B75" i="23"/>
  <c r="G76" i="23"/>
  <c r="D77" i="23"/>
  <c r="H79" i="23"/>
  <c r="D81" i="23"/>
  <c r="H82" i="23"/>
  <c r="B84" i="23"/>
  <c r="C85" i="23"/>
  <c r="P85" i="23" s="1"/>
  <c r="E86" i="23"/>
  <c r="F86" i="23" s="1"/>
  <c r="H87" i="23"/>
  <c r="O88" i="23"/>
  <c r="O90" i="23"/>
  <c r="D93" i="23"/>
  <c r="E94" i="23"/>
  <c r="F94" i="23" s="1"/>
  <c r="H95" i="23"/>
  <c r="O96" i="23"/>
  <c r="G97" i="23"/>
  <c r="E99" i="23"/>
  <c r="F99" i="23" s="1"/>
  <c r="I100" i="23"/>
  <c r="O101" i="23"/>
  <c r="C103" i="23"/>
  <c r="P103" i="23" s="1"/>
  <c r="O103" i="23"/>
  <c r="B105" i="23"/>
  <c r="H105" i="23"/>
  <c r="C106" i="23"/>
  <c r="P106" i="23" s="1"/>
  <c r="H106" i="23"/>
  <c r="D107" i="23"/>
  <c r="I107" i="23"/>
  <c r="E108" i="23"/>
  <c r="F108" i="23" s="1"/>
  <c r="B109" i="23"/>
  <c r="H109" i="23"/>
  <c r="C110" i="23"/>
  <c r="P110" i="23" s="1"/>
  <c r="E111" i="23"/>
  <c r="F111" i="23" s="1"/>
  <c r="O111" i="23"/>
  <c r="G112" i="23"/>
  <c r="C113" i="23"/>
  <c r="P113" i="23" s="1"/>
  <c r="I113" i="23"/>
  <c r="E114" i="23"/>
  <c r="F114" i="23" s="1"/>
  <c r="O114" i="23"/>
  <c r="G115" i="23"/>
  <c r="B70" i="23"/>
  <c r="C71" i="23"/>
  <c r="P71" i="23" s="1"/>
  <c r="O71" i="23"/>
  <c r="H72" i="23"/>
  <c r="G73" i="23"/>
  <c r="D74" i="23"/>
  <c r="C75" i="23"/>
  <c r="P75" i="23" s="1"/>
  <c r="N75" i="23" s="1"/>
  <c r="B76" i="23"/>
  <c r="I76" i="23"/>
  <c r="E77" i="23"/>
  <c r="F77" i="23" s="1"/>
  <c r="D78" i="23"/>
  <c r="C79" i="23"/>
  <c r="P79" i="23" s="1"/>
  <c r="N79" i="23" s="1"/>
  <c r="H80" i="23"/>
  <c r="E81" i="23"/>
  <c r="F81" i="23" s="1"/>
  <c r="B82" i="23"/>
  <c r="B83" i="23"/>
  <c r="G83" i="23"/>
  <c r="C84" i="23"/>
  <c r="P84" i="23" s="1"/>
  <c r="I84" i="23"/>
  <c r="J84" i="23" s="1"/>
  <c r="D85" i="23"/>
  <c r="O85" i="23"/>
  <c r="H86" i="23"/>
  <c r="D87" i="23"/>
  <c r="I87" i="23"/>
  <c r="G88" i="23"/>
  <c r="B89" i="23"/>
  <c r="H89" i="23"/>
  <c r="E90" i="23"/>
  <c r="F90" i="23" s="1"/>
  <c r="B91" i="23"/>
  <c r="G91" i="23"/>
  <c r="D92" i="23"/>
  <c r="I92" i="23"/>
  <c r="E93" i="23"/>
  <c r="F93" i="23" s="1"/>
  <c r="O93" i="23"/>
  <c r="G94" i="23"/>
  <c r="C95" i="23"/>
  <c r="P95" i="23" s="1"/>
  <c r="O95" i="23"/>
  <c r="B97" i="23"/>
  <c r="I97" i="23"/>
  <c r="D98" i="23"/>
  <c r="O98" i="23"/>
  <c r="H99" i="23"/>
  <c r="D100" i="23"/>
  <c r="B102" i="23"/>
  <c r="H102" i="23"/>
  <c r="E103" i="23"/>
  <c r="F103" i="23" s="1"/>
  <c r="D105" i="23"/>
  <c r="E107" i="23"/>
  <c r="F107" i="23" s="1"/>
  <c r="I109" i="23"/>
  <c r="C112" i="23"/>
  <c r="P112" i="23" s="1"/>
  <c r="G114" i="23"/>
  <c r="B104" i="23"/>
  <c r="I105" i="23"/>
  <c r="O107" i="23"/>
  <c r="E110" i="23"/>
  <c r="F110" i="23" s="1"/>
  <c r="H112" i="23"/>
  <c r="B115" i="23"/>
  <c r="D106" i="23"/>
  <c r="H108" i="23"/>
  <c r="O110" i="23"/>
  <c r="D113" i="23"/>
  <c r="I115" i="23"/>
  <c r="G104" i="23"/>
  <c r="C109" i="23"/>
  <c r="P109" i="23" s="1"/>
  <c r="G111" i="23"/>
  <c r="O113" i="23"/>
  <c r="E70" i="23"/>
  <c r="F70" i="23" s="1"/>
  <c r="P74" i="23"/>
  <c r="B17" i="27"/>
  <c r="H17" i="27"/>
  <c r="J22" i="27"/>
  <c r="J36" i="27"/>
  <c r="K43" i="27"/>
  <c r="K53" i="27"/>
  <c r="K58" i="27"/>
  <c r="K22" i="27"/>
  <c r="J29" i="27"/>
  <c r="K36" i="27"/>
  <c r="J45" i="27"/>
  <c r="J47" i="27"/>
  <c r="J52" i="27"/>
  <c r="K26" i="27"/>
  <c r="K29" i="27"/>
  <c r="K45" i="27"/>
  <c r="K50" i="27"/>
  <c r="K52" i="27"/>
  <c r="K18" i="27"/>
  <c r="J21" i="27"/>
  <c r="J28" i="27"/>
  <c r="J44" i="27"/>
  <c r="J54" i="27"/>
  <c r="K21" i="27"/>
  <c r="K28" i="27"/>
  <c r="K42" i="27"/>
  <c r="K44" i="27"/>
  <c r="J51" i="27"/>
  <c r="J27" i="27"/>
  <c r="K34" i="27"/>
  <c r="J37" i="27"/>
  <c r="K51" i="27"/>
  <c r="K19" i="27"/>
  <c r="K27" i="27"/>
  <c r="K37" i="27"/>
  <c r="J43" i="27"/>
  <c r="J53" i="27"/>
  <c r="K54" i="27"/>
  <c r="J46" i="27"/>
  <c r="K47" i="27"/>
  <c r="J31" i="27"/>
  <c r="K17" i="27"/>
  <c r="K41" i="27"/>
  <c r="J18" i="27"/>
  <c r="J58" i="27"/>
  <c r="J57" i="27"/>
  <c r="J42" i="27"/>
  <c r="K55" i="27"/>
  <c r="K57" i="27"/>
  <c r="J23" i="27"/>
  <c r="J24" i="27"/>
  <c r="K39" i="27"/>
  <c r="J19" i="27"/>
  <c r="J48" i="27"/>
  <c r="K46" i="27"/>
  <c r="M46" i="27" s="1"/>
  <c r="Q46" i="27" s="1"/>
  <c r="J39" i="27"/>
  <c r="K24" i="27"/>
  <c r="J26" i="27"/>
  <c r="J34" i="27"/>
  <c r="K48" i="27"/>
  <c r="J55" i="27"/>
  <c r="J56" i="27"/>
  <c r="J32" i="27"/>
  <c r="K23" i="27"/>
  <c r="K31" i="27"/>
  <c r="J40" i="27"/>
  <c r="K56" i="27"/>
  <c r="K32" i="27"/>
  <c r="J33" i="27"/>
  <c r="J50" i="27"/>
  <c r="K40" i="27"/>
  <c r="J49" i="27"/>
  <c r="K33" i="27"/>
  <c r="J38" i="27"/>
  <c r="K49" i="27"/>
  <c r="K38" i="27"/>
  <c r="J17" i="27"/>
  <c r="J41" i="27"/>
  <c r="K66" i="27"/>
  <c r="K64" i="27"/>
  <c r="J108" i="27"/>
  <c r="K61" i="27"/>
  <c r="J98" i="27"/>
  <c r="J74" i="27"/>
  <c r="K67" i="27"/>
  <c r="J88" i="27"/>
  <c r="J65" i="27"/>
  <c r="J78" i="27"/>
  <c r="K65" i="27"/>
  <c r="K59" i="27"/>
  <c r="J61" i="27"/>
  <c r="J62" i="27"/>
  <c r="J85" i="27"/>
  <c r="K63" i="27"/>
  <c r="B70" i="27"/>
  <c r="C73" i="27"/>
  <c r="C18" i="27"/>
  <c r="J77" i="27"/>
  <c r="J97" i="27"/>
  <c r="J67" i="27"/>
  <c r="J68" i="27"/>
  <c r="J63" i="27"/>
  <c r="J95" i="27"/>
  <c r="J59" i="27"/>
  <c r="K62" i="27"/>
  <c r="J66" i="27"/>
  <c r="J64" i="27"/>
  <c r="K68" i="27"/>
  <c r="K60" i="27"/>
  <c r="J60" i="27"/>
  <c r="J109" i="27"/>
  <c r="J90" i="27"/>
  <c r="J71" i="27"/>
  <c r="J103" i="27"/>
  <c r="J100" i="27"/>
  <c r="K104" i="27"/>
  <c r="J107" i="27"/>
  <c r="J102" i="27"/>
  <c r="J73" i="27"/>
  <c r="K101" i="27"/>
  <c r="K77" i="27"/>
  <c r="K107" i="27"/>
  <c r="K93" i="27"/>
  <c r="K71" i="27"/>
  <c r="K89" i="27"/>
  <c r="K92" i="27"/>
  <c r="K73" i="27"/>
  <c r="K94" i="27"/>
  <c r="K76" i="27"/>
  <c r="K75" i="27"/>
  <c r="K70" i="27"/>
  <c r="K103" i="27"/>
  <c r="K99" i="27"/>
  <c r="K109" i="27"/>
  <c r="K81" i="27"/>
  <c r="K105" i="27"/>
  <c r="K97" i="27"/>
  <c r="K85" i="27"/>
  <c r="K108" i="27"/>
  <c r="K84" i="27"/>
  <c r="K83" i="27"/>
  <c r="K100" i="27"/>
  <c r="J72" i="27"/>
  <c r="K102" i="27"/>
  <c r="J93" i="27"/>
  <c r="K91" i="27"/>
  <c r="K82" i="27"/>
  <c r="K88" i="27"/>
  <c r="J104" i="27"/>
  <c r="K78" i="27"/>
  <c r="K98" i="27"/>
  <c r="K72" i="27"/>
  <c r="J106" i="27"/>
  <c r="K86" i="27"/>
  <c r="J81" i="27"/>
  <c r="K87" i="27"/>
  <c r="J86" i="27"/>
  <c r="J84" i="27"/>
  <c r="J92" i="27"/>
  <c r="K96" i="27"/>
  <c r="K74" i="27"/>
  <c r="K106" i="27"/>
  <c r="J87" i="27"/>
  <c r="J96" i="27"/>
  <c r="J82" i="27"/>
  <c r="J91" i="27"/>
  <c r="J76" i="27"/>
  <c r="J105" i="27"/>
  <c r="J70" i="27"/>
  <c r="J99" i="27"/>
  <c r="J94" i="27"/>
  <c r="J75" i="27"/>
  <c r="K95" i="27"/>
  <c r="J101" i="27"/>
  <c r="J83" i="27"/>
  <c r="J89" i="27"/>
  <c r="K90" i="27"/>
  <c r="B118" i="23"/>
  <c r="B126" i="23"/>
  <c r="B119" i="23"/>
  <c r="B120" i="23"/>
  <c r="B121" i="23"/>
  <c r="B122" i="23"/>
  <c r="B124" i="23"/>
  <c r="B125" i="23"/>
  <c r="B123" i="23"/>
  <c r="B116" i="23"/>
  <c r="B117" i="23"/>
  <c r="D117" i="23"/>
  <c r="D119" i="23"/>
  <c r="D121" i="23"/>
  <c r="D123" i="23"/>
  <c r="D125" i="23"/>
  <c r="B127" i="23"/>
  <c r="H128" i="23"/>
  <c r="D130" i="23"/>
  <c r="O131" i="23"/>
  <c r="G133" i="23"/>
  <c r="B135" i="23"/>
  <c r="H136" i="23"/>
  <c r="A114" i="23"/>
  <c r="G117" i="23"/>
  <c r="G119" i="23"/>
  <c r="G121" i="23"/>
  <c r="G123" i="23"/>
  <c r="G125" i="23"/>
  <c r="D127" i="23"/>
  <c r="O128" i="23"/>
  <c r="G130" i="23"/>
  <c r="B132" i="23"/>
  <c r="H133" i="23"/>
  <c r="D135" i="23"/>
  <c r="O136" i="23"/>
  <c r="G138" i="23"/>
  <c r="B140" i="23"/>
  <c r="H141" i="23"/>
  <c r="D143" i="23"/>
  <c r="O144" i="23"/>
  <c r="G146" i="23"/>
  <c r="B148" i="23"/>
  <c r="H149" i="23"/>
  <c r="D151" i="23"/>
  <c r="O152" i="23"/>
  <c r="G154" i="23"/>
  <c r="B156" i="23"/>
  <c r="H157" i="23"/>
  <c r="D159" i="23"/>
  <c r="O160" i="23"/>
  <c r="G162" i="23"/>
  <c r="B164" i="23"/>
  <c r="H165" i="23"/>
  <c r="D167" i="23"/>
  <c r="O168" i="23"/>
  <c r="G170" i="23"/>
  <c r="B172" i="23"/>
  <c r="H173" i="23"/>
  <c r="D175" i="23"/>
  <c r="O176" i="23"/>
  <c r="G178" i="23"/>
  <c r="B180" i="23"/>
  <c r="H181" i="23"/>
  <c r="D183" i="23"/>
  <c r="O184" i="23"/>
  <c r="G186" i="23"/>
  <c r="B188" i="23"/>
  <c r="H189" i="23"/>
  <c r="D191" i="23"/>
  <c r="O192" i="23"/>
  <c r="G194" i="23"/>
  <c r="B196" i="23"/>
  <c r="H197" i="23"/>
  <c r="D199" i="23"/>
  <c r="O200" i="23"/>
  <c r="G202" i="23"/>
  <c r="B204" i="23"/>
  <c r="H205" i="23"/>
  <c r="D207" i="23"/>
  <c r="O208" i="23"/>
  <c r="O117" i="23"/>
  <c r="O119" i="23"/>
  <c r="O121" i="23"/>
  <c r="O123" i="23"/>
  <c r="O125" i="23"/>
  <c r="H127" i="23"/>
  <c r="D129" i="23"/>
  <c r="O130" i="23"/>
  <c r="G132" i="23"/>
  <c r="B134" i="23"/>
  <c r="H135" i="23"/>
  <c r="D137" i="23"/>
  <c r="O138" i="23"/>
  <c r="G140" i="23"/>
  <c r="B142" i="23"/>
  <c r="H143" i="23"/>
  <c r="D145" i="23"/>
  <c r="O146" i="23"/>
  <c r="G148" i="23"/>
  <c r="B150" i="23"/>
  <c r="H151" i="23"/>
  <c r="D153" i="23"/>
  <c r="O154" i="23"/>
  <c r="G156" i="23"/>
  <c r="B158" i="23"/>
  <c r="H159" i="23"/>
  <c r="D161" i="23"/>
  <c r="O162" i="23"/>
  <c r="G164" i="23"/>
  <c r="B166" i="23"/>
  <c r="H167" i="23"/>
  <c r="D169" i="23"/>
  <c r="O170" i="23"/>
  <c r="G172" i="23"/>
  <c r="B174" i="23"/>
  <c r="H175" i="23"/>
  <c r="D177" i="23"/>
  <c r="O178" i="23"/>
  <c r="G180" i="23"/>
  <c r="B182" i="23"/>
  <c r="H183" i="23"/>
  <c r="D185" i="23"/>
  <c r="O186" i="23"/>
  <c r="G188" i="23"/>
  <c r="B190" i="23"/>
  <c r="H191" i="23"/>
  <c r="D193" i="23"/>
  <c r="O194" i="23"/>
  <c r="G196" i="23"/>
  <c r="B198" i="23"/>
  <c r="H199" i="23"/>
  <c r="D201" i="23"/>
  <c r="O202" i="23"/>
  <c r="G204" i="23"/>
  <c r="B206" i="23"/>
  <c r="H207" i="23"/>
  <c r="D209" i="23"/>
  <c r="O210" i="23"/>
  <c r="G212" i="23"/>
  <c r="B214" i="23"/>
  <c r="H215" i="23"/>
  <c r="D217" i="23"/>
  <c r="H118" i="23"/>
  <c r="D122" i="23"/>
  <c r="O124" i="23"/>
  <c r="B128" i="23"/>
  <c r="H130" i="23"/>
  <c r="B133" i="23"/>
  <c r="O135" i="23"/>
  <c r="B138" i="23"/>
  <c r="D140" i="23"/>
  <c r="G142" i="23"/>
  <c r="G144" i="23"/>
  <c r="H146" i="23"/>
  <c r="O148" i="23"/>
  <c r="O150" i="23"/>
  <c r="B153" i="23"/>
  <c r="D155" i="23"/>
  <c r="D157" i="23"/>
  <c r="G159" i="23"/>
  <c r="H161" i="23"/>
  <c r="H163" i="23"/>
  <c r="O165" i="23"/>
  <c r="B168" i="23"/>
  <c r="B170" i="23"/>
  <c r="D172" i="23"/>
  <c r="G174" i="23"/>
  <c r="G176" i="23"/>
  <c r="H178" i="23"/>
  <c r="O180" i="23"/>
  <c r="O182" i="23"/>
  <c r="B185" i="23"/>
  <c r="D187" i="23"/>
  <c r="D189" i="23"/>
  <c r="G191" i="23"/>
  <c r="H193" i="23"/>
  <c r="H195" i="23"/>
  <c r="O197" i="23"/>
  <c r="D116" i="23"/>
  <c r="O118" i="23"/>
  <c r="G122" i="23"/>
  <c r="H125" i="23"/>
  <c r="D128" i="23"/>
  <c r="B131" i="23"/>
  <c r="D133" i="23"/>
  <c r="B136" i="23"/>
  <c r="D138" i="23"/>
  <c r="H140" i="23"/>
  <c r="H142" i="23"/>
  <c r="H144" i="23"/>
  <c r="B147" i="23"/>
  <c r="B149" i="23"/>
  <c r="B151" i="23"/>
  <c r="G153" i="23"/>
  <c r="G155" i="23"/>
  <c r="G157" i="23"/>
  <c r="O159" i="23"/>
  <c r="O161" i="23"/>
  <c r="O163" i="23"/>
  <c r="D166" i="23"/>
  <c r="D168" i="23"/>
  <c r="D170" i="23"/>
  <c r="H172" i="23"/>
  <c r="H174" i="23"/>
  <c r="H176" i="23"/>
  <c r="B179" i="23"/>
  <c r="B181" i="23"/>
  <c r="B183" i="23"/>
  <c r="G185" i="23"/>
  <c r="G187" i="23"/>
  <c r="G189" i="23"/>
  <c r="O191" i="23"/>
  <c r="O193" i="23"/>
  <c r="O195" i="23"/>
  <c r="D198" i="23"/>
  <c r="D200" i="23"/>
  <c r="D202" i="23"/>
  <c r="H204" i="23"/>
  <c r="H206" i="23"/>
  <c r="H208" i="23"/>
  <c r="H210" i="23"/>
  <c r="H212" i="23"/>
  <c r="G214" i="23"/>
  <c r="D216" i="23"/>
  <c r="B218" i="23"/>
  <c r="H219" i="23"/>
  <c r="D221" i="23"/>
  <c r="O222" i="23"/>
  <c r="G224" i="23"/>
  <c r="B226" i="23"/>
  <c r="H227" i="23"/>
  <c r="D229" i="23"/>
  <c r="O230" i="23"/>
  <c r="G232" i="23"/>
  <c r="H116" i="23"/>
  <c r="O122" i="23"/>
  <c r="B129" i="23"/>
  <c r="D134" i="23"/>
  <c r="B139" i="23"/>
  <c r="A108" i="23"/>
  <c r="G116" i="23"/>
  <c r="H119" i="23"/>
  <c r="H122" i="23"/>
  <c r="D126" i="23"/>
  <c r="G128" i="23"/>
  <c r="D131" i="23"/>
  <c r="O133" i="23"/>
  <c r="D136" i="23"/>
  <c r="H138" i="23"/>
  <c r="O140" i="23"/>
  <c r="O142" i="23"/>
  <c r="B145" i="23"/>
  <c r="D147" i="23"/>
  <c r="D149" i="23"/>
  <c r="G151" i="23"/>
  <c r="H153" i="23"/>
  <c r="H155" i="23"/>
  <c r="O157" i="23"/>
  <c r="B160" i="23"/>
  <c r="B162" i="23"/>
  <c r="D164" i="23"/>
  <c r="G166" i="23"/>
  <c r="G168" i="23"/>
  <c r="H170" i="23"/>
  <c r="O172" i="23"/>
  <c r="O174" i="23"/>
  <c r="B177" i="23"/>
  <c r="D179" i="23"/>
  <c r="D181" i="23"/>
  <c r="G183" i="23"/>
  <c r="H185" i="23"/>
  <c r="H187" i="23"/>
  <c r="O189" i="23"/>
  <c r="B192" i="23"/>
  <c r="B194" i="23"/>
  <c r="D196" i="23"/>
  <c r="G198" i="23"/>
  <c r="G200" i="23"/>
  <c r="H202" i="23"/>
  <c r="O204" i="23"/>
  <c r="O206" i="23"/>
  <c r="B209" i="23"/>
  <c r="B211" i="23"/>
  <c r="O212" i="23"/>
  <c r="H214" i="23"/>
  <c r="G216" i="23"/>
  <c r="D218" i="23"/>
  <c r="O219" i="23"/>
  <c r="G221" i="23"/>
  <c r="B223" i="23"/>
  <c r="H224" i="23"/>
  <c r="D226" i="23"/>
  <c r="O227" i="23"/>
  <c r="G229" i="23"/>
  <c r="B231" i="23"/>
  <c r="H232" i="23"/>
  <c r="D120" i="23"/>
  <c r="G126" i="23"/>
  <c r="G131" i="23"/>
  <c r="G136" i="23"/>
  <c r="B141" i="23"/>
  <c r="H117" i="23"/>
  <c r="D124" i="23"/>
  <c r="H129" i="23"/>
  <c r="H134" i="23"/>
  <c r="G139" i="23"/>
  <c r="G143" i="23"/>
  <c r="D146" i="23"/>
  <c r="D150" i="23"/>
  <c r="O153" i="23"/>
  <c r="O156" i="23"/>
  <c r="G160" i="23"/>
  <c r="G163" i="23"/>
  <c r="B167" i="23"/>
  <c r="B171" i="23"/>
  <c r="O173" i="23"/>
  <c r="H177" i="23"/>
  <c r="H180" i="23"/>
  <c r="D184" i="23"/>
  <c r="O187" i="23"/>
  <c r="O190" i="23"/>
  <c r="H194" i="23"/>
  <c r="G197" i="23"/>
  <c r="B201" i="23"/>
  <c r="H203" i="23"/>
  <c r="G206" i="23"/>
  <c r="H209" i="23"/>
  <c r="O211" i="23"/>
  <c r="D214" i="23"/>
  <c r="O216" i="23"/>
  <c r="B219" i="23"/>
  <c r="B221" i="23"/>
  <c r="G223" i="23"/>
  <c r="G225" i="23"/>
  <c r="G227" i="23"/>
  <c r="O229" i="23"/>
  <c r="O231" i="23"/>
  <c r="D118" i="23"/>
  <c r="G124" i="23"/>
  <c r="O129" i="23"/>
  <c r="O134" i="23"/>
  <c r="H139" i="23"/>
  <c r="O143" i="23"/>
  <c r="G147" i="23"/>
  <c r="G150" i="23"/>
  <c r="B154" i="23"/>
  <c r="B157" i="23"/>
  <c r="H160" i="23"/>
  <c r="H164" i="23"/>
  <c r="G167" i="23"/>
  <c r="D171" i="23"/>
  <c r="D174" i="23"/>
  <c r="O177" i="23"/>
  <c r="G181" i="23"/>
  <c r="G184" i="23"/>
  <c r="D188" i="23"/>
  <c r="B191" i="23"/>
  <c r="B195" i="23"/>
  <c r="H198" i="23"/>
  <c r="G201" i="23"/>
  <c r="O203" i="23"/>
  <c r="B207" i="23"/>
  <c r="O209" i="23"/>
  <c r="B212" i="23"/>
  <c r="O214" i="23"/>
  <c r="B217" i="23"/>
  <c r="D219" i="23"/>
  <c r="H221" i="23"/>
  <c r="H223" i="23"/>
  <c r="H225" i="23"/>
  <c r="B228" i="23"/>
  <c r="B230" i="23"/>
  <c r="B232" i="23"/>
  <c r="H126" i="23"/>
  <c r="B137" i="23"/>
  <c r="D144" i="23"/>
  <c r="O151" i="23"/>
  <c r="G161" i="23"/>
  <c r="H168" i="23"/>
  <c r="H171" i="23"/>
  <c r="D178" i="23"/>
  <c r="O188" i="23"/>
  <c r="G195" i="23"/>
  <c r="O201" i="23"/>
  <c r="O207" i="23"/>
  <c r="B213" i="23"/>
  <c r="H217" i="23"/>
  <c r="B222" i="23"/>
  <c r="G226" i="23"/>
  <c r="G230" i="23"/>
  <c r="O126" i="23"/>
  <c r="G137" i="23"/>
  <c r="G145" i="23"/>
  <c r="D148" i="23"/>
  <c r="B155" i="23"/>
  <c r="D162" i="23"/>
  <c r="B169" i="23"/>
  <c r="O175" i="23"/>
  <c r="G182" i="23"/>
  <c r="H192" i="23"/>
  <c r="G199" i="23"/>
  <c r="D205" i="23"/>
  <c r="G210" i="23"/>
  <c r="G215" i="23"/>
  <c r="D220" i="23"/>
  <c r="G118" i="23"/>
  <c r="H124" i="23"/>
  <c r="B130" i="23"/>
  <c r="G135" i="23"/>
  <c r="O139" i="23"/>
  <c r="B144" i="23"/>
  <c r="H147" i="23"/>
  <c r="H150" i="23"/>
  <c r="D154" i="23"/>
  <c r="D158" i="23"/>
  <c r="B161" i="23"/>
  <c r="O164" i="23"/>
  <c r="O167" i="23"/>
  <c r="G171" i="23"/>
  <c r="B175" i="23"/>
  <c r="B178" i="23"/>
  <c r="O181" i="23"/>
  <c r="H184" i="23"/>
  <c r="H188" i="23"/>
  <c r="D192" i="23"/>
  <c r="D195" i="23"/>
  <c r="O198" i="23"/>
  <c r="H201" i="23"/>
  <c r="D204" i="23"/>
  <c r="G207" i="23"/>
  <c r="B210" i="23"/>
  <c r="D212" i="23"/>
  <c r="B215" i="23"/>
  <c r="G217" i="23"/>
  <c r="G219" i="23"/>
  <c r="O221" i="23"/>
  <c r="O223" i="23"/>
  <c r="O225" i="23"/>
  <c r="D228" i="23"/>
  <c r="D230" i="23"/>
  <c r="D232" i="23"/>
  <c r="G120" i="23"/>
  <c r="H131" i="23"/>
  <c r="D141" i="23"/>
  <c r="O147" i="23"/>
  <c r="H154" i="23"/>
  <c r="G158" i="23"/>
  <c r="B165" i="23"/>
  <c r="G175" i="23"/>
  <c r="D182" i="23"/>
  <c r="O185" i="23"/>
  <c r="G192" i="23"/>
  <c r="B199" i="23"/>
  <c r="B205" i="23"/>
  <c r="D210" i="23"/>
  <c r="D215" i="23"/>
  <c r="B220" i="23"/>
  <c r="B224" i="23"/>
  <c r="G228" i="23"/>
  <c r="O232" i="23"/>
  <c r="H120" i="23"/>
  <c r="D132" i="23"/>
  <c r="G141" i="23"/>
  <c r="B152" i="23"/>
  <c r="H158" i="23"/>
  <c r="D165" i="23"/>
  <c r="O171" i="23"/>
  <c r="G179" i="23"/>
  <c r="B186" i="23"/>
  <c r="B189" i="23"/>
  <c r="H196" i="23"/>
  <c r="B202" i="23"/>
  <c r="B208" i="23"/>
  <c r="D213" i="23"/>
  <c r="O217" i="23"/>
  <c r="O127" i="23"/>
  <c r="O141" i="23"/>
  <c r="O149" i="23"/>
  <c r="B159" i="23"/>
  <c r="G169" i="23"/>
  <c r="G177" i="23"/>
  <c r="H186" i="23"/>
  <c r="O196" i="23"/>
  <c r="G203" i="23"/>
  <c r="G211" i="23"/>
  <c r="G218" i="23"/>
  <c r="H222" i="23"/>
  <c r="B227" i="23"/>
  <c r="G231" i="23"/>
  <c r="G129" i="23"/>
  <c r="D142" i="23"/>
  <c r="D152" i="23"/>
  <c r="D160" i="23"/>
  <c r="H169" i="23"/>
  <c r="H179" i="23"/>
  <c r="B187" i="23"/>
  <c r="B197" i="23"/>
  <c r="G205" i="23"/>
  <c r="H211" i="23"/>
  <c r="H218" i="23"/>
  <c r="D223" i="23"/>
  <c r="D227" i="23"/>
  <c r="H231" i="23"/>
  <c r="O116" i="23"/>
  <c r="H145" i="23"/>
  <c r="B173" i="23"/>
  <c r="G190" i="23"/>
  <c r="H213" i="23"/>
  <c r="G220" i="23"/>
  <c r="O120" i="23"/>
  <c r="O145" i="23"/>
  <c r="D163" i="23"/>
  <c r="H182" i="23"/>
  <c r="B200" i="23"/>
  <c r="O213" i="23"/>
  <c r="B225" i="23"/>
  <c r="H121" i="23"/>
  <c r="D156" i="23"/>
  <c r="G165" i="23"/>
  <c r="O183" i="23"/>
  <c r="G208" i="23"/>
  <c r="O220" i="23"/>
  <c r="H229" i="23"/>
  <c r="H123" i="23"/>
  <c r="H148" i="23"/>
  <c r="H166" i="23"/>
  <c r="B184" i="23"/>
  <c r="G193" i="23"/>
  <c r="G209" i="23"/>
  <c r="D222" i="23"/>
  <c r="H226" i="23"/>
  <c r="G127" i="23"/>
  <c r="G149" i="23"/>
  <c r="O166" i="23"/>
  <c r="D186" i="23"/>
  <c r="D203" i="23"/>
  <c r="H216" i="23"/>
  <c r="G222" i="23"/>
  <c r="D231" i="23"/>
  <c r="H132" i="23"/>
  <c r="B143" i="23"/>
  <c r="G152" i="23"/>
  <c r="H162" i="23"/>
  <c r="O169" i="23"/>
  <c r="O179" i="23"/>
  <c r="D190" i="23"/>
  <c r="D197" i="23"/>
  <c r="O205" i="23"/>
  <c r="G213" i="23"/>
  <c r="O218" i="23"/>
  <c r="D224" i="23"/>
  <c r="H228" i="23"/>
  <c r="O132" i="23"/>
  <c r="H152" i="23"/>
  <c r="B163" i="23"/>
  <c r="D180" i="23"/>
  <c r="O199" i="23"/>
  <c r="D206" i="23"/>
  <c r="O224" i="23"/>
  <c r="O228" i="23"/>
  <c r="G134" i="23"/>
  <c r="O155" i="23"/>
  <c r="D173" i="23"/>
  <c r="H190" i="23"/>
  <c r="D208" i="23"/>
  <c r="H220" i="23"/>
  <c r="B229" i="23"/>
  <c r="H137" i="23"/>
  <c r="B146" i="23"/>
  <c r="G173" i="23"/>
  <c r="B193" i="23"/>
  <c r="H200" i="23"/>
  <c r="O215" i="23"/>
  <c r="D225" i="23"/>
  <c r="O137" i="23"/>
  <c r="H156" i="23"/>
  <c r="B176" i="23"/>
  <c r="B203" i="23"/>
  <c r="B216" i="23"/>
  <c r="H230" i="23"/>
  <c r="D139" i="23"/>
  <c r="O158" i="23"/>
  <c r="D176" i="23"/>
  <c r="D194" i="23"/>
  <c r="D211" i="23"/>
  <c r="O226" i="23"/>
  <c r="C116" i="23"/>
  <c r="P116" i="23" s="1"/>
  <c r="C117" i="23"/>
  <c r="P117" i="23" s="1"/>
  <c r="C127" i="23"/>
  <c r="P127" i="23" s="1"/>
  <c r="C135" i="23"/>
  <c r="P135" i="23" s="1"/>
  <c r="C128" i="23"/>
  <c r="P128" i="23" s="1"/>
  <c r="C136" i="23"/>
  <c r="P136" i="23" s="1"/>
  <c r="C129" i="23"/>
  <c r="P129" i="23" s="1"/>
  <c r="C137" i="23"/>
  <c r="P137" i="23" s="1"/>
  <c r="C125" i="23"/>
  <c r="P125" i="23" s="1"/>
  <c r="C133" i="23"/>
  <c r="P133" i="23" s="1"/>
  <c r="C134" i="23"/>
  <c r="P134" i="23" s="1"/>
  <c r="C130" i="23"/>
  <c r="P130" i="23" s="1"/>
  <c r="C118" i="23"/>
  <c r="P118" i="23" s="1"/>
  <c r="C119" i="23"/>
  <c r="P119" i="23" s="1"/>
  <c r="C120" i="23"/>
  <c r="P120" i="23" s="1"/>
  <c r="C121" i="23"/>
  <c r="P121" i="23" s="1"/>
  <c r="C122" i="23"/>
  <c r="P122" i="23" s="1"/>
  <c r="C123" i="23"/>
  <c r="P123" i="23" s="1"/>
  <c r="C131" i="23"/>
  <c r="P131" i="23" s="1"/>
  <c r="C138" i="23"/>
  <c r="P138" i="23" s="1"/>
  <c r="C124" i="23"/>
  <c r="P124" i="23" s="1"/>
  <c r="C132" i="23"/>
  <c r="P132" i="23" s="1"/>
  <c r="C126" i="23"/>
  <c r="P126" i="23" s="1"/>
  <c r="I228" i="23"/>
  <c r="C217" i="23"/>
  <c r="P217" i="23" s="1"/>
  <c r="I134" i="23"/>
  <c r="C174" i="23"/>
  <c r="P174" i="23" s="1"/>
  <c r="C211" i="23"/>
  <c r="P211" i="23" s="1"/>
  <c r="C179" i="23"/>
  <c r="P179" i="23" s="1"/>
  <c r="C147" i="23"/>
  <c r="P147" i="23" s="1"/>
  <c r="I216" i="23"/>
  <c r="I184" i="23"/>
  <c r="I152" i="23"/>
  <c r="I156" i="23"/>
  <c r="C201" i="23"/>
  <c r="P201" i="23" s="1"/>
  <c r="C214" i="23"/>
  <c r="P214" i="23" s="1"/>
  <c r="I139" i="23"/>
  <c r="C189" i="23"/>
  <c r="P189" i="23" s="1"/>
  <c r="C141" i="23"/>
  <c r="P141" i="23" s="1"/>
  <c r="C210" i="23"/>
  <c r="P210" i="23" s="1"/>
  <c r="C178" i="23"/>
  <c r="P178" i="23" s="1"/>
  <c r="C146" i="23"/>
  <c r="P146" i="23" s="1"/>
  <c r="C156" i="23"/>
  <c r="P156" i="23" s="1"/>
  <c r="I126" i="23"/>
  <c r="I213" i="23"/>
  <c r="I122" i="23"/>
  <c r="C223" i="23"/>
  <c r="P223" i="23" s="1"/>
  <c r="C191" i="23"/>
  <c r="P191" i="23" s="1"/>
  <c r="C159" i="23"/>
  <c r="P159" i="23" s="1"/>
  <c r="I116" i="23"/>
  <c r="I212" i="23"/>
  <c r="C209" i="23"/>
  <c r="P209" i="23" s="1"/>
  <c r="I166" i="23"/>
  <c r="I203" i="23"/>
  <c r="I171" i="23"/>
  <c r="I132" i="23"/>
  <c r="C216" i="23"/>
  <c r="P216" i="23" s="1"/>
  <c r="C184" i="23"/>
  <c r="P184" i="23" s="1"/>
  <c r="C152" i="23"/>
  <c r="P152" i="23" s="1"/>
  <c r="C228" i="23"/>
  <c r="P228" i="23" s="1"/>
  <c r="I148" i="23"/>
  <c r="I193" i="23"/>
  <c r="I206" i="23"/>
  <c r="I125" i="23"/>
  <c r="I181" i="23"/>
  <c r="I130" i="23"/>
  <c r="I202" i="23"/>
  <c r="I170" i="23"/>
  <c r="I137" i="23"/>
  <c r="C225" i="23"/>
  <c r="P225" i="23" s="1"/>
  <c r="C222" i="23"/>
  <c r="P222" i="23" s="1"/>
  <c r="C205" i="23"/>
  <c r="P205" i="23" s="1"/>
  <c r="I121" i="23"/>
  <c r="I215" i="23"/>
  <c r="I183" i="23"/>
  <c r="I151" i="23"/>
  <c r="I204" i="23"/>
  <c r="I201" i="23"/>
  <c r="C230" i="23"/>
  <c r="P230" i="23" s="1"/>
  <c r="I150" i="23"/>
  <c r="C203" i="23"/>
  <c r="P203" i="23" s="1"/>
  <c r="C171" i="23"/>
  <c r="P171" i="23" s="1"/>
  <c r="I124" i="23"/>
  <c r="I208" i="23"/>
  <c r="I176" i="23"/>
  <c r="I144" i="23"/>
  <c r="C212" i="23"/>
  <c r="P212" i="23" s="1"/>
  <c r="C148" i="23"/>
  <c r="P148" i="23" s="1"/>
  <c r="I185" i="23"/>
  <c r="I190" i="23"/>
  <c r="I227" i="23"/>
  <c r="C173" i="23"/>
  <c r="P173" i="23" s="1"/>
  <c r="I119" i="23"/>
  <c r="C202" i="23"/>
  <c r="P202" i="23" s="1"/>
  <c r="C170" i="23"/>
  <c r="P170" i="23" s="1"/>
  <c r="I129" i="23"/>
  <c r="I209" i="23"/>
  <c r="C198" i="23"/>
  <c r="P198" i="23" s="1"/>
  <c r="I197" i="23"/>
  <c r="I120" i="23"/>
  <c r="C215" i="23"/>
  <c r="P215" i="23" s="1"/>
  <c r="C183" i="23"/>
  <c r="P183" i="23" s="1"/>
  <c r="C151" i="23"/>
  <c r="P151" i="23" s="1"/>
  <c r="C196" i="23"/>
  <c r="P196" i="23" s="1"/>
  <c r="I188" i="23"/>
  <c r="C185" i="23"/>
  <c r="P185" i="23" s="1"/>
  <c r="I214" i="23"/>
  <c r="C150" i="23"/>
  <c r="P150" i="23" s="1"/>
  <c r="I195" i="23"/>
  <c r="I163" i="23"/>
  <c r="C208" i="23"/>
  <c r="P208" i="23" s="1"/>
  <c r="C176" i="23"/>
  <c r="P176" i="23" s="1"/>
  <c r="C144" i="23"/>
  <c r="P144" i="23" s="1"/>
  <c r="C204" i="23"/>
  <c r="P204" i="23" s="1"/>
  <c r="I140" i="23"/>
  <c r="I177" i="23"/>
  <c r="C182" i="23"/>
  <c r="P182" i="23" s="1"/>
  <c r="C229" i="23"/>
  <c r="P229" i="23" s="1"/>
  <c r="I165" i="23"/>
  <c r="I226" i="23"/>
  <c r="I194" i="23"/>
  <c r="I162" i="23"/>
  <c r="I220" i="23"/>
  <c r="C193" i="23"/>
  <c r="P193" i="23" s="1"/>
  <c r="C158" i="23"/>
  <c r="P158" i="23" s="1"/>
  <c r="C197" i="23"/>
  <c r="P197" i="23" s="1"/>
  <c r="I118" i="23"/>
  <c r="I207" i="23"/>
  <c r="I175" i="23"/>
  <c r="I143" i="23"/>
  <c r="I180" i="23"/>
  <c r="C161" i="23"/>
  <c r="P161" i="23" s="1"/>
  <c r="C206" i="23"/>
  <c r="P206" i="23" s="1"/>
  <c r="I142" i="23"/>
  <c r="C195" i="23"/>
  <c r="P195" i="23" s="1"/>
  <c r="C163" i="23"/>
  <c r="P163" i="23" s="1"/>
  <c r="I232" i="23"/>
  <c r="I200" i="23"/>
  <c r="I168" i="23"/>
  <c r="I138" i="23"/>
  <c r="I196" i="23"/>
  <c r="I135" i="23"/>
  <c r="I169" i="23"/>
  <c r="I174" i="23"/>
  <c r="C221" i="23"/>
  <c r="P221" i="23" s="1"/>
  <c r="I157" i="23"/>
  <c r="C226" i="23"/>
  <c r="P226" i="23" s="1"/>
  <c r="C194" i="23"/>
  <c r="P194" i="23" s="1"/>
  <c r="C162" i="23"/>
  <c r="P162" i="23" s="1"/>
  <c r="C220" i="23"/>
  <c r="P220" i="23" s="1"/>
  <c r="C177" i="23"/>
  <c r="P177" i="23" s="1"/>
  <c r="I133" i="23"/>
  <c r="C181" i="23"/>
  <c r="P181" i="23" s="1"/>
  <c r="C207" i="23"/>
  <c r="P207" i="23" s="1"/>
  <c r="C175" i="23"/>
  <c r="P175" i="23" s="1"/>
  <c r="C143" i="23"/>
  <c r="P143" i="23" s="1"/>
  <c r="C180" i="23"/>
  <c r="P180" i="23" s="1"/>
  <c r="I153" i="23"/>
  <c r="I198" i="23"/>
  <c r="I219" i="23"/>
  <c r="I187" i="23"/>
  <c r="I155" i="23"/>
  <c r="C232" i="23"/>
  <c r="P232" i="23" s="1"/>
  <c r="C200" i="23"/>
  <c r="P200" i="23" s="1"/>
  <c r="C168" i="23"/>
  <c r="P168" i="23" s="1"/>
  <c r="I131" i="23"/>
  <c r="C188" i="23"/>
  <c r="P188" i="23" s="1"/>
  <c r="I127" i="23"/>
  <c r="I145" i="23"/>
  <c r="C166" i="23"/>
  <c r="P166" i="23" s="1"/>
  <c r="C213" i="23"/>
  <c r="P213" i="23" s="1"/>
  <c r="I149" i="23"/>
  <c r="I218" i="23"/>
  <c r="I186" i="23"/>
  <c r="I154" i="23"/>
  <c r="C169" i="23"/>
  <c r="P169" i="23" s="1"/>
  <c r="C227" i="23"/>
  <c r="P227" i="23" s="1"/>
  <c r="I173" i="23"/>
  <c r="I231" i="23"/>
  <c r="I199" i="23"/>
  <c r="I167" i="23"/>
  <c r="C140" i="23"/>
  <c r="P140" i="23" s="1"/>
  <c r="C218" i="23"/>
  <c r="P218" i="23" s="1"/>
  <c r="I217" i="23"/>
  <c r="I179" i="23"/>
  <c r="C160" i="23"/>
  <c r="P160" i="23" s="1"/>
  <c r="I222" i="23"/>
  <c r="I210" i="23"/>
  <c r="C139" i="23"/>
  <c r="P139" i="23" s="1"/>
  <c r="I191" i="23"/>
  <c r="C145" i="23"/>
  <c r="P145" i="23" s="1"/>
  <c r="I147" i="23"/>
  <c r="C142" i="23"/>
  <c r="P142" i="23" s="1"/>
  <c r="I178" i="23"/>
  <c r="I221" i="23"/>
  <c r="I159" i="23"/>
  <c r="C190" i="23"/>
  <c r="P190" i="23" s="1"/>
  <c r="I224" i="23"/>
  <c r="C172" i="23"/>
  <c r="P172" i="23" s="1"/>
  <c r="I205" i="23"/>
  <c r="C154" i="23"/>
  <c r="P154" i="23" s="1"/>
  <c r="C165" i="23"/>
  <c r="P165" i="23" s="1"/>
  <c r="I136" i="23"/>
  <c r="I182" i="23"/>
  <c r="C224" i="23"/>
  <c r="P224" i="23" s="1"/>
  <c r="C164" i="23"/>
  <c r="P164" i="23" s="1"/>
  <c r="I189" i="23"/>
  <c r="I146" i="23"/>
  <c r="C157" i="23"/>
  <c r="P157" i="23" s="1"/>
  <c r="I128" i="23"/>
  <c r="C219" i="23"/>
  <c r="P219" i="23" s="1"/>
  <c r="I192" i="23"/>
  <c r="C149" i="23"/>
  <c r="P149" i="23" s="1"/>
  <c r="I172" i="23"/>
  <c r="C231" i="23"/>
  <c r="P231" i="23" s="1"/>
  <c r="I211" i="23"/>
  <c r="C192" i="23"/>
  <c r="P192" i="23" s="1"/>
  <c r="I225" i="23"/>
  <c r="I141" i="23"/>
  <c r="I164" i="23"/>
  <c r="I223" i="23"/>
  <c r="C187" i="23"/>
  <c r="P187" i="23" s="1"/>
  <c r="I160" i="23"/>
  <c r="I230" i="23"/>
  <c r="I161" i="23"/>
  <c r="C199" i="23"/>
  <c r="P199" i="23" s="1"/>
  <c r="E116" i="23"/>
  <c r="F116" i="23" s="1"/>
  <c r="C153" i="23"/>
  <c r="P153" i="23" s="1"/>
  <c r="C155" i="23"/>
  <c r="P155" i="23" s="1"/>
  <c r="I123" i="23"/>
  <c r="I158" i="23"/>
  <c r="C186" i="23"/>
  <c r="P186" i="23" s="1"/>
  <c r="I229" i="23"/>
  <c r="C167" i="23"/>
  <c r="P167" i="23" s="1"/>
  <c r="I117" i="23"/>
  <c r="J5" i="25"/>
  <c r="L5" i="25" s="1"/>
  <c r="F30" i="25" s="1"/>
  <c r="L4" i="18"/>
  <c r="H4" i="2" s="1"/>
  <c r="H3" i="2"/>
  <c r="E16" i="27"/>
  <c r="F16" i="27" s="1"/>
  <c r="G18" i="23"/>
  <c r="O18" i="23"/>
  <c r="C18" i="23"/>
  <c r="P18" i="23" s="1"/>
  <c r="D3" i="23"/>
  <c r="D8" i="23"/>
  <c r="K47" i="25"/>
  <c r="M47" i="25" s="1"/>
  <c r="C2" i="18"/>
  <c r="F16" i="18"/>
  <c r="C14" i="18"/>
  <c r="F15" i="18"/>
  <c r="C13" i="18"/>
  <c r="F14" i="18"/>
  <c r="C12" i="18"/>
  <c r="F13" i="18"/>
  <c r="C10" i="18"/>
  <c r="G7" i="2"/>
  <c r="F12" i="18"/>
  <c r="F11" i="18"/>
  <c r="C16" i="18"/>
  <c r="C15" i="18"/>
  <c r="G6" i="2"/>
  <c r="H18" i="23"/>
  <c r="J16" i="27"/>
  <c r="AC51" i="18"/>
  <c r="B18" i="23"/>
  <c r="AC129" i="18"/>
  <c r="C11" i="18"/>
  <c r="AC61" i="18"/>
  <c r="C1" i="18"/>
  <c r="AC201" i="18"/>
  <c r="C206" i="27"/>
  <c r="C202" i="27"/>
  <c r="C194" i="27"/>
  <c r="C182" i="27"/>
  <c r="C178" i="27"/>
  <c r="C174" i="27"/>
  <c r="C170" i="27"/>
  <c r="C166" i="27"/>
  <c r="C162" i="27"/>
  <c r="C158" i="27"/>
  <c r="C154" i="27"/>
  <c r="C146" i="27"/>
  <c r="C134" i="27"/>
  <c r="C130" i="27"/>
  <c r="C122" i="27"/>
  <c r="C224" i="27"/>
  <c r="C204" i="27"/>
  <c r="C196" i="27"/>
  <c r="C192" i="27"/>
  <c r="C184" i="27"/>
  <c r="C180" i="27"/>
  <c r="C176" i="27"/>
  <c r="C172" i="27"/>
  <c r="C168" i="27"/>
  <c r="C164" i="27"/>
  <c r="C160" i="27"/>
  <c r="C156" i="27"/>
  <c r="C144" i="27"/>
  <c r="C136" i="27"/>
  <c r="C132" i="27"/>
  <c r="J122" i="27"/>
  <c r="J126" i="27"/>
  <c r="J130" i="27"/>
  <c r="J145" i="27"/>
  <c r="J161" i="27"/>
  <c r="J123" i="27"/>
  <c r="J127" i="27"/>
  <c r="J154" i="27"/>
  <c r="J232" i="27"/>
  <c r="J141" i="27"/>
  <c r="J230" i="27"/>
  <c r="J208" i="27"/>
  <c r="J204" i="27"/>
  <c r="J200" i="27"/>
  <c r="J196" i="27"/>
  <c r="J159" i="27"/>
  <c r="J221" i="27"/>
  <c r="J117" i="27"/>
  <c r="J133" i="27"/>
  <c r="J138" i="27"/>
  <c r="J156" i="27"/>
  <c r="J164" i="27"/>
  <c r="J146" i="27"/>
  <c r="J143" i="27"/>
  <c r="J216" i="27"/>
  <c r="J210" i="27"/>
  <c r="J206" i="27"/>
  <c r="J202" i="27"/>
  <c r="J172" i="27"/>
  <c r="J223" i="27"/>
  <c r="D18" i="23"/>
  <c r="E18" i="23"/>
  <c r="J192" i="27"/>
  <c r="J169" i="27"/>
  <c r="J234" i="27"/>
  <c r="J116" i="27"/>
  <c r="J124" i="27"/>
  <c r="J128" i="27"/>
  <c r="J135" i="27"/>
  <c r="J142" i="27"/>
  <c r="J152" i="27"/>
  <c r="J115" i="27"/>
  <c r="J147" i="27"/>
  <c r="J167" i="27"/>
  <c r="J175" i="27"/>
  <c r="J183" i="27"/>
  <c r="J191" i="27"/>
  <c r="J120" i="27"/>
  <c r="J151" i="27"/>
  <c r="J189" i="27"/>
  <c r="J229" i="27"/>
  <c r="J177" i="27"/>
  <c r="J168" i="27"/>
  <c r="J113" i="27"/>
  <c r="J149" i="27"/>
  <c r="J139" i="27"/>
  <c r="J170" i="27"/>
  <c r="J171" i="27"/>
  <c r="J186" i="27"/>
  <c r="J187" i="27"/>
  <c r="J214" i="27"/>
  <c r="J220" i="27"/>
  <c r="J150" i="27"/>
  <c r="J198" i="27"/>
  <c r="J231" i="27"/>
  <c r="J213" i="27"/>
  <c r="J218" i="27"/>
  <c r="K186" i="27"/>
  <c r="K223" i="27"/>
  <c r="K191" i="27"/>
  <c r="K159" i="27"/>
  <c r="K124" i="27"/>
  <c r="K198" i="27"/>
  <c r="K206" i="27"/>
  <c r="K231" i="27"/>
  <c r="K181" i="27"/>
  <c r="K149" i="27"/>
  <c r="K122" i="27"/>
  <c r="K111" i="27"/>
  <c r="K154" i="27"/>
  <c r="K164" i="27"/>
  <c r="K211" i="27"/>
  <c r="K174" i="27"/>
  <c r="K207" i="27"/>
  <c r="K175" i="27"/>
  <c r="K143" i="27"/>
  <c r="K236" i="27"/>
  <c r="K115" i="27"/>
  <c r="K156" i="27"/>
  <c r="K180" i="27"/>
  <c r="K202" i="27"/>
  <c r="K210" i="27"/>
  <c r="K230" i="27"/>
  <c r="K197" i="27"/>
  <c r="K165" i="27"/>
  <c r="K137" i="27"/>
  <c r="K219" i="27"/>
  <c r="K113" i="27"/>
  <c r="K133" i="27"/>
  <c r="K138" i="27"/>
  <c r="K214" i="27"/>
  <c r="K225" i="27"/>
  <c r="K234" i="27"/>
  <c r="K217" i="27"/>
  <c r="K199" i="27"/>
  <c r="K183" i="27"/>
  <c r="K167" i="27"/>
  <c r="K151" i="27"/>
  <c r="K132" i="27"/>
  <c r="K116" i="27"/>
  <c r="K228" i="27"/>
  <c r="K194" i="27"/>
  <c r="K235" i="27"/>
  <c r="K119" i="27"/>
  <c r="K134" i="27"/>
  <c r="K158" i="27"/>
  <c r="K196" i="27"/>
  <c r="K200" i="27"/>
  <c r="K204" i="27"/>
  <c r="K208" i="27"/>
  <c r="K216" i="27"/>
  <c r="K221" i="27"/>
  <c r="K136" i="27"/>
  <c r="K182" i="27"/>
  <c r="K160" i="27"/>
  <c r="K205" i="27"/>
  <c r="K189" i="27"/>
  <c r="K173" i="27"/>
  <c r="K157" i="27"/>
  <c r="K141" i="27"/>
  <c r="K130" i="27"/>
  <c r="K114" i="27"/>
  <c r="J226" i="27"/>
  <c r="J185" i="27"/>
  <c r="J176" i="27"/>
  <c r="K170" i="27"/>
  <c r="J212" i="27"/>
  <c r="J110" i="27"/>
  <c r="J112" i="27"/>
  <c r="J121" i="27"/>
  <c r="K123" i="27"/>
  <c r="K125" i="27"/>
  <c r="K127" i="27"/>
  <c r="K129" i="27"/>
  <c r="K131" i="27"/>
  <c r="J134" i="27"/>
  <c r="J137" i="27"/>
  <c r="J144" i="27"/>
  <c r="K146" i="27"/>
  <c r="J153" i="27"/>
  <c r="J160" i="27"/>
  <c r="K162" i="27"/>
  <c r="K117" i="27"/>
  <c r="J131" i="27"/>
  <c r="K148" i="27"/>
  <c r="J163" i="27"/>
  <c r="J166" i="27"/>
  <c r="K168" i="27"/>
  <c r="J174" i="27"/>
  <c r="K176" i="27"/>
  <c r="J182" i="27"/>
  <c r="K184" i="27"/>
  <c r="J190" i="27"/>
  <c r="K192" i="27"/>
  <c r="K213" i="27"/>
  <c r="J215" i="27"/>
  <c r="J224" i="27"/>
  <c r="K226" i="27"/>
  <c r="K233" i="27"/>
  <c r="K121" i="27"/>
  <c r="K142" i="27"/>
  <c r="K152" i="27"/>
  <c r="K224" i="27"/>
  <c r="K218" i="27"/>
  <c r="K212" i="27"/>
  <c r="K190" i="27"/>
  <c r="J180" i="27"/>
  <c r="J173" i="27"/>
  <c r="J233" i="27"/>
  <c r="J225" i="27"/>
  <c r="J217" i="27"/>
  <c r="K203" i="27"/>
  <c r="K195" i="27"/>
  <c r="K187" i="27"/>
  <c r="K179" i="27"/>
  <c r="K171" i="27"/>
  <c r="K163" i="27"/>
  <c r="K155" i="27"/>
  <c r="K147" i="27"/>
  <c r="K139" i="27"/>
  <c r="K128" i="27"/>
  <c r="K120" i="27"/>
  <c r="K112" i="27"/>
  <c r="J211" i="27"/>
  <c r="K220" i="27"/>
  <c r="J193" i="27"/>
  <c r="J184" i="27"/>
  <c r="K178" i="27"/>
  <c r="J158" i="27"/>
  <c r="J114" i="27"/>
  <c r="J111" i="27"/>
  <c r="J118" i="27"/>
  <c r="K135" i="27"/>
  <c r="J148" i="27"/>
  <c r="K150" i="27"/>
  <c r="J157" i="27"/>
  <c r="J165" i="27"/>
  <c r="J125" i="27"/>
  <c r="J129" i="27"/>
  <c r="K140" i="27"/>
  <c r="J155" i="27"/>
  <c r="J162" i="27"/>
  <c r="K172" i="27"/>
  <c r="J178" i="27"/>
  <c r="J179" i="27"/>
  <c r="K188" i="27"/>
  <c r="J194" i="27"/>
  <c r="J195" i="27"/>
  <c r="J197" i="27"/>
  <c r="J199" i="27"/>
  <c r="J201" i="27"/>
  <c r="J203" i="27"/>
  <c r="J205" i="27"/>
  <c r="J207" i="27"/>
  <c r="J209" i="27"/>
  <c r="K215" i="27"/>
  <c r="K222" i="27"/>
  <c r="J228" i="27"/>
  <c r="K229" i="27"/>
  <c r="J236" i="27"/>
  <c r="J119" i="27"/>
  <c r="J140" i="27"/>
  <c r="K144" i="27"/>
  <c r="K232" i="27"/>
  <c r="J222" i="27"/>
  <c r="J188" i="27"/>
  <c r="J181" i="27"/>
  <c r="K166" i="27"/>
  <c r="J235" i="27"/>
  <c r="J227" i="27"/>
  <c r="J219" i="27"/>
  <c r="K209" i="27"/>
  <c r="K201" i="27"/>
  <c r="K193" i="27"/>
  <c r="K185" i="27"/>
  <c r="K177" i="27"/>
  <c r="K169" i="27"/>
  <c r="K161" i="27"/>
  <c r="K153" i="27"/>
  <c r="K145" i="27"/>
  <c r="J136" i="27"/>
  <c r="J132" i="27"/>
  <c r="K126" i="27"/>
  <c r="K118" i="27"/>
  <c r="K110" i="27"/>
  <c r="K227" i="27"/>
  <c r="K16" i="27"/>
  <c r="H90" i="25"/>
  <c r="I90" i="25" s="1"/>
  <c r="J90" i="25" s="1"/>
  <c r="G115" i="25" s="1"/>
  <c r="E17" i="2"/>
  <c r="D108" i="25"/>
  <c r="N34" i="23" l="1"/>
  <c r="Q34" i="23" s="1"/>
  <c r="J27" i="23"/>
  <c r="J48" i="23"/>
  <c r="L48" i="23" s="1"/>
  <c r="M48" i="23" s="1"/>
  <c r="J29" i="23"/>
  <c r="J35" i="23"/>
  <c r="L35" i="23" s="1"/>
  <c r="M35" i="23" s="1"/>
  <c r="J17" i="23"/>
  <c r="N38" i="23"/>
  <c r="Q38" i="23" s="1"/>
  <c r="J36" i="23"/>
  <c r="J42" i="23"/>
  <c r="L42" i="23" s="1"/>
  <c r="J49" i="23"/>
  <c r="J39" i="23"/>
  <c r="J44" i="23"/>
  <c r="L44" i="23" s="1"/>
  <c r="M44" i="23" s="1"/>
  <c r="J41" i="23"/>
  <c r="L41" i="23" s="1"/>
  <c r="M41" i="23" s="1"/>
  <c r="N27" i="23"/>
  <c r="J43" i="23"/>
  <c r="L43" i="23" s="1"/>
  <c r="M43" i="23" s="1"/>
  <c r="F7" i="2"/>
  <c r="J68" i="23"/>
  <c r="N16" i="23"/>
  <c r="Q16" i="23" s="1"/>
  <c r="J16" i="23"/>
  <c r="K48" i="23"/>
  <c r="R48" i="23" s="1"/>
  <c r="J38" i="23"/>
  <c r="L38" i="23" s="1"/>
  <c r="M38" i="23" s="1"/>
  <c r="N45" i="23"/>
  <c r="Q45" i="23" s="1"/>
  <c r="N37" i="23"/>
  <c r="Q37" i="23" s="1"/>
  <c r="N28" i="23"/>
  <c r="Q28" i="23" s="1"/>
  <c r="N193" i="23"/>
  <c r="Q193" i="23" s="1"/>
  <c r="L24" i="23"/>
  <c r="M24" i="23" s="1"/>
  <c r="K32" i="23"/>
  <c r="R32" i="23" s="1"/>
  <c r="Q36" i="23"/>
  <c r="L36" i="23"/>
  <c r="M36" i="23" s="1"/>
  <c r="L32" i="23"/>
  <c r="M32" i="23" s="1"/>
  <c r="N17" i="23"/>
  <c r="Q17" i="23" s="1"/>
  <c r="N30" i="23"/>
  <c r="L30" i="23" s="1"/>
  <c r="M30" i="23" s="1"/>
  <c r="N47" i="23"/>
  <c r="Q47" i="23" s="1"/>
  <c r="J40" i="23"/>
  <c r="L40" i="23" s="1"/>
  <c r="M40" i="23" s="1"/>
  <c r="N39" i="23"/>
  <c r="L45" i="23"/>
  <c r="M45" i="23" s="1"/>
  <c r="J33" i="23"/>
  <c r="L33" i="23" s="1"/>
  <c r="M33" i="23" s="1"/>
  <c r="N87" i="23"/>
  <c r="Q87" i="23" s="1"/>
  <c r="J65" i="23"/>
  <c r="L26" i="23"/>
  <c r="M26" i="23" s="1"/>
  <c r="L27" i="23"/>
  <c r="M27" i="23" s="1"/>
  <c r="Q39" i="23"/>
  <c r="N31" i="23"/>
  <c r="Q31" i="23" s="1"/>
  <c r="Q43" i="23"/>
  <c r="J34" i="23"/>
  <c r="L34" i="23" s="1"/>
  <c r="M34" i="23" s="1"/>
  <c r="J46" i="23"/>
  <c r="L46" i="23" s="1"/>
  <c r="N41" i="23"/>
  <c r="Q41" i="23" s="1"/>
  <c r="J28" i="23"/>
  <c r="J37" i="23"/>
  <c r="L37" i="23" s="1"/>
  <c r="Q33" i="23"/>
  <c r="K33" i="23" s="1"/>
  <c r="R33" i="23" s="1"/>
  <c r="N29" i="23"/>
  <c r="Q29" i="23" s="1"/>
  <c r="N49" i="23"/>
  <c r="L49" i="23" s="1"/>
  <c r="M49" i="23" s="1"/>
  <c r="Q27" i="23"/>
  <c r="J21" i="23"/>
  <c r="L21" i="23" s="1"/>
  <c r="M21" i="23" s="1"/>
  <c r="N104" i="23"/>
  <c r="Q104" i="23" s="1"/>
  <c r="J52" i="23"/>
  <c r="N64" i="23"/>
  <c r="Q64" i="23" s="1"/>
  <c r="J64" i="23"/>
  <c r="N94" i="23"/>
  <c r="Q94" i="23" s="1"/>
  <c r="J23" i="23"/>
  <c r="J15" i="23"/>
  <c r="N112" i="23"/>
  <c r="Q112" i="23" s="1"/>
  <c r="N58" i="23"/>
  <c r="Q58" i="23" s="1"/>
  <c r="N54" i="23"/>
  <c r="Q54" i="23" s="1"/>
  <c r="J55" i="23"/>
  <c r="L55" i="23" s="1"/>
  <c r="K55" i="23" s="1"/>
  <c r="R55" i="23" s="1"/>
  <c r="J54" i="23"/>
  <c r="L54" i="23" s="1"/>
  <c r="N68" i="23"/>
  <c r="Q68" i="23" s="1"/>
  <c r="N51" i="23"/>
  <c r="Q51" i="23" s="1"/>
  <c r="N60" i="23"/>
  <c r="Q60" i="23" s="1"/>
  <c r="J63" i="23"/>
  <c r="N23" i="23"/>
  <c r="Q23" i="23" s="1"/>
  <c r="N67" i="23"/>
  <c r="Q67" i="23" s="1"/>
  <c r="N66" i="23"/>
  <c r="Q66" i="23" s="1"/>
  <c r="N15" i="23"/>
  <c r="Q15" i="23" s="1"/>
  <c r="N63" i="23"/>
  <c r="Q63" i="23" s="1"/>
  <c r="N25" i="23"/>
  <c r="Q25" i="23" s="1"/>
  <c r="L17" i="23"/>
  <c r="M17" i="23" s="1"/>
  <c r="N115" i="23"/>
  <c r="Q115" i="23" s="1"/>
  <c r="N53" i="23"/>
  <c r="Q53" i="23" s="1"/>
  <c r="J66" i="23"/>
  <c r="N77" i="23"/>
  <c r="Q77" i="23" s="1"/>
  <c r="N52" i="23"/>
  <c r="Q52" i="23" s="1"/>
  <c r="N57" i="23"/>
  <c r="Q57" i="23" s="1"/>
  <c r="L16" i="23"/>
  <c r="J51" i="23"/>
  <c r="J69" i="23"/>
  <c r="J67" i="23"/>
  <c r="N65" i="23"/>
  <c r="Q65" i="23" s="1"/>
  <c r="N61" i="23"/>
  <c r="Q61" i="23" s="1"/>
  <c r="J53" i="23"/>
  <c r="N69" i="23"/>
  <c r="Q69" i="23" s="1"/>
  <c r="J115" i="23"/>
  <c r="J61" i="23"/>
  <c r="J56" i="23"/>
  <c r="N19" i="23"/>
  <c r="Q19" i="23" s="1"/>
  <c r="J25" i="23"/>
  <c r="J57" i="23"/>
  <c r="N73" i="23"/>
  <c r="Q73" i="23" s="1"/>
  <c r="J60" i="23"/>
  <c r="J59" i="23"/>
  <c r="L59" i="23" s="1"/>
  <c r="K59" i="23" s="1"/>
  <c r="R59" i="23" s="1"/>
  <c r="N70" i="23"/>
  <c r="Q70" i="23" s="1"/>
  <c r="J62" i="23"/>
  <c r="L62" i="23" s="1"/>
  <c r="N109" i="23"/>
  <c r="Q109" i="23" s="1"/>
  <c r="N172" i="23"/>
  <c r="Q172" i="23" s="1"/>
  <c r="N56" i="23"/>
  <c r="Q56" i="23" s="1"/>
  <c r="J58" i="23"/>
  <c r="K8" i="2"/>
  <c r="J98" i="23"/>
  <c r="J97" i="23"/>
  <c r="J72" i="23"/>
  <c r="J109" i="23"/>
  <c r="J89" i="23"/>
  <c r="J95" i="23"/>
  <c r="J82" i="23"/>
  <c r="N22" i="23"/>
  <c r="Q22" i="23" s="1"/>
  <c r="N74" i="23"/>
  <c r="Q74" i="23" s="1"/>
  <c r="N71" i="23"/>
  <c r="Q71" i="23" s="1"/>
  <c r="N83" i="23"/>
  <c r="Q83" i="23" s="1"/>
  <c r="J114" i="23"/>
  <c r="N82" i="23"/>
  <c r="Q82" i="23" s="1"/>
  <c r="J113" i="23"/>
  <c r="N103" i="23"/>
  <c r="Q103" i="23" s="1"/>
  <c r="J79" i="23"/>
  <c r="L79" i="23" s="1"/>
  <c r="M79" i="23" s="1"/>
  <c r="N95" i="23"/>
  <c r="J22" i="23"/>
  <c r="J20" i="23"/>
  <c r="L20" i="23" s="1"/>
  <c r="Q20" i="23"/>
  <c r="J102" i="23"/>
  <c r="N80" i="23"/>
  <c r="Q80" i="23" s="1"/>
  <c r="J111" i="23"/>
  <c r="N96" i="23"/>
  <c r="Q96" i="23" s="1"/>
  <c r="N85" i="23"/>
  <c r="Q85" i="23" s="1"/>
  <c r="N98" i="23"/>
  <c r="N108" i="23"/>
  <c r="Q108" i="23" s="1"/>
  <c r="N72" i="23"/>
  <c r="Q72" i="23" s="1"/>
  <c r="N99" i="23"/>
  <c r="Q99" i="23" s="1"/>
  <c r="N106" i="23"/>
  <c r="Q106" i="23" s="1"/>
  <c r="N88" i="23"/>
  <c r="Q88" i="23" s="1"/>
  <c r="N102" i="23"/>
  <c r="N81" i="23"/>
  <c r="Q81" i="23" s="1"/>
  <c r="N105" i="23"/>
  <c r="Q105" i="23" s="1"/>
  <c r="N111" i="23"/>
  <c r="Q111" i="23" s="1"/>
  <c r="N110" i="23"/>
  <c r="Q110" i="23" s="1"/>
  <c r="N93" i="23"/>
  <c r="Q93" i="23" s="1"/>
  <c r="N84" i="23"/>
  <c r="L84" i="23" s="1"/>
  <c r="M84" i="23" s="1"/>
  <c r="N100" i="23"/>
  <c r="Q100" i="23" s="1"/>
  <c r="N78" i="23"/>
  <c r="Q78" i="23" s="1"/>
  <c r="N101" i="23"/>
  <c r="J74" i="23"/>
  <c r="J99" i="23"/>
  <c r="J93" i="23"/>
  <c r="J100" i="23"/>
  <c r="J108" i="23"/>
  <c r="J107" i="23"/>
  <c r="J81" i="23"/>
  <c r="J77" i="23"/>
  <c r="J110" i="23"/>
  <c r="J96" i="23"/>
  <c r="J75" i="23"/>
  <c r="L75" i="23" s="1"/>
  <c r="M75" i="23" s="1"/>
  <c r="J105" i="23"/>
  <c r="J92" i="23"/>
  <c r="J104" i="23"/>
  <c r="L104" i="23" s="1"/>
  <c r="J71" i="23"/>
  <c r="J106" i="23"/>
  <c r="J88" i="23"/>
  <c r="J91" i="23"/>
  <c r="J76" i="23"/>
  <c r="L76" i="23" s="1"/>
  <c r="N113" i="23"/>
  <c r="Q113" i="23" s="1"/>
  <c r="N97" i="23"/>
  <c r="Q97" i="23" s="1"/>
  <c r="N114" i="23"/>
  <c r="Q114" i="23" s="1"/>
  <c r="J87" i="23"/>
  <c r="N228" i="23"/>
  <c r="Q228" i="23" s="1"/>
  <c r="J85" i="23"/>
  <c r="J83" i="23"/>
  <c r="J112" i="23"/>
  <c r="J86" i="23"/>
  <c r="J94" i="23"/>
  <c r="L94" i="23" s="1"/>
  <c r="J90" i="23"/>
  <c r="J70" i="23"/>
  <c r="J73" i="23"/>
  <c r="N86" i="23"/>
  <c r="Q86" i="23" s="1"/>
  <c r="N129" i="23"/>
  <c r="Q129" i="23" s="1"/>
  <c r="N91" i="23"/>
  <c r="Q91" i="23" s="1"/>
  <c r="N92" i="23"/>
  <c r="Q92" i="23" s="1"/>
  <c r="N90" i="23"/>
  <c r="Q90" i="23" s="1"/>
  <c r="N107" i="23"/>
  <c r="Q107" i="23" s="1"/>
  <c r="N89" i="23"/>
  <c r="Q89" i="23" s="1"/>
  <c r="J80" i="23"/>
  <c r="J103" i="23"/>
  <c r="J101" i="23"/>
  <c r="J78" i="23"/>
  <c r="Q79" i="23"/>
  <c r="Q75" i="23"/>
  <c r="Q76" i="23"/>
  <c r="M43" i="27"/>
  <c r="Q43" i="27" s="1"/>
  <c r="B18" i="27"/>
  <c r="M61" i="27"/>
  <c r="Q61" i="27" s="1"/>
  <c r="M40" i="27"/>
  <c r="Q40" i="27" s="1"/>
  <c r="M23" i="27"/>
  <c r="Q23" i="27" s="1"/>
  <c r="N46" i="27"/>
  <c r="M17" i="27"/>
  <c r="Q17" i="27" s="1"/>
  <c r="M33" i="27"/>
  <c r="Q33" i="27" s="1"/>
  <c r="M55" i="27"/>
  <c r="Q55" i="27" s="1"/>
  <c r="M19" i="27"/>
  <c r="Q19" i="27" s="1"/>
  <c r="M58" i="27"/>
  <c r="Q58" i="27" s="1"/>
  <c r="M53" i="27"/>
  <c r="Q53" i="27" s="1"/>
  <c r="M27" i="27"/>
  <c r="Q27" i="27" s="1"/>
  <c r="M28" i="27"/>
  <c r="Q28" i="27" s="1"/>
  <c r="M52" i="27"/>
  <c r="Q52" i="27" s="1"/>
  <c r="M31" i="27"/>
  <c r="Q31" i="27" s="1"/>
  <c r="M39" i="27"/>
  <c r="Q39" i="27" s="1"/>
  <c r="M37" i="27"/>
  <c r="Q37" i="27" s="1"/>
  <c r="M54" i="27"/>
  <c r="Q54" i="27" s="1"/>
  <c r="M50" i="27"/>
  <c r="Q50" i="27" s="1"/>
  <c r="M48" i="27"/>
  <c r="Q48" i="27" s="1"/>
  <c r="M38" i="27"/>
  <c r="Q38" i="27" s="1"/>
  <c r="M18" i="27"/>
  <c r="Q18" i="27" s="1"/>
  <c r="M51" i="27"/>
  <c r="Q51" i="27" s="1"/>
  <c r="M21" i="27"/>
  <c r="Q21" i="27" s="1"/>
  <c r="M47" i="27"/>
  <c r="Q47" i="27" s="1"/>
  <c r="M36" i="27"/>
  <c r="Q36" i="27" s="1"/>
  <c r="M26" i="27"/>
  <c r="Q26" i="27" s="1"/>
  <c r="M29" i="27"/>
  <c r="Q29" i="27" s="1"/>
  <c r="M49" i="27"/>
  <c r="Q49" i="27" s="1"/>
  <c r="M32" i="27"/>
  <c r="Q32" i="27" s="1"/>
  <c r="M42" i="27"/>
  <c r="Q42" i="27" s="1"/>
  <c r="M88" i="27"/>
  <c r="Q88" i="27" s="1"/>
  <c r="M41" i="27"/>
  <c r="Q41" i="27" s="1"/>
  <c r="M56" i="27"/>
  <c r="Q56" i="27" s="1"/>
  <c r="M57" i="27"/>
  <c r="Q57" i="27" s="1"/>
  <c r="M44" i="27"/>
  <c r="Q44" i="27" s="1"/>
  <c r="M34" i="27"/>
  <c r="Q34" i="27" s="1"/>
  <c r="M24" i="27"/>
  <c r="Q24" i="27" s="1"/>
  <c r="M45" i="27"/>
  <c r="Q45" i="27" s="1"/>
  <c r="M22" i="27"/>
  <c r="Q22" i="27" s="1"/>
  <c r="M107" i="27"/>
  <c r="Q107" i="27" s="1"/>
  <c r="M65" i="27"/>
  <c r="Q65" i="27" s="1"/>
  <c r="M108" i="27"/>
  <c r="Q108" i="27" s="1"/>
  <c r="M74" i="27"/>
  <c r="N74" i="27" s="1"/>
  <c r="M95" i="27"/>
  <c r="Q95" i="27" s="1"/>
  <c r="M85" i="27"/>
  <c r="N85" i="27" s="1"/>
  <c r="M97" i="27"/>
  <c r="Q97" i="27" s="1"/>
  <c r="M77" i="27"/>
  <c r="Q77" i="27" s="1"/>
  <c r="M90" i="27"/>
  <c r="Q90" i="27" s="1"/>
  <c r="M98" i="27"/>
  <c r="N98" i="27" s="1"/>
  <c r="M109" i="27"/>
  <c r="Q109" i="27" s="1"/>
  <c r="M78" i="27"/>
  <c r="Q78" i="27" s="1"/>
  <c r="M62" i="27"/>
  <c r="Q62" i="27" s="1"/>
  <c r="B71" i="27"/>
  <c r="C74" i="27"/>
  <c r="N221" i="23"/>
  <c r="Q221" i="23" s="1"/>
  <c r="N116" i="23"/>
  <c r="Q116" i="23" s="1"/>
  <c r="N145" i="23"/>
  <c r="Q145" i="23" s="1"/>
  <c r="N201" i="23"/>
  <c r="Q201" i="23" s="1"/>
  <c r="N174" i="23"/>
  <c r="Q174" i="23" s="1"/>
  <c r="N181" i="23"/>
  <c r="Q181" i="23" s="1"/>
  <c r="N219" i="23"/>
  <c r="Q219" i="23" s="1"/>
  <c r="N149" i="23"/>
  <c r="Q149" i="23" s="1"/>
  <c r="N165" i="23"/>
  <c r="Q165" i="23" s="1"/>
  <c r="J162" i="23"/>
  <c r="N204" i="23"/>
  <c r="Q204" i="23" s="1"/>
  <c r="N185" i="23"/>
  <c r="Q185" i="23" s="1"/>
  <c r="N222" i="23"/>
  <c r="Q222" i="23" s="1"/>
  <c r="J139" i="23"/>
  <c r="N179" i="23"/>
  <c r="Q179" i="23" s="1"/>
  <c r="N118" i="23"/>
  <c r="Q118" i="23" s="1"/>
  <c r="N216" i="23"/>
  <c r="Q216" i="23" s="1"/>
  <c r="N132" i="23"/>
  <c r="Q132" i="23" s="1"/>
  <c r="J191" i="23"/>
  <c r="J127" i="23"/>
  <c r="J128" i="23"/>
  <c r="J214" i="23"/>
  <c r="J190" i="23"/>
  <c r="J132" i="23"/>
  <c r="M60" i="27"/>
  <c r="Q60" i="27" s="1"/>
  <c r="M59" i="27"/>
  <c r="Q59" i="27" s="1"/>
  <c r="M63" i="27"/>
  <c r="Q63" i="27" s="1"/>
  <c r="M68" i="27"/>
  <c r="Q68" i="27" s="1"/>
  <c r="M103" i="27"/>
  <c r="Q103" i="27" s="1"/>
  <c r="M66" i="27"/>
  <c r="Q66" i="27" s="1"/>
  <c r="M67" i="27"/>
  <c r="Q67" i="27" s="1"/>
  <c r="M64" i="27"/>
  <c r="Q64" i="27" s="1"/>
  <c r="N173" i="23"/>
  <c r="Q173" i="23" s="1"/>
  <c r="N167" i="23"/>
  <c r="Q167" i="23" s="1"/>
  <c r="N139" i="23"/>
  <c r="Q139" i="23" s="1"/>
  <c r="N188" i="23"/>
  <c r="Q188" i="23" s="1"/>
  <c r="N208" i="23"/>
  <c r="Q208" i="23" s="1"/>
  <c r="N182" i="23"/>
  <c r="Q182" i="23" s="1"/>
  <c r="N148" i="23"/>
  <c r="Q148" i="23" s="1"/>
  <c r="J215" i="23"/>
  <c r="N191" i="23"/>
  <c r="Q191" i="23" s="1"/>
  <c r="J147" i="23"/>
  <c r="J208" i="23"/>
  <c r="J224" i="23"/>
  <c r="J151" i="23"/>
  <c r="J170" i="23"/>
  <c r="J156" i="23"/>
  <c r="J145" i="23"/>
  <c r="J206" i="23"/>
  <c r="J120" i="23"/>
  <c r="J124" i="23"/>
  <c r="J161" i="23"/>
  <c r="J195" i="23"/>
  <c r="J130" i="23"/>
  <c r="N190" i="23"/>
  <c r="Q190" i="23" s="1"/>
  <c r="N226" i="23"/>
  <c r="Q226" i="23" s="1"/>
  <c r="N152" i="23"/>
  <c r="Q152" i="23" s="1"/>
  <c r="N159" i="23"/>
  <c r="Q159" i="23" s="1"/>
  <c r="N122" i="23"/>
  <c r="Q122" i="23" s="1"/>
  <c r="N231" i="23"/>
  <c r="Q231" i="23" s="1"/>
  <c r="N211" i="23"/>
  <c r="Q211" i="23" s="1"/>
  <c r="N227" i="23"/>
  <c r="Q227" i="23" s="1"/>
  <c r="N176" i="23"/>
  <c r="Q176" i="23" s="1"/>
  <c r="N196" i="23"/>
  <c r="Q196" i="23" s="1"/>
  <c r="N156" i="23"/>
  <c r="Q156" i="23" s="1"/>
  <c r="N131" i="23"/>
  <c r="Q131" i="23" s="1"/>
  <c r="M100" i="27"/>
  <c r="Q100" i="27" s="1"/>
  <c r="N209" i="23"/>
  <c r="Q209" i="23" s="1"/>
  <c r="N146" i="23"/>
  <c r="Q146" i="23" s="1"/>
  <c r="N133" i="23"/>
  <c r="Q133" i="23" s="1"/>
  <c r="M73" i="27"/>
  <c r="Q73" i="27" s="1"/>
  <c r="M102" i="27"/>
  <c r="Q102" i="27" s="1"/>
  <c r="M71" i="27"/>
  <c r="Q71" i="27" s="1"/>
  <c r="N144" i="23"/>
  <c r="Q144" i="23" s="1"/>
  <c r="N119" i="23"/>
  <c r="Q119" i="23" s="1"/>
  <c r="M105" i="27"/>
  <c r="Q105" i="27" s="1"/>
  <c r="N195" i="23"/>
  <c r="Q195" i="23" s="1"/>
  <c r="N225" i="23"/>
  <c r="Q225" i="23" s="1"/>
  <c r="N210" i="23"/>
  <c r="Q210" i="23" s="1"/>
  <c r="N138" i="23"/>
  <c r="Q138" i="23" s="1"/>
  <c r="N123" i="23"/>
  <c r="Q123" i="23" s="1"/>
  <c r="N186" i="23"/>
  <c r="Q186" i="23" s="1"/>
  <c r="N232" i="23"/>
  <c r="Q232" i="23" s="1"/>
  <c r="N163" i="23"/>
  <c r="Q163" i="23" s="1"/>
  <c r="M104" i="27"/>
  <c r="Q104" i="27" s="1"/>
  <c r="M72" i="27"/>
  <c r="Q72" i="27" s="1"/>
  <c r="N207" i="23"/>
  <c r="Q207" i="23" s="1"/>
  <c r="M82" i="27"/>
  <c r="Q82" i="27" s="1"/>
  <c r="M84" i="27"/>
  <c r="Q84" i="27" s="1"/>
  <c r="N153" i="23"/>
  <c r="Q153" i="23" s="1"/>
  <c r="J205" i="23"/>
  <c r="N160" i="23"/>
  <c r="Q160" i="23" s="1"/>
  <c r="J198" i="23"/>
  <c r="N184" i="23"/>
  <c r="Q184" i="23" s="1"/>
  <c r="N214" i="23"/>
  <c r="Q214" i="23" s="1"/>
  <c r="N124" i="23"/>
  <c r="Q124" i="23" s="1"/>
  <c r="N137" i="23"/>
  <c r="Q137" i="23" s="1"/>
  <c r="M75" i="27"/>
  <c r="Q75" i="27" s="1"/>
  <c r="M96" i="27"/>
  <c r="Q96" i="27" s="1"/>
  <c r="M93" i="27"/>
  <c r="Q93" i="27" s="1"/>
  <c r="M81" i="27"/>
  <c r="Q81" i="27" s="1"/>
  <c r="M94" i="27"/>
  <c r="Q94" i="27" s="1"/>
  <c r="M87" i="27"/>
  <c r="Q87" i="27" s="1"/>
  <c r="M89" i="27"/>
  <c r="Q89" i="27" s="1"/>
  <c r="M70" i="27"/>
  <c r="Q70" i="27" s="1"/>
  <c r="M92" i="27"/>
  <c r="Q92" i="27" s="1"/>
  <c r="N157" i="23"/>
  <c r="Q157" i="23" s="1"/>
  <c r="N213" i="23"/>
  <c r="Q213" i="23" s="1"/>
  <c r="J177" i="23"/>
  <c r="N135" i="23"/>
  <c r="Q135" i="23" s="1"/>
  <c r="M86" i="27"/>
  <c r="Q86" i="27" s="1"/>
  <c r="M106" i="27"/>
  <c r="Q106" i="27" s="1"/>
  <c r="N162" i="23"/>
  <c r="Q162" i="23" s="1"/>
  <c r="N206" i="23"/>
  <c r="Q206" i="23" s="1"/>
  <c r="N150" i="23"/>
  <c r="Q150" i="23" s="1"/>
  <c r="J148" i="23"/>
  <c r="N121" i="23"/>
  <c r="Q121" i="23" s="1"/>
  <c r="N127" i="23"/>
  <c r="Q127" i="23" s="1"/>
  <c r="M101" i="27"/>
  <c r="Q101" i="27" s="1"/>
  <c r="M76" i="27"/>
  <c r="Q76" i="27" s="1"/>
  <c r="N199" i="23"/>
  <c r="Q199" i="23" s="1"/>
  <c r="M99" i="27"/>
  <c r="Q99" i="27" s="1"/>
  <c r="N218" i="23"/>
  <c r="Q218" i="23" s="1"/>
  <c r="N220" i="23"/>
  <c r="Q220" i="23" s="1"/>
  <c r="N198" i="23"/>
  <c r="Q198" i="23" s="1"/>
  <c r="N171" i="23"/>
  <c r="Q171" i="23" s="1"/>
  <c r="M83" i="27"/>
  <c r="Q83" i="27" s="1"/>
  <c r="J187" i="23"/>
  <c r="N161" i="23"/>
  <c r="Q161" i="23" s="1"/>
  <c r="N189" i="23"/>
  <c r="Q189" i="23" s="1"/>
  <c r="M91" i="27"/>
  <c r="J136" i="23"/>
  <c r="J220" i="23"/>
  <c r="J185" i="23"/>
  <c r="J154" i="23"/>
  <c r="J188" i="23"/>
  <c r="J144" i="23"/>
  <c r="J212" i="23"/>
  <c r="J183" i="23"/>
  <c r="J232" i="23"/>
  <c r="J204" i="23"/>
  <c r="J222" i="23"/>
  <c r="J202" i="23"/>
  <c r="J219" i="23"/>
  <c r="J192" i="23"/>
  <c r="J179" i="23"/>
  <c r="J160" i="23"/>
  <c r="J135" i="23"/>
  <c r="J201" i="23"/>
  <c r="J125" i="23"/>
  <c r="J189" i="23"/>
  <c r="J218" i="23"/>
  <c r="J194" i="23"/>
  <c r="J119" i="23"/>
  <c r="J176" i="23"/>
  <c r="J133" i="23"/>
  <c r="J211" i="23"/>
  <c r="J146" i="23"/>
  <c r="J217" i="23"/>
  <c r="J223" i="23"/>
  <c r="J159" i="23"/>
  <c r="J199" i="23"/>
  <c r="J123" i="23"/>
  <c r="J168" i="23"/>
  <c r="J180" i="23"/>
  <c r="J118" i="23"/>
  <c r="J197" i="23"/>
  <c r="J227" i="23"/>
  <c r="J137" i="23"/>
  <c r="J166" i="23"/>
  <c r="J126" i="23"/>
  <c r="J230" i="23"/>
  <c r="J140" i="23"/>
  <c r="J158" i="23"/>
  <c r="J226" i="23"/>
  <c r="J203" i="23"/>
  <c r="J141" i="23"/>
  <c r="J172" i="23"/>
  <c r="J182" i="23"/>
  <c r="J173" i="23"/>
  <c r="J157" i="23"/>
  <c r="N169" i="23"/>
  <c r="Q169" i="23" s="1"/>
  <c r="N224" i="23"/>
  <c r="Q224" i="23" s="1"/>
  <c r="J164" i="23"/>
  <c r="J167" i="23"/>
  <c r="N168" i="23"/>
  <c r="Q168" i="23" s="1"/>
  <c r="J200" i="23"/>
  <c r="J143" i="23"/>
  <c r="N187" i="23"/>
  <c r="Q187" i="23" s="1"/>
  <c r="J231" i="23"/>
  <c r="J174" i="23"/>
  <c r="J175" i="23"/>
  <c r="J116" i="23"/>
  <c r="J122" i="23"/>
  <c r="J216" i="23"/>
  <c r="N126" i="23"/>
  <c r="Q126" i="23" s="1"/>
  <c r="N120" i="23"/>
  <c r="N125" i="23"/>
  <c r="N215" i="23"/>
  <c r="Q215" i="23" s="1"/>
  <c r="J221" i="23"/>
  <c r="J209" i="23"/>
  <c r="N203" i="23"/>
  <c r="Q203" i="23" s="1"/>
  <c r="J229" i="23"/>
  <c r="N192" i="23"/>
  <c r="N142" i="23"/>
  <c r="Q142" i="23" s="1"/>
  <c r="J210" i="23"/>
  <c r="N166" i="23"/>
  <c r="Q166" i="23" s="1"/>
  <c r="J155" i="23"/>
  <c r="N177" i="23"/>
  <c r="Q177" i="23" s="1"/>
  <c r="J169" i="23"/>
  <c r="J207" i="23"/>
  <c r="J193" i="23"/>
  <c r="L193" i="23" s="1"/>
  <c r="J213" i="23"/>
  <c r="N147" i="23"/>
  <c r="Q147" i="23" s="1"/>
  <c r="N155" i="23"/>
  <c r="Q155" i="23" s="1"/>
  <c r="J225" i="23"/>
  <c r="N164" i="23"/>
  <c r="Q164" i="23" s="1"/>
  <c r="N154" i="23"/>
  <c r="Q154" i="23" s="1"/>
  <c r="J178" i="23"/>
  <c r="N140" i="23"/>
  <c r="J186" i="23"/>
  <c r="J131" i="23"/>
  <c r="J153" i="23"/>
  <c r="J142" i="23"/>
  <c r="J165" i="23"/>
  <c r="J129" i="23"/>
  <c r="J150" i="23"/>
  <c r="J121" i="23"/>
  <c r="J181" i="23"/>
  <c r="N178" i="23"/>
  <c r="Q178" i="23" s="1"/>
  <c r="J134" i="23"/>
  <c r="N130" i="23"/>
  <c r="N136" i="23"/>
  <c r="Q136" i="23" s="1"/>
  <c r="N180" i="23"/>
  <c r="Q180" i="23" s="1"/>
  <c r="N143" i="23"/>
  <c r="Q143" i="23" s="1"/>
  <c r="J196" i="23"/>
  <c r="N197" i="23"/>
  <c r="N229" i="23"/>
  <c r="Q229" i="23" s="1"/>
  <c r="N151" i="23"/>
  <c r="Q151" i="23" s="1"/>
  <c r="N170" i="23"/>
  <c r="N212" i="23"/>
  <c r="N230" i="23"/>
  <c r="N205" i="23"/>
  <c r="Q205" i="23" s="1"/>
  <c r="J152" i="23"/>
  <c r="N217" i="23"/>
  <c r="Q217" i="23" s="1"/>
  <c r="N128" i="23"/>
  <c r="N117" i="23"/>
  <c r="Q117" i="23" s="1"/>
  <c r="J117" i="23"/>
  <c r="J149" i="23"/>
  <c r="N200" i="23"/>
  <c r="Q200" i="23" s="1"/>
  <c r="N175" i="23"/>
  <c r="Q175" i="23" s="1"/>
  <c r="N194" i="23"/>
  <c r="J138" i="23"/>
  <c r="N158" i="23"/>
  <c r="J163" i="23"/>
  <c r="N183" i="23"/>
  <c r="N202" i="23"/>
  <c r="Q202" i="23" s="1"/>
  <c r="J171" i="23"/>
  <c r="N223" i="23"/>
  <c r="N141" i="23"/>
  <c r="Q141" i="23" s="1"/>
  <c r="J184" i="23"/>
  <c r="J228" i="23"/>
  <c r="N134" i="23"/>
  <c r="Q134" i="23" s="1"/>
  <c r="A71" i="27"/>
  <c r="A70" i="27"/>
  <c r="M5" i="25"/>
  <c r="K5" i="25" s="1"/>
  <c r="L5" i="18"/>
  <c r="H5" i="2" s="1"/>
  <c r="M123" i="27"/>
  <c r="Q123" i="27" s="1"/>
  <c r="M161" i="27"/>
  <c r="Q161" i="27" s="1"/>
  <c r="M150" i="27"/>
  <c r="Q150" i="27" s="1"/>
  <c r="M193" i="27"/>
  <c r="Q193" i="27" s="1"/>
  <c r="M141" i="27"/>
  <c r="Q141" i="27" s="1"/>
  <c r="M183" i="27"/>
  <c r="Q183" i="27" s="1"/>
  <c r="M201" i="27"/>
  <c r="Q201" i="27" s="1"/>
  <c r="H16" i="27"/>
  <c r="N18" i="23"/>
  <c r="Q18" i="23" s="1"/>
  <c r="F18" i="23"/>
  <c r="M139" i="27"/>
  <c r="Q139" i="27" s="1"/>
  <c r="M218" i="27"/>
  <c r="Q218" i="27" s="1"/>
  <c r="M117" i="27"/>
  <c r="N117" i="27" s="1"/>
  <c r="M16" i="27"/>
  <c r="Q16" i="27" s="1"/>
  <c r="M204" i="27"/>
  <c r="Q204" i="27" s="1"/>
  <c r="M219" i="27"/>
  <c r="Q219" i="27" s="1"/>
  <c r="M232" i="27"/>
  <c r="Q232" i="27" s="1"/>
  <c r="M217" i="27"/>
  <c r="Q217" i="27" s="1"/>
  <c r="M116" i="27"/>
  <c r="Q116" i="27" s="1"/>
  <c r="M167" i="27"/>
  <c r="Q167" i="27" s="1"/>
  <c r="M126" i="27"/>
  <c r="Q126" i="27" s="1"/>
  <c r="M120" i="27"/>
  <c r="Q120" i="27" s="1"/>
  <c r="M187" i="27"/>
  <c r="Q187" i="27" s="1"/>
  <c r="M197" i="27"/>
  <c r="Q197" i="27" s="1"/>
  <c r="M142" i="27"/>
  <c r="N142" i="27" s="1"/>
  <c r="M143" i="27"/>
  <c r="Q143" i="27" s="1"/>
  <c r="H70" i="25"/>
  <c r="N47" i="25"/>
  <c r="L47" i="25" s="1"/>
  <c r="M110" i="27"/>
  <c r="Q110" i="27" s="1"/>
  <c r="J17" i="18"/>
  <c r="M128" i="27"/>
  <c r="Q128" i="27" s="1"/>
  <c r="M169" i="27"/>
  <c r="Q169" i="27" s="1"/>
  <c r="M113" i="27"/>
  <c r="Q113" i="27" s="1"/>
  <c r="M210" i="27"/>
  <c r="Q210" i="27" s="1"/>
  <c r="M164" i="27"/>
  <c r="Q164" i="27" s="1"/>
  <c r="M153" i="27"/>
  <c r="Q153" i="27" s="1"/>
  <c r="M234" i="27"/>
  <c r="Q234" i="27" s="1"/>
  <c r="M213" i="27"/>
  <c r="N213" i="27" s="1"/>
  <c r="M127" i="27"/>
  <c r="N127" i="27" s="1"/>
  <c r="M198" i="27"/>
  <c r="Q198" i="27" s="1"/>
  <c r="M191" i="27"/>
  <c r="Q191" i="27" s="1"/>
  <c r="M208" i="27"/>
  <c r="Q208" i="27" s="1"/>
  <c r="M122" i="27"/>
  <c r="Q122" i="27" s="1"/>
  <c r="M206" i="27"/>
  <c r="Q206" i="27" s="1"/>
  <c r="M200" i="27"/>
  <c r="Q200" i="27" s="1"/>
  <c r="M186" i="27"/>
  <c r="Q186" i="27" s="1"/>
  <c r="M135" i="27"/>
  <c r="N135" i="27" s="1"/>
  <c r="M216" i="27"/>
  <c r="Q216" i="27" s="1"/>
  <c r="M214" i="27"/>
  <c r="Q214" i="27" s="1"/>
  <c r="M175" i="27"/>
  <c r="Q175" i="27" s="1"/>
  <c r="M133" i="27"/>
  <c r="Q133" i="27" s="1"/>
  <c r="M130" i="27"/>
  <c r="Q130" i="27" s="1"/>
  <c r="M147" i="27"/>
  <c r="Q147" i="27" s="1"/>
  <c r="M136" i="27"/>
  <c r="Q136" i="27" s="1"/>
  <c r="M235" i="27"/>
  <c r="Q235" i="27" s="1"/>
  <c r="M229" i="27"/>
  <c r="N229" i="27" s="1"/>
  <c r="M172" i="27"/>
  <c r="N172" i="27" s="1"/>
  <c r="M163" i="27"/>
  <c r="Q163" i="27" s="1"/>
  <c r="M168" i="27"/>
  <c r="N168" i="27" s="1"/>
  <c r="M156" i="27"/>
  <c r="Q156" i="27" s="1"/>
  <c r="M159" i="27"/>
  <c r="Q159" i="27" s="1"/>
  <c r="M202" i="27"/>
  <c r="Q202" i="27" s="1"/>
  <c r="M138" i="27"/>
  <c r="Q138" i="27" s="1"/>
  <c r="M196" i="27"/>
  <c r="Q196" i="27" s="1"/>
  <c r="M154" i="27"/>
  <c r="Q154" i="27" s="1"/>
  <c r="M185" i="27"/>
  <c r="Q185" i="27" s="1"/>
  <c r="M220" i="27"/>
  <c r="Q220" i="27" s="1"/>
  <c r="M192" i="27"/>
  <c r="N192" i="27" s="1"/>
  <c r="M151" i="27"/>
  <c r="Q151" i="27" s="1"/>
  <c r="M118" i="27"/>
  <c r="Q118" i="27" s="1"/>
  <c r="M145" i="27"/>
  <c r="Q145" i="27" s="1"/>
  <c r="M177" i="27"/>
  <c r="Q177" i="27" s="1"/>
  <c r="M209" i="27"/>
  <c r="Q209" i="27" s="1"/>
  <c r="M171" i="27"/>
  <c r="Q171" i="27" s="1"/>
  <c r="E18" i="2"/>
  <c r="M225" i="27"/>
  <c r="M152" i="27"/>
  <c r="Q152" i="27" s="1"/>
  <c r="M146" i="27"/>
  <c r="Q146" i="27" s="1"/>
  <c r="M170" i="27"/>
  <c r="Q170" i="27" s="1"/>
  <c r="M233" i="27"/>
  <c r="M231" i="27"/>
  <c r="M189" i="27"/>
  <c r="M115" i="27"/>
  <c r="M149" i="27"/>
  <c r="M124" i="27"/>
  <c r="M223" i="27"/>
  <c r="M221" i="27"/>
  <c r="M230" i="27"/>
  <c r="Q230" i="27" s="1"/>
  <c r="M132" i="27"/>
  <c r="Q132" i="27" s="1"/>
  <c r="M227" i="27"/>
  <c r="M188" i="27"/>
  <c r="Q188" i="27" s="1"/>
  <c r="M222" i="27"/>
  <c r="Q222" i="27" s="1"/>
  <c r="M119" i="27"/>
  <c r="Q119" i="27" s="1"/>
  <c r="M236" i="27"/>
  <c r="Q236" i="27" s="1"/>
  <c r="M228" i="27"/>
  <c r="Q228" i="27" s="1"/>
  <c r="M178" i="27"/>
  <c r="Q178" i="27" s="1"/>
  <c r="M162" i="27"/>
  <c r="Q162" i="27" s="1"/>
  <c r="M125" i="27"/>
  <c r="Q125" i="27" s="1"/>
  <c r="M157" i="27"/>
  <c r="Q157" i="27" s="1"/>
  <c r="M211" i="27"/>
  <c r="Q211" i="27" s="1"/>
  <c r="M155" i="27"/>
  <c r="Q155" i="27" s="1"/>
  <c r="M203" i="27"/>
  <c r="Q203" i="27" s="1"/>
  <c r="M173" i="27"/>
  <c r="Q173" i="27" s="1"/>
  <c r="M224" i="27"/>
  <c r="Q224" i="27" s="1"/>
  <c r="M190" i="27"/>
  <c r="Q190" i="27" s="1"/>
  <c r="M182" i="27"/>
  <c r="Q182" i="27" s="1"/>
  <c r="M174" i="27"/>
  <c r="Q174" i="27" s="1"/>
  <c r="M166" i="27"/>
  <c r="Q166" i="27" s="1"/>
  <c r="M160" i="27"/>
  <c r="Q160" i="27" s="1"/>
  <c r="M112" i="27"/>
  <c r="Q112" i="27" s="1"/>
  <c r="M137" i="27"/>
  <c r="Q137" i="27" s="1"/>
  <c r="M199" i="27"/>
  <c r="Q199" i="27" s="1"/>
  <c r="M181" i="27"/>
  <c r="Q181" i="27" s="1"/>
  <c r="M140" i="27"/>
  <c r="Q140" i="27" s="1"/>
  <c r="M194" i="27"/>
  <c r="Q194" i="27" s="1"/>
  <c r="M129" i="27"/>
  <c r="Q129" i="27" s="1"/>
  <c r="M165" i="27"/>
  <c r="Q165" i="27" s="1"/>
  <c r="M148" i="27"/>
  <c r="Q148" i="27" s="1"/>
  <c r="M111" i="27"/>
  <c r="Q111" i="27" s="1"/>
  <c r="M158" i="27"/>
  <c r="Q158" i="27" s="1"/>
  <c r="M184" i="27"/>
  <c r="Q184" i="27" s="1"/>
  <c r="M179" i="27"/>
  <c r="Q179" i="27" s="1"/>
  <c r="M195" i="27"/>
  <c r="Q195" i="27" s="1"/>
  <c r="M180" i="27"/>
  <c r="Q180" i="27" s="1"/>
  <c r="M215" i="27"/>
  <c r="Q215" i="27" s="1"/>
  <c r="M131" i="27"/>
  <c r="Q131" i="27" s="1"/>
  <c r="M144" i="27"/>
  <c r="Q144" i="27" s="1"/>
  <c r="M134" i="27"/>
  <c r="Q134" i="27" s="1"/>
  <c r="M121" i="27"/>
  <c r="Q121" i="27" s="1"/>
  <c r="M212" i="27"/>
  <c r="Q212" i="27" s="1"/>
  <c r="M176" i="27"/>
  <c r="Q176" i="27" s="1"/>
  <c r="M226" i="27"/>
  <c r="Q226" i="27" s="1"/>
  <c r="M114" i="27"/>
  <c r="Q114" i="27" s="1"/>
  <c r="M205" i="27"/>
  <c r="Q205" i="27" s="1"/>
  <c r="M207" i="27"/>
  <c r="Q207" i="27" s="1"/>
  <c r="K26" i="23" l="1"/>
  <c r="R26" i="23" s="1"/>
  <c r="K27" i="23"/>
  <c r="R27" i="23" s="1"/>
  <c r="Q49" i="23"/>
  <c r="K35" i="23"/>
  <c r="R35" i="23" s="1"/>
  <c r="L39" i="23"/>
  <c r="M39" i="23" s="1"/>
  <c r="Q30" i="23"/>
  <c r="K30" i="23" s="1"/>
  <c r="R30" i="23" s="1"/>
  <c r="L29" i="23"/>
  <c r="M29" i="23" s="1"/>
  <c r="K24" i="23"/>
  <c r="R24" i="23" s="1"/>
  <c r="L28" i="23"/>
  <c r="M28" i="23" s="1"/>
  <c r="K43" i="23"/>
  <c r="R43" i="23" s="1"/>
  <c r="K38" i="23"/>
  <c r="R38" i="23" s="1"/>
  <c r="K40" i="23"/>
  <c r="R40" i="23" s="1"/>
  <c r="K44" i="23"/>
  <c r="R44" i="23" s="1"/>
  <c r="M46" i="23"/>
  <c r="K46" i="23"/>
  <c r="R46" i="23" s="1"/>
  <c r="M37" i="23"/>
  <c r="K37" i="23"/>
  <c r="R37" i="23" s="1"/>
  <c r="L47" i="23"/>
  <c r="M47" i="23" s="1"/>
  <c r="K36" i="23"/>
  <c r="R36" i="23" s="1"/>
  <c r="K49" i="23"/>
  <c r="R49" i="23" s="1"/>
  <c r="L58" i="23"/>
  <c r="K58" i="23" s="1"/>
  <c r="R58" i="23" s="1"/>
  <c r="M42" i="23"/>
  <c r="K42" i="23"/>
  <c r="R42" i="23" s="1"/>
  <c r="K28" i="23"/>
  <c r="R28" i="23" s="1"/>
  <c r="L31" i="23"/>
  <c r="M31" i="23" s="1"/>
  <c r="K34" i="23"/>
  <c r="R34" i="23" s="1"/>
  <c r="L87" i="23"/>
  <c r="M87" i="23" s="1"/>
  <c r="L64" i="23"/>
  <c r="M64" i="23" s="1"/>
  <c r="K29" i="23"/>
  <c r="R29" i="23"/>
  <c r="K41" i="23"/>
  <c r="R41" i="23" s="1"/>
  <c r="K45" i="23"/>
  <c r="R45" i="23" s="1"/>
  <c r="K62" i="23"/>
  <c r="R62" i="23" s="1"/>
  <c r="L70" i="23"/>
  <c r="K21" i="23"/>
  <c r="R21" i="23" s="1"/>
  <c r="L23" i="23"/>
  <c r="K23" i="23" s="1"/>
  <c r="R23" i="23" s="1"/>
  <c r="L51" i="23"/>
  <c r="K51" i="23" s="1"/>
  <c r="R51" i="23" s="1"/>
  <c r="L15" i="23"/>
  <c r="K15" i="23" s="1"/>
  <c r="R15" i="23" s="1"/>
  <c r="L115" i="23"/>
  <c r="M115" i="23" s="1"/>
  <c r="L66" i="23"/>
  <c r="L77" i="23"/>
  <c r="M77" i="23" s="1"/>
  <c r="L25" i="23"/>
  <c r="M25" i="23" s="1"/>
  <c r="L172" i="23"/>
  <c r="M172" i="23" s="1"/>
  <c r="K17" i="23"/>
  <c r="R17" i="23" s="1"/>
  <c r="L68" i="23"/>
  <c r="L53" i="23"/>
  <c r="M53" i="23" s="1"/>
  <c r="L57" i="23"/>
  <c r="L67" i="23"/>
  <c r="L73" i="23"/>
  <c r="M73" i="23" s="1"/>
  <c r="L63" i="23"/>
  <c r="L60" i="23"/>
  <c r="K60" i="23" s="1"/>
  <c r="R60" i="23" s="1"/>
  <c r="L52" i="23"/>
  <c r="L61" i="23"/>
  <c r="L109" i="23"/>
  <c r="M109" i="23" s="1"/>
  <c r="L69" i="23"/>
  <c r="M69" i="23" s="1"/>
  <c r="M16" i="23"/>
  <c r="L65" i="23"/>
  <c r="M23" i="23"/>
  <c r="K16" i="23"/>
  <c r="R16" i="23" s="1"/>
  <c r="M55" i="23"/>
  <c r="L82" i="23"/>
  <c r="M82" i="23" s="1"/>
  <c r="M58" i="23"/>
  <c r="M59" i="23"/>
  <c r="M54" i="23"/>
  <c r="M62" i="23"/>
  <c r="K54" i="23"/>
  <c r="R54" i="23" s="1"/>
  <c r="L108" i="23"/>
  <c r="M108" i="23" s="1"/>
  <c r="L56" i="23"/>
  <c r="K56" i="23" s="1"/>
  <c r="R56" i="23" s="1"/>
  <c r="L106" i="23"/>
  <c r="M106" i="23" s="1"/>
  <c r="L81" i="23"/>
  <c r="M81" i="23" s="1"/>
  <c r="L98" i="23"/>
  <c r="M98" i="23" s="1"/>
  <c r="L74" i="23"/>
  <c r="M74" i="23" s="1"/>
  <c r="L71" i="23"/>
  <c r="M71" i="23" s="1"/>
  <c r="L125" i="23"/>
  <c r="M125" i="23" s="1"/>
  <c r="Q84" i="23"/>
  <c r="K84" i="23" s="1"/>
  <c r="R84" i="23" s="1"/>
  <c r="L95" i="23"/>
  <c r="M95" i="23" s="1"/>
  <c r="L120" i="23"/>
  <c r="M120" i="23" s="1"/>
  <c r="Q95" i="23"/>
  <c r="L230" i="23"/>
  <c r="M230" i="23" s="1"/>
  <c r="Q98" i="23"/>
  <c r="L22" i="23"/>
  <c r="L194" i="23"/>
  <c r="M194" i="23" s="1"/>
  <c r="L128" i="23"/>
  <c r="M128" i="23" s="1"/>
  <c r="L170" i="23"/>
  <c r="M170" i="23" s="1"/>
  <c r="L183" i="23"/>
  <c r="M183" i="23" s="1"/>
  <c r="L192" i="23"/>
  <c r="M192" i="23" s="1"/>
  <c r="L99" i="23"/>
  <c r="M99" i="23" s="1"/>
  <c r="L85" i="23"/>
  <c r="M85" i="23" s="1"/>
  <c r="L212" i="23"/>
  <c r="M212" i="23" s="1"/>
  <c r="L96" i="23"/>
  <c r="M96" i="23" s="1"/>
  <c r="L102" i="23"/>
  <c r="M102" i="23" s="1"/>
  <c r="L130" i="23"/>
  <c r="M130" i="23" s="1"/>
  <c r="L101" i="23"/>
  <c r="M101" i="23" s="1"/>
  <c r="L140" i="23"/>
  <c r="M140" i="23" s="1"/>
  <c r="L111" i="23"/>
  <c r="M111" i="23" s="1"/>
  <c r="Q102" i="23"/>
  <c r="Q101" i="23"/>
  <c r="L88" i="23"/>
  <c r="M88" i="23" s="1"/>
  <c r="L72" i="23"/>
  <c r="M72" i="23" s="1"/>
  <c r="L223" i="23"/>
  <c r="M223" i="23" s="1"/>
  <c r="M193" i="23"/>
  <c r="L228" i="23"/>
  <c r="M228" i="23" s="1"/>
  <c r="L78" i="23"/>
  <c r="M78" i="23" s="1"/>
  <c r="L103" i="23"/>
  <c r="M103" i="23" s="1"/>
  <c r="L80" i="23"/>
  <c r="M80" i="23" s="1"/>
  <c r="L158" i="23"/>
  <c r="M158" i="23" s="1"/>
  <c r="L197" i="23"/>
  <c r="M197" i="23" s="1"/>
  <c r="L100" i="23"/>
  <c r="M100" i="23" s="1"/>
  <c r="K20" i="23"/>
  <c r="R20" i="23" s="1"/>
  <c r="M20" i="23"/>
  <c r="M70" i="23"/>
  <c r="L83" i="23"/>
  <c r="M83" i="23" s="1"/>
  <c r="L93" i="23"/>
  <c r="M93" i="23" s="1"/>
  <c r="L105" i="23"/>
  <c r="M105" i="23" s="1"/>
  <c r="L112" i="23"/>
  <c r="M112" i="23" s="1"/>
  <c r="M94" i="23"/>
  <c r="L110" i="23"/>
  <c r="M110" i="23" s="1"/>
  <c r="L174" i="23"/>
  <c r="M174" i="23" s="1"/>
  <c r="L134" i="23"/>
  <c r="M134" i="23" s="1"/>
  <c r="L215" i="23"/>
  <c r="M215" i="23" s="1"/>
  <c r="L185" i="23"/>
  <c r="M185" i="23" s="1"/>
  <c r="L209" i="23"/>
  <c r="K209" i="23" s="1"/>
  <c r="R209" i="23" s="1"/>
  <c r="L86" i="23"/>
  <c r="M86" i="23" s="1"/>
  <c r="L153" i="23"/>
  <c r="M153" i="23" s="1"/>
  <c r="L221" i="23"/>
  <c r="M221" i="23" s="1"/>
  <c r="M104" i="23"/>
  <c r="L142" i="23"/>
  <c r="M142" i="23" s="1"/>
  <c r="L127" i="23"/>
  <c r="M127" i="23" s="1"/>
  <c r="L199" i="23"/>
  <c r="M199" i="23" s="1"/>
  <c r="L97" i="23"/>
  <c r="K97" i="23" s="1"/>
  <c r="R97" i="23" s="1"/>
  <c r="L169" i="23"/>
  <c r="M169" i="23" s="1"/>
  <c r="L163" i="23"/>
  <c r="M163" i="23" s="1"/>
  <c r="L165" i="23"/>
  <c r="M165" i="23" s="1"/>
  <c r="L129" i="23"/>
  <c r="M129" i="23" s="1"/>
  <c r="L227" i="23"/>
  <c r="M227" i="23" s="1"/>
  <c r="L195" i="23"/>
  <c r="M195" i="23" s="1"/>
  <c r="L206" i="23"/>
  <c r="M206" i="23" s="1"/>
  <c r="L216" i="23"/>
  <c r="K216" i="23" s="1"/>
  <c r="R216" i="23" s="1"/>
  <c r="L198" i="23"/>
  <c r="K198" i="23" s="1"/>
  <c r="R198" i="23" s="1"/>
  <c r="L154" i="23"/>
  <c r="M154" i="23" s="1"/>
  <c r="L145" i="23"/>
  <c r="M145" i="23" s="1"/>
  <c r="L156" i="23"/>
  <c r="M156" i="23" s="1"/>
  <c r="L171" i="23"/>
  <c r="M171" i="23" s="1"/>
  <c r="L205" i="23"/>
  <c r="M205" i="23" s="1"/>
  <c r="L181" i="23"/>
  <c r="M181" i="23" s="1"/>
  <c r="L203" i="23"/>
  <c r="M203" i="23" s="1"/>
  <c r="L139" i="23"/>
  <c r="M139" i="23" s="1"/>
  <c r="L217" i="23"/>
  <c r="M217" i="23" s="1"/>
  <c r="L224" i="23"/>
  <c r="M224" i="23" s="1"/>
  <c r="L92" i="23"/>
  <c r="M92" i="23" s="1"/>
  <c r="L114" i="23"/>
  <c r="M114" i="23" s="1"/>
  <c r="L196" i="23"/>
  <c r="M196" i="23" s="1"/>
  <c r="L168" i="23"/>
  <c r="M168" i="23" s="1"/>
  <c r="L90" i="23"/>
  <c r="M90" i="23" s="1"/>
  <c r="L225" i="23"/>
  <c r="M225" i="23" s="1"/>
  <c r="L151" i="23"/>
  <c r="M151" i="23" s="1"/>
  <c r="L220" i="23"/>
  <c r="M220" i="23" s="1"/>
  <c r="L137" i="23"/>
  <c r="M137" i="23" s="1"/>
  <c r="L160" i="23"/>
  <c r="M160" i="23" s="1"/>
  <c r="L213" i="23"/>
  <c r="M213" i="23" s="1"/>
  <c r="L166" i="23"/>
  <c r="M166" i="23" s="1"/>
  <c r="L132" i="23"/>
  <c r="M132" i="23" s="1"/>
  <c r="L226" i="23"/>
  <c r="M226" i="23" s="1"/>
  <c r="L89" i="23"/>
  <c r="M89" i="23" s="1"/>
  <c r="L184" i="23"/>
  <c r="M184" i="23" s="1"/>
  <c r="L119" i="23"/>
  <c r="M119" i="23" s="1"/>
  <c r="L133" i="23"/>
  <c r="M133" i="23" s="1"/>
  <c r="L218" i="23"/>
  <c r="M218" i="23" s="1"/>
  <c r="L126" i="23"/>
  <c r="M126" i="23" s="1"/>
  <c r="L117" i="23"/>
  <c r="M117" i="23" s="1"/>
  <c r="L146" i="23"/>
  <c r="M146" i="23" s="1"/>
  <c r="L188" i="23"/>
  <c r="M188" i="23" s="1"/>
  <c r="L124" i="23"/>
  <c r="M124" i="23" s="1"/>
  <c r="L157" i="23"/>
  <c r="M157" i="23" s="1"/>
  <c r="N43" i="27"/>
  <c r="N55" i="27"/>
  <c r="L176" i="23"/>
  <c r="M176" i="23" s="1"/>
  <c r="L175" i="23"/>
  <c r="M175" i="23" s="1"/>
  <c r="L189" i="23"/>
  <c r="K189" i="23" s="1"/>
  <c r="R189" i="23" s="1"/>
  <c r="L167" i="23"/>
  <c r="K167" i="23" s="1"/>
  <c r="R167" i="23" s="1"/>
  <c r="L162" i="23"/>
  <c r="M162" i="23" s="1"/>
  <c r="L149" i="23"/>
  <c r="M149" i="23" s="1"/>
  <c r="L208" i="23"/>
  <c r="M208" i="23" s="1"/>
  <c r="L190" i="23"/>
  <c r="M190" i="23" s="1"/>
  <c r="L155" i="23"/>
  <c r="M155" i="23" s="1"/>
  <c r="L144" i="23"/>
  <c r="M144" i="23" s="1"/>
  <c r="M76" i="23"/>
  <c r="L91" i="23"/>
  <c r="M91" i="23" s="1"/>
  <c r="L150" i="23"/>
  <c r="K150" i="23" s="1"/>
  <c r="R150" i="23" s="1"/>
  <c r="L152" i="23"/>
  <c r="M152" i="23" s="1"/>
  <c r="L231" i="23"/>
  <c r="M231" i="23" s="1"/>
  <c r="L143" i="23"/>
  <c r="M143" i="23" s="1"/>
  <c r="L107" i="23"/>
  <c r="K107" i="23" s="1"/>
  <c r="R107" i="23" s="1"/>
  <c r="L200" i="23"/>
  <c r="M200" i="23" s="1"/>
  <c r="L122" i="23"/>
  <c r="M122" i="23" s="1"/>
  <c r="L138" i="23"/>
  <c r="M138" i="23" s="1"/>
  <c r="L219" i="23"/>
  <c r="M219" i="23" s="1"/>
  <c r="L177" i="23"/>
  <c r="M177" i="23" s="1"/>
  <c r="L123" i="23"/>
  <c r="M123" i="23" s="1"/>
  <c r="L202" i="23"/>
  <c r="M202" i="23" s="1"/>
  <c r="L113" i="23"/>
  <c r="K113" i="23" s="1"/>
  <c r="R113" i="23" s="1"/>
  <c r="L204" i="23"/>
  <c r="M204" i="23" s="1"/>
  <c r="L186" i="23"/>
  <c r="M186" i="23" s="1"/>
  <c r="L214" i="23"/>
  <c r="M214" i="23" s="1"/>
  <c r="L187" i="23"/>
  <c r="M187" i="23" s="1"/>
  <c r="L207" i="23"/>
  <c r="K207" i="23" s="1"/>
  <c r="R207" i="23" s="1"/>
  <c r="L131" i="23"/>
  <c r="M131" i="23" s="1"/>
  <c r="L118" i="23"/>
  <c r="M118" i="23" s="1"/>
  <c r="L135" i="23"/>
  <c r="M135" i="23" s="1"/>
  <c r="L211" i="23"/>
  <c r="M211" i="23" s="1"/>
  <c r="N54" i="27"/>
  <c r="L210" i="23"/>
  <c r="K210" i="23" s="1"/>
  <c r="R210" i="23" s="1"/>
  <c r="L148" i="23"/>
  <c r="M148" i="23" s="1"/>
  <c r="L173" i="23"/>
  <c r="M173" i="23" s="1"/>
  <c r="L147" i="23"/>
  <c r="M147" i="23" s="1"/>
  <c r="L229" i="23"/>
  <c r="M229" i="23" s="1"/>
  <c r="L164" i="23"/>
  <c r="M164" i="23" s="1"/>
  <c r="L136" i="23"/>
  <c r="M136" i="23" s="1"/>
  <c r="L191" i="23"/>
  <c r="M191" i="23" s="1"/>
  <c r="L159" i="23"/>
  <c r="M159" i="23" s="1"/>
  <c r="L178" i="23"/>
  <c r="M178" i="23" s="1"/>
  <c r="L116" i="23"/>
  <c r="M116" i="23" s="1"/>
  <c r="L180" i="23"/>
  <c r="M180" i="23" s="1"/>
  <c r="L182" i="23"/>
  <c r="M182" i="23" s="1"/>
  <c r="L232" i="23"/>
  <c r="M232" i="23" s="1"/>
  <c r="L141" i="23"/>
  <c r="M141" i="23" s="1"/>
  <c r="L201" i="23"/>
  <c r="M201" i="23" s="1"/>
  <c r="L179" i="23"/>
  <c r="M179" i="23" s="1"/>
  <c r="L121" i="23"/>
  <c r="M121" i="23" s="1"/>
  <c r="L222" i="23"/>
  <c r="M222" i="23" s="1"/>
  <c r="L161" i="23"/>
  <c r="M161" i="23" s="1"/>
  <c r="K75" i="23"/>
  <c r="R75" i="23" s="1"/>
  <c r="K76" i="23"/>
  <c r="R76" i="23" s="1"/>
  <c r="K104" i="23"/>
  <c r="R104" i="23" s="1"/>
  <c r="K79" i="23"/>
  <c r="R79" i="23" s="1"/>
  <c r="K87" i="23"/>
  <c r="R87" i="23" s="1"/>
  <c r="K94" i="23"/>
  <c r="R94" i="23" s="1"/>
  <c r="K70" i="23"/>
  <c r="R70" i="23" s="1"/>
  <c r="K73" i="23"/>
  <c r="R73" i="23" s="1"/>
  <c r="N27" i="27"/>
  <c r="N22" i="27"/>
  <c r="N34" i="27"/>
  <c r="N56" i="27"/>
  <c r="N58" i="27"/>
  <c r="N23" i="27"/>
  <c r="N41" i="27"/>
  <c r="N52" i="27"/>
  <c r="N19" i="27"/>
  <c r="N88" i="27"/>
  <c r="N18" i="27"/>
  <c r="N50" i="27"/>
  <c r="N61" i="27"/>
  <c r="N51" i="27"/>
  <c r="N39" i="27"/>
  <c r="K195" i="18"/>
  <c r="L6" i="18"/>
  <c r="H6" i="2" s="1"/>
  <c r="N24" i="27"/>
  <c r="N44" i="27"/>
  <c r="N42" i="27"/>
  <c r="N21" i="27"/>
  <c r="N31" i="27"/>
  <c r="N28" i="27"/>
  <c r="N33" i="27"/>
  <c r="N38" i="27"/>
  <c r="N32" i="27"/>
  <c r="N36" i="27"/>
  <c r="N49" i="27"/>
  <c r="N47" i="27"/>
  <c r="N37" i="27"/>
  <c r="N17" i="27"/>
  <c r="N29" i="27"/>
  <c r="N48" i="27"/>
  <c r="N45" i="27"/>
  <c r="N57" i="27"/>
  <c r="N26" i="27"/>
  <c r="N53" i="27"/>
  <c r="N40" i="27"/>
  <c r="N65" i="27"/>
  <c r="Q74" i="27"/>
  <c r="N107" i="27"/>
  <c r="Q98" i="27"/>
  <c r="N73" i="27"/>
  <c r="N77" i="27"/>
  <c r="N59" i="27"/>
  <c r="N66" i="27"/>
  <c r="Q85" i="27"/>
  <c r="N108" i="27"/>
  <c r="N109" i="27"/>
  <c r="N97" i="27"/>
  <c r="N95" i="27"/>
  <c r="N100" i="27"/>
  <c r="N63" i="27"/>
  <c r="N90" i="27"/>
  <c r="N60" i="27"/>
  <c r="N102" i="27"/>
  <c r="N78" i="27"/>
  <c r="N62" i="27"/>
  <c r="N70" i="27"/>
  <c r="N67" i="27"/>
  <c r="B72" i="27"/>
  <c r="C75" i="27"/>
  <c r="N71" i="27"/>
  <c r="N64" i="27"/>
  <c r="N103" i="27"/>
  <c r="N68" i="27"/>
  <c r="N105" i="27"/>
  <c r="N86" i="27"/>
  <c r="N84" i="27"/>
  <c r="N87" i="27"/>
  <c r="N81" i="27"/>
  <c r="N92" i="27"/>
  <c r="N99" i="27"/>
  <c r="N75" i="27"/>
  <c r="N104" i="27"/>
  <c r="N83" i="27"/>
  <c r="N93" i="27"/>
  <c r="N101" i="27"/>
  <c r="N89" i="27"/>
  <c r="N91" i="27"/>
  <c r="Q91" i="27"/>
  <c r="N72" i="27"/>
  <c r="N94" i="27"/>
  <c r="N106" i="27"/>
  <c r="N82" i="27"/>
  <c r="N96" i="27"/>
  <c r="N76" i="27"/>
  <c r="Q183" i="23"/>
  <c r="Q125" i="23"/>
  <c r="Q170" i="23"/>
  <c r="Q192" i="23"/>
  <c r="Q158" i="23"/>
  <c r="Q120" i="23"/>
  <c r="Q212" i="23"/>
  <c r="Q223" i="23"/>
  <c r="Q140" i="23"/>
  <c r="Q128" i="23"/>
  <c r="Q130" i="23"/>
  <c r="K193" i="23"/>
  <c r="R193" i="23" s="1"/>
  <c r="Q194" i="23"/>
  <c r="Q197" i="23"/>
  <c r="Q230" i="23"/>
  <c r="A72" i="27"/>
  <c r="A94" i="27"/>
  <c r="N122" i="27"/>
  <c r="N16" i="27"/>
  <c r="N123" i="27"/>
  <c r="N218" i="27"/>
  <c r="N154" i="27"/>
  <c r="Q142" i="27"/>
  <c r="N143" i="27"/>
  <c r="N139" i="27"/>
  <c r="N150" i="27"/>
  <c r="N126" i="27"/>
  <c r="N193" i="27"/>
  <c r="N201" i="27"/>
  <c r="Q127" i="27"/>
  <c r="N113" i="27"/>
  <c r="N206" i="27"/>
  <c r="Q117" i="27"/>
  <c r="N141" i="27"/>
  <c r="N204" i="27"/>
  <c r="N161" i="27"/>
  <c r="N197" i="27"/>
  <c r="Q168" i="27"/>
  <c r="N185" i="27"/>
  <c r="N232" i="27"/>
  <c r="Q192" i="27"/>
  <c r="N133" i="27"/>
  <c r="N175" i="27"/>
  <c r="N159" i="27"/>
  <c r="N183" i="27"/>
  <c r="N191" i="27"/>
  <c r="N152" i="27"/>
  <c r="N219" i="27"/>
  <c r="N217" i="27"/>
  <c r="N187" i="27"/>
  <c r="N210" i="27"/>
  <c r="Q229" i="27"/>
  <c r="N171" i="27"/>
  <c r="N198" i="27"/>
  <c r="N153" i="27"/>
  <c r="Q172" i="27"/>
  <c r="N116" i="27"/>
  <c r="N110" i="27"/>
  <c r="N167" i="27"/>
  <c r="N170" i="27"/>
  <c r="N216" i="27"/>
  <c r="N169" i="27"/>
  <c r="N164" i="27"/>
  <c r="N120" i="27"/>
  <c r="N234" i="27"/>
  <c r="N128" i="27"/>
  <c r="N208" i="27"/>
  <c r="N145" i="27"/>
  <c r="N186" i="27"/>
  <c r="N196" i="27"/>
  <c r="Q213" i="27"/>
  <c r="N155" i="27"/>
  <c r="N235" i="27"/>
  <c r="N214" i="27"/>
  <c r="N202" i="27"/>
  <c r="N200" i="27"/>
  <c r="N209" i="27"/>
  <c r="N138" i="27"/>
  <c r="N147" i="27"/>
  <c r="N118" i="27"/>
  <c r="Q135" i="27"/>
  <c r="N220" i="27"/>
  <c r="N146" i="27"/>
  <c r="N136" i="27"/>
  <c r="N130" i="27"/>
  <c r="N156" i="27"/>
  <c r="N163" i="27"/>
  <c r="N177" i="27"/>
  <c r="N151" i="27"/>
  <c r="Q225" i="27"/>
  <c r="N225" i="27"/>
  <c r="N194" i="27"/>
  <c r="N184" i="27"/>
  <c r="N158" i="27"/>
  <c r="N166" i="27"/>
  <c r="N174" i="27"/>
  <c r="N182" i="27"/>
  <c r="N190" i="27"/>
  <c r="N224" i="27"/>
  <c r="N173" i="27"/>
  <c r="N211" i="27"/>
  <c r="N188" i="27"/>
  <c r="N230" i="27"/>
  <c r="Q233" i="27"/>
  <c r="N233" i="27"/>
  <c r="N160" i="27"/>
  <c r="N228" i="27"/>
  <c r="Q149" i="27"/>
  <c r="N149" i="27"/>
  <c r="Q115" i="27"/>
  <c r="N115" i="27"/>
  <c r="N226" i="27"/>
  <c r="N121" i="27"/>
  <c r="N134" i="27"/>
  <c r="N144" i="27"/>
  <c r="N215" i="27"/>
  <c r="N165" i="27"/>
  <c r="N129" i="27"/>
  <c r="N140" i="27"/>
  <c r="N181" i="27"/>
  <c r="Q221" i="27"/>
  <c r="N221" i="27"/>
  <c r="Q223" i="27"/>
  <c r="N223" i="27"/>
  <c r="Q124" i="27"/>
  <c r="N124" i="27"/>
  <c r="Q189" i="27"/>
  <c r="N189" i="27"/>
  <c r="Q231" i="27"/>
  <c r="N231" i="27"/>
  <c r="N205" i="27"/>
  <c r="N199" i="27"/>
  <c r="N207" i="27"/>
  <c r="N176" i="27"/>
  <c r="N212" i="27"/>
  <c r="N131" i="27"/>
  <c r="N180" i="27"/>
  <c r="N111" i="27"/>
  <c r="N148" i="27"/>
  <c r="N179" i="27"/>
  <c r="N112" i="27"/>
  <c r="N137" i="27"/>
  <c r="N114" i="27"/>
  <c r="N157" i="27"/>
  <c r="N125" i="27"/>
  <c r="N162" i="27"/>
  <c r="N178" i="27"/>
  <c r="N195" i="27"/>
  <c r="N203" i="27"/>
  <c r="N236" i="27"/>
  <c r="N119" i="27"/>
  <c r="N222" i="27"/>
  <c r="Q227" i="27"/>
  <c r="N227" i="27"/>
  <c r="N132" i="27"/>
  <c r="M15" i="23" l="1"/>
  <c r="M51" i="23"/>
  <c r="K39" i="23"/>
  <c r="R39" i="23" s="1"/>
  <c r="K31" i="23"/>
  <c r="R31" i="23" s="1"/>
  <c r="K64" i="23"/>
  <c r="R64" i="23" s="1"/>
  <c r="K47" i="23"/>
  <c r="R47" i="23" s="1"/>
  <c r="K61" i="23"/>
  <c r="R61" i="23" s="1"/>
  <c r="K66" i="23"/>
  <c r="R66" i="23" s="1"/>
  <c r="M67" i="23"/>
  <c r="M68" i="23"/>
  <c r="K67" i="23"/>
  <c r="R67" i="23" s="1"/>
  <c r="M66" i="23"/>
  <c r="K77" i="23"/>
  <c r="R77" i="23" s="1"/>
  <c r="K25" i="23"/>
  <c r="R25" i="23" s="1"/>
  <c r="K71" i="23"/>
  <c r="R71" i="23" s="1"/>
  <c r="K68" i="23"/>
  <c r="R68" i="23" s="1"/>
  <c r="K82" i="23"/>
  <c r="R82" i="23" s="1"/>
  <c r="M57" i="23"/>
  <c r="K57" i="23"/>
  <c r="R57" i="23" s="1"/>
  <c r="K53" i="23"/>
  <c r="R53" i="23" s="1"/>
  <c r="K115" i="23"/>
  <c r="R115" i="23" s="1"/>
  <c r="K109" i="23"/>
  <c r="R109" i="23" s="1"/>
  <c r="M60" i="23"/>
  <c r="K63" i="23"/>
  <c r="R63" i="23" s="1"/>
  <c r="M63" i="23"/>
  <c r="K172" i="23"/>
  <c r="R172" i="23" s="1"/>
  <c r="K108" i="23"/>
  <c r="R108" i="23" s="1"/>
  <c r="K91" i="23"/>
  <c r="R91" i="23" s="1"/>
  <c r="K89" i="23"/>
  <c r="R89" i="23" s="1"/>
  <c r="K92" i="23"/>
  <c r="R92" i="23" s="1"/>
  <c r="K90" i="23"/>
  <c r="R90" i="23" s="1"/>
  <c r="K110" i="23"/>
  <c r="R110" i="23" s="1"/>
  <c r="K52" i="23"/>
  <c r="R52" i="23" s="1"/>
  <c r="M61" i="23"/>
  <c r="K69" i="23"/>
  <c r="R69" i="23" s="1"/>
  <c r="M52" i="23"/>
  <c r="K65" i="23"/>
  <c r="R65" i="23" s="1"/>
  <c r="K74" i="23"/>
  <c r="R74" i="23" s="1"/>
  <c r="K112" i="23"/>
  <c r="R112" i="23" s="1"/>
  <c r="K98" i="23"/>
  <c r="R98" i="23" s="1"/>
  <c r="K95" i="23"/>
  <c r="R95" i="23" s="1"/>
  <c r="K96" i="23"/>
  <c r="R96" i="23" s="1"/>
  <c r="M65" i="23"/>
  <c r="K85" i="23"/>
  <c r="R85" i="23" s="1"/>
  <c r="K106" i="23"/>
  <c r="R106" i="23" s="1"/>
  <c r="M56" i="23"/>
  <c r="K81" i="23"/>
  <c r="R81" i="23" s="1"/>
  <c r="K99" i="23"/>
  <c r="R99" i="23" s="1"/>
  <c r="K78" i="23"/>
  <c r="R78" i="23" s="1"/>
  <c r="K83" i="23"/>
  <c r="R83" i="23" s="1"/>
  <c r="K101" i="23"/>
  <c r="R101" i="23" s="1"/>
  <c r="M22" i="23"/>
  <c r="K80" i="23"/>
  <c r="R80" i="23" s="1"/>
  <c r="K22" i="23"/>
  <c r="R22" i="23" s="1"/>
  <c r="K103" i="23"/>
  <c r="R103" i="23" s="1"/>
  <c r="K102" i="23"/>
  <c r="R102" i="23" s="1"/>
  <c r="K111" i="23"/>
  <c r="R111" i="23" s="1"/>
  <c r="M97" i="23"/>
  <c r="K88" i="23"/>
  <c r="R88" i="23" s="1"/>
  <c r="K93" i="23"/>
  <c r="R93" i="23" s="1"/>
  <c r="K72" i="23"/>
  <c r="R72" i="23" s="1"/>
  <c r="K105" i="23"/>
  <c r="R105" i="23" s="1"/>
  <c r="K100" i="23"/>
  <c r="R100" i="23" s="1"/>
  <c r="K129" i="23"/>
  <c r="R129" i="23" s="1"/>
  <c r="K228" i="23"/>
  <c r="R228" i="23" s="1"/>
  <c r="M113" i="23"/>
  <c r="M107" i="23"/>
  <c r="K114" i="23"/>
  <c r="R114" i="23" s="1"/>
  <c r="K86" i="23"/>
  <c r="R86" i="23" s="1"/>
  <c r="B21" i="27"/>
  <c r="L7" i="18"/>
  <c r="H7" i="2" s="1"/>
  <c r="K201" i="23"/>
  <c r="R201" i="23" s="1"/>
  <c r="B73" i="27"/>
  <c r="C76" i="27"/>
  <c r="K132" i="23"/>
  <c r="R132" i="23" s="1"/>
  <c r="K116" i="23"/>
  <c r="R116" i="23" s="1"/>
  <c r="K221" i="23"/>
  <c r="R221" i="23" s="1"/>
  <c r="K185" i="23"/>
  <c r="R185" i="23" s="1"/>
  <c r="K181" i="23"/>
  <c r="R181" i="23" s="1"/>
  <c r="K145" i="23"/>
  <c r="R145" i="23" s="1"/>
  <c r="K174" i="23"/>
  <c r="R174" i="23" s="1"/>
  <c r="K222" i="23"/>
  <c r="R222" i="23" s="1"/>
  <c r="K179" i="23"/>
  <c r="R179" i="23" s="1"/>
  <c r="K208" i="23"/>
  <c r="R208" i="23" s="1"/>
  <c r="K204" i="23"/>
  <c r="R204" i="23" s="1"/>
  <c r="K165" i="23"/>
  <c r="R165" i="23" s="1"/>
  <c r="M216" i="23"/>
  <c r="K118" i="23"/>
  <c r="R118" i="23" s="1"/>
  <c r="K149" i="23"/>
  <c r="R149" i="23" s="1"/>
  <c r="K128" i="23"/>
  <c r="R128" i="23" s="1"/>
  <c r="M189" i="23"/>
  <c r="K182" i="23"/>
  <c r="R182" i="23" s="1"/>
  <c r="K148" i="23"/>
  <c r="R148" i="23" s="1"/>
  <c r="K219" i="23"/>
  <c r="R219" i="23" s="1"/>
  <c r="K190" i="23"/>
  <c r="R190" i="23" s="1"/>
  <c r="K120" i="23"/>
  <c r="R120" i="23" s="1"/>
  <c r="K146" i="23"/>
  <c r="R146" i="23" s="1"/>
  <c r="K124" i="23"/>
  <c r="R124" i="23" s="1"/>
  <c r="K211" i="23"/>
  <c r="R211" i="23" s="1"/>
  <c r="K188" i="23"/>
  <c r="R188" i="23" s="1"/>
  <c r="K130" i="23"/>
  <c r="R130" i="23" s="1"/>
  <c r="K163" i="23"/>
  <c r="R163" i="23" s="1"/>
  <c r="M167" i="23"/>
  <c r="K184" i="23"/>
  <c r="R184" i="23" s="1"/>
  <c r="K139" i="23"/>
  <c r="R139" i="23" s="1"/>
  <c r="K195" i="23"/>
  <c r="R195" i="23" s="1"/>
  <c r="K122" i="23"/>
  <c r="R122" i="23" s="1"/>
  <c r="K186" i="23"/>
  <c r="R186" i="23" s="1"/>
  <c r="K131" i="23"/>
  <c r="R131" i="23" s="1"/>
  <c r="K171" i="23"/>
  <c r="R171" i="23" s="1"/>
  <c r="K231" i="23"/>
  <c r="R231" i="23" s="1"/>
  <c r="K159" i="23"/>
  <c r="R159" i="23" s="1"/>
  <c r="K191" i="23"/>
  <c r="R191" i="23" s="1"/>
  <c r="K214" i="23"/>
  <c r="R214" i="23" s="1"/>
  <c r="K196" i="23"/>
  <c r="R196" i="23" s="1"/>
  <c r="K173" i="23"/>
  <c r="R173" i="23" s="1"/>
  <c r="K144" i="23"/>
  <c r="R144" i="23" s="1"/>
  <c r="K170" i="23"/>
  <c r="R170" i="23" s="1"/>
  <c r="K218" i="23"/>
  <c r="R218" i="23" s="1"/>
  <c r="K152" i="23"/>
  <c r="R152" i="23" s="1"/>
  <c r="M210" i="23"/>
  <c r="K158" i="23"/>
  <c r="R158" i="23" s="1"/>
  <c r="K199" i="23"/>
  <c r="R199" i="23" s="1"/>
  <c r="K225" i="23"/>
  <c r="R225" i="23" s="1"/>
  <c r="M209" i="23"/>
  <c r="K227" i="23"/>
  <c r="R227" i="23" s="1"/>
  <c r="K133" i="23"/>
  <c r="R133" i="23" s="1"/>
  <c r="K119" i="23"/>
  <c r="R119" i="23" s="1"/>
  <c r="K121" i="23"/>
  <c r="R121" i="23" s="1"/>
  <c r="K138" i="23"/>
  <c r="R138" i="23" s="1"/>
  <c r="K137" i="23"/>
  <c r="R137" i="23" s="1"/>
  <c r="K183" i="23"/>
  <c r="R183" i="23" s="1"/>
  <c r="K157" i="23"/>
  <c r="R157" i="23" s="1"/>
  <c r="K176" i="23"/>
  <c r="R176" i="23" s="1"/>
  <c r="K135" i="23"/>
  <c r="R135" i="23" s="1"/>
  <c r="K226" i="23"/>
  <c r="R226" i="23" s="1"/>
  <c r="K153" i="23"/>
  <c r="R153" i="23" s="1"/>
  <c r="M198" i="23"/>
  <c r="K160" i="23"/>
  <c r="R160" i="23" s="1"/>
  <c r="M207" i="23"/>
  <c r="K162" i="23"/>
  <c r="R162" i="23" s="1"/>
  <c r="K156" i="23"/>
  <c r="R156" i="23" s="1"/>
  <c r="K125" i="23"/>
  <c r="R125" i="23" s="1"/>
  <c r="K223" i="23"/>
  <c r="R223" i="23" s="1"/>
  <c r="K123" i="23"/>
  <c r="R123" i="23" s="1"/>
  <c r="M150" i="23"/>
  <c r="K136" i="23"/>
  <c r="R136" i="23" s="1"/>
  <c r="K232" i="23"/>
  <c r="R232" i="23" s="1"/>
  <c r="K161" i="23"/>
  <c r="R161" i="23" s="1"/>
  <c r="K213" i="23"/>
  <c r="R213" i="23" s="1"/>
  <c r="K194" i="23"/>
  <c r="R194" i="23" s="1"/>
  <c r="K155" i="23"/>
  <c r="R155" i="23" s="1"/>
  <c r="K134" i="23"/>
  <c r="R134" i="23" s="1"/>
  <c r="K127" i="23"/>
  <c r="R127" i="23" s="1"/>
  <c r="K220" i="23"/>
  <c r="R220" i="23" s="1"/>
  <c r="K206" i="23"/>
  <c r="R206" i="23" s="1"/>
  <c r="K229" i="23"/>
  <c r="R229" i="23" s="1"/>
  <c r="K197" i="23"/>
  <c r="R197" i="23" s="1"/>
  <c r="K143" i="23"/>
  <c r="R143" i="23" s="1"/>
  <c r="K140" i="23"/>
  <c r="R140" i="23" s="1"/>
  <c r="K192" i="23"/>
  <c r="R192" i="23" s="1"/>
  <c r="K178" i="23"/>
  <c r="R178" i="23" s="1"/>
  <c r="K141" i="23"/>
  <c r="R141" i="23" s="1"/>
  <c r="K168" i="23"/>
  <c r="R168" i="23" s="1"/>
  <c r="K200" i="23"/>
  <c r="R200" i="23" s="1"/>
  <c r="K147" i="23"/>
  <c r="R147" i="23" s="1"/>
  <c r="K166" i="23"/>
  <c r="R166" i="23" s="1"/>
  <c r="K180" i="23"/>
  <c r="R180" i="23" s="1"/>
  <c r="K169" i="23"/>
  <c r="R169" i="23" s="1"/>
  <c r="K203" i="23"/>
  <c r="R203" i="23" s="1"/>
  <c r="K177" i="23"/>
  <c r="R177" i="23" s="1"/>
  <c r="K142" i="23"/>
  <c r="R142" i="23" s="1"/>
  <c r="K205" i="23"/>
  <c r="R205" i="23" s="1"/>
  <c r="K151" i="23"/>
  <c r="R151" i="23" s="1"/>
  <c r="K164" i="23"/>
  <c r="R164" i="23" s="1"/>
  <c r="K126" i="23"/>
  <c r="R126" i="23" s="1"/>
  <c r="K117" i="23"/>
  <c r="R117" i="23" s="1"/>
  <c r="K215" i="23"/>
  <c r="R215" i="23" s="1"/>
  <c r="K202" i="23"/>
  <c r="R202" i="23" s="1"/>
  <c r="K154" i="23"/>
  <c r="R154" i="23" s="1"/>
  <c r="K230" i="23"/>
  <c r="R230" i="23" s="1"/>
  <c r="K187" i="23"/>
  <c r="R187" i="23" s="1"/>
  <c r="K212" i="23"/>
  <c r="R212" i="23" s="1"/>
  <c r="K217" i="23"/>
  <c r="R217" i="23" s="1"/>
  <c r="K175" i="23"/>
  <c r="R175" i="23" s="1"/>
  <c r="K224" i="23"/>
  <c r="R224" i="23" s="1"/>
  <c r="A73" i="27"/>
  <c r="A95" i="27"/>
  <c r="I19" i="23"/>
  <c r="J19" i="23" s="1"/>
  <c r="L19" i="23" s="1"/>
  <c r="K19" i="23" l="1"/>
  <c r="R19" i="23" s="1"/>
  <c r="M19" i="23"/>
  <c r="L8" i="18"/>
  <c r="H8" i="2" s="1"/>
  <c r="B22" i="27"/>
  <c r="C22" i="27"/>
  <c r="I17" i="27"/>
  <c r="L17" i="27" s="1"/>
  <c r="B74" i="27"/>
  <c r="C77" i="27"/>
  <c r="A74" i="27"/>
  <c r="A96" i="27"/>
  <c r="I16" i="27"/>
  <c r="L16" i="27" s="1"/>
  <c r="I18" i="23"/>
  <c r="L9" i="18" l="1"/>
  <c r="H9" i="2" s="1"/>
  <c r="C23" i="27"/>
  <c r="B23" i="27"/>
  <c r="B75" i="27"/>
  <c r="C78" i="27"/>
  <c r="A75" i="27"/>
  <c r="A98" i="27"/>
  <c r="J18" i="23"/>
  <c r="L18" i="23" s="1"/>
  <c r="L10" i="18" l="1"/>
  <c r="H10" i="2" s="1"/>
  <c r="K18" i="23"/>
  <c r="R18" i="23" s="1"/>
  <c r="B26" i="27"/>
  <c r="B76" i="27"/>
  <c r="A76" i="27"/>
  <c r="A99" i="27"/>
  <c r="A107" i="27"/>
  <c r="A115" i="23"/>
  <c r="M18" i="23"/>
  <c r="L11" i="18"/>
  <c r="H11" i="2" s="1"/>
  <c r="B27" i="27" l="1"/>
  <c r="B77" i="27"/>
  <c r="C81" i="27"/>
  <c r="A77" i="27"/>
  <c r="A109" i="23"/>
  <c r="A101" i="27"/>
  <c r="A116" i="23"/>
  <c r="A108" i="27"/>
  <c r="L12" i="18"/>
  <c r="H12" i="2" s="1"/>
  <c r="B28" i="27" l="1"/>
  <c r="B78" i="27"/>
  <c r="C82" i="27"/>
  <c r="A78" i="27"/>
  <c r="A117" i="23"/>
  <c r="A109" i="27"/>
  <c r="A102" i="27"/>
  <c r="A110" i="23"/>
  <c r="A118" i="23"/>
  <c r="L13" i="18"/>
  <c r="H13" i="2" s="1"/>
  <c r="C83" i="27" l="1"/>
  <c r="A111" i="23"/>
  <c r="A103" i="27"/>
  <c r="A119" i="23"/>
  <c r="L14" i="18"/>
  <c r="H14" i="2" s="1"/>
  <c r="B81" i="27" l="1"/>
  <c r="C84" i="27"/>
  <c r="A112" i="23"/>
  <c r="A104" i="27"/>
  <c r="A120" i="23"/>
  <c r="L15" i="18"/>
  <c r="H15" i="2" s="1"/>
  <c r="B82" i="27" l="1"/>
  <c r="C85" i="27"/>
  <c r="A105" i="27"/>
  <c r="A113" i="23"/>
  <c r="A121" i="23"/>
  <c r="L16" i="18"/>
  <c r="H16" i="2" s="1"/>
  <c r="B83" i="27" l="1"/>
  <c r="C86" i="27"/>
  <c r="A122" i="23"/>
  <c r="L17" i="18"/>
  <c r="H17" i="2" s="1"/>
  <c r="B84" i="27" l="1"/>
  <c r="C87" i="27"/>
  <c r="L18" i="18"/>
  <c r="H18" i="2" s="1"/>
  <c r="B85" i="27" l="1"/>
  <c r="A123" i="23"/>
  <c r="L19" i="18"/>
  <c r="H19" i="2" s="1"/>
  <c r="B86" i="27" l="1"/>
  <c r="A124" i="23"/>
  <c r="L20" i="18"/>
  <c r="H20" i="2" s="1"/>
  <c r="B87" i="27" l="1"/>
  <c r="A125" i="23"/>
  <c r="L21" i="18"/>
  <c r="H21" i="2" s="1"/>
  <c r="B88" i="27" l="1"/>
  <c r="A126" i="23"/>
  <c r="L22" i="18"/>
  <c r="H22" i="2" s="1"/>
  <c r="A127" i="23" l="1"/>
  <c r="L23" i="18"/>
  <c r="H23" i="2" s="1"/>
  <c r="A128" i="23" l="1"/>
  <c r="L24" i="18"/>
  <c r="H24" i="2" s="1"/>
  <c r="A129" i="23" l="1"/>
  <c r="L25" i="18"/>
  <c r="H25" i="2" s="1"/>
  <c r="A130" i="23" l="1"/>
  <c r="L26" i="18"/>
  <c r="H26" i="2" s="1"/>
  <c r="A131" i="23" l="1"/>
  <c r="L27" i="18"/>
  <c r="H27" i="2" s="1"/>
  <c r="A132" i="23" l="1"/>
  <c r="L28" i="18"/>
  <c r="H28" i="2" s="1"/>
  <c r="A133" i="23" l="1"/>
  <c r="L29" i="18"/>
  <c r="H29" i="2" s="1"/>
  <c r="A134" i="23" l="1"/>
  <c r="L30" i="18"/>
  <c r="H30" i="2" s="1"/>
  <c r="A135" i="23" l="1"/>
  <c r="L31" i="18"/>
  <c r="H31" i="2" s="1"/>
  <c r="A136" i="23" l="1"/>
  <c r="L32" i="18"/>
  <c r="H32" i="2" s="1"/>
  <c r="A137" i="23" l="1"/>
  <c r="L33" i="18"/>
  <c r="H33" i="2" s="1"/>
  <c r="A138" i="23" l="1"/>
  <c r="L34" i="18"/>
  <c r="H34" i="2" s="1"/>
  <c r="A139" i="23" l="1"/>
  <c r="L35" i="18"/>
  <c r="H35" i="2" s="1"/>
  <c r="A140" i="23" l="1"/>
  <c r="L36" i="18"/>
  <c r="H36" i="2" s="1"/>
  <c r="A141" i="23" l="1"/>
  <c r="L37" i="18"/>
  <c r="H37" i="2" s="1"/>
  <c r="A142" i="23" l="1"/>
  <c r="L38" i="18"/>
  <c r="H38" i="2" s="1"/>
  <c r="A143" i="23" l="1"/>
  <c r="L39" i="18"/>
  <c r="H39" i="2" s="1"/>
  <c r="A144" i="23" l="1"/>
  <c r="L40" i="18"/>
  <c r="H40" i="2" s="1"/>
  <c r="A145" i="23" l="1"/>
  <c r="L41" i="18"/>
  <c r="H41" i="2" s="1"/>
  <c r="A146" i="23" l="1"/>
  <c r="L42" i="18"/>
  <c r="H42" i="2" s="1"/>
  <c r="A147" i="23" l="1"/>
  <c r="L43" i="18"/>
  <c r="H43" i="2" s="1"/>
  <c r="A148" i="23" l="1"/>
  <c r="L44" i="18"/>
  <c r="H44" i="2" s="1"/>
  <c r="A149" i="23" l="1"/>
  <c r="L45" i="18"/>
  <c r="H45" i="2" s="1"/>
  <c r="A150" i="23" l="1"/>
  <c r="L46" i="18"/>
  <c r="H46" i="2" s="1"/>
  <c r="A151" i="23" l="1"/>
  <c r="L47" i="18"/>
  <c r="H47" i="2" s="1"/>
  <c r="A152" i="23" l="1"/>
  <c r="L48" i="18"/>
  <c r="H48" i="2" s="1"/>
  <c r="A153" i="23" l="1"/>
  <c r="L49" i="18"/>
  <c r="H49" i="2" s="1"/>
  <c r="A154" i="23" l="1"/>
  <c r="L50" i="18"/>
  <c r="H50" i="2" s="1"/>
  <c r="A155" i="23" l="1"/>
  <c r="L51" i="18"/>
  <c r="H51" i="2" s="1"/>
  <c r="A156" i="23" l="1"/>
  <c r="L52" i="18"/>
  <c r="H52" i="2" s="1"/>
  <c r="A157" i="23" l="1"/>
  <c r="L53" i="18"/>
  <c r="H53" i="2" s="1"/>
  <c r="A158" i="23" l="1"/>
  <c r="L54" i="18"/>
  <c r="H54" i="2" s="1"/>
  <c r="A159" i="23" l="1"/>
  <c r="L55" i="18"/>
  <c r="H55" i="2" s="1"/>
  <c r="A160" i="23" l="1"/>
  <c r="L56" i="18"/>
  <c r="H56" i="2" s="1"/>
  <c r="A161" i="23" l="1"/>
  <c r="L57" i="18"/>
  <c r="H57" i="2" s="1"/>
  <c r="A162" i="23" l="1"/>
  <c r="L58" i="18"/>
  <c r="H58" i="2" s="1"/>
  <c r="A163" i="23" l="1"/>
  <c r="L59" i="18"/>
  <c r="H59" i="2" s="1"/>
  <c r="A164" i="23" l="1"/>
  <c r="L60" i="18"/>
  <c r="H60" i="2" s="1"/>
  <c r="A165" i="23" l="1"/>
  <c r="L61" i="18"/>
  <c r="H61" i="2" s="1"/>
  <c r="A166" i="23" l="1"/>
  <c r="L62" i="18"/>
  <c r="H62" i="2" s="1"/>
  <c r="A167" i="23" l="1"/>
  <c r="L63" i="18"/>
  <c r="H63" i="2" s="1"/>
  <c r="A168" i="23" l="1"/>
  <c r="L64" i="18"/>
  <c r="H64" i="2" s="1"/>
  <c r="A169" i="23" l="1"/>
  <c r="L65" i="18"/>
  <c r="H65" i="2" s="1"/>
  <c r="A170" i="23" l="1"/>
  <c r="L66" i="18"/>
  <c r="H66" i="2" s="1"/>
  <c r="A171" i="23" l="1"/>
  <c r="L67" i="18"/>
  <c r="H67" i="2" s="1"/>
  <c r="A172" i="23" l="1"/>
  <c r="L68" i="18"/>
  <c r="H68" i="2" s="1"/>
  <c r="A173" i="23" l="1"/>
  <c r="L69" i="18"/>
  <c r="H69" i="2" s="1"/>
  <c r="A174" i="23" l="1"/>
  <c r="L70" i="18"/>
  <c r="H70" i="2" s="1"/>
  <c r="A175" i="23" l="1"/>
  <c r="L71" i="18"/>
  <c r="H71" i="2" s="1"/>
  <c r="A176" i="23" l="1"/>
  <c r="L72" i="18"/>
  <c r="H72" i="2" s="1"/>
  <c r="A177" i="23" l="1"/>
  <c r="L73" i="18"/>
  <c r="H73" i="2" s="1"/>
  <c r="A178" i="23" l="1"/>
  <c r="L74" i="18"/>
  <c r="H74" i="2" s="1"/>
  <c r="A179" i="23" l="1"/>
  <c r="L75" i="18"/>
  <c r="H75" i="2" s="1"/>
  <c r="A180" i="23" l="1"/>
  <c r="L76" i="18"/>
  <c r="H76" i="2" s="1"/>
  <c r="A181" i="23" l="1"/>
  <c r="L77" i="18"/>
  <c r="H77" i="2" s="1"/>
  <c r="A182" i="23" l="1"/>
  <c r="L78" i="18"/>
  <c r="H78" i="2" s="1"/>
  <c r="A183" i="23" l="1"/>
  <c r="L79" i="18"/>
  <c r="H79" i="2" s="1"/>
  <c r="A184" i="23" l="1"/>
  <c r="L80" i="18"/>
  <c r="H80" i="2" s="1"/>
  <c r="F33" i="28" l="1"/>
  <c r="F31" i="28"/>
  <c r="F32" i="28"/>
  <c r="F18" i="28"/>
  <c r="F34" i="28"/>
  <c r="F35" i="28"/>
  <c r="A185" i="23"/>
  <c r="L81" i="18"/>
  <c r="H81" i="2" s="1"/>
  <c r="F21" i="28" l="1"/>
  <c r="I21" i="28" s="1"/>
  <c r="I35" i="28"/>
  <c r="E36" i="34"/>
  <c r="E33" i="34"/>
  <c r="I32" i="28"/>
  <c r="E32" i="34"/>
  <c r="I31" i="28"/>
  <c r="I34" i="28"/>
  <c r="E35" i="34"/>
  <c r="I18" i="28"/>
  <c r="E19" i="34"/>
  <c r="I33" i="28"/>
  <c r="E34" i="34"/>
  <c r="F28" i="28"/>
  <c r="F24" i="28"/>
  <c r="F17" i="28"/>
  <c r="A186" i="23"/>
  <c r="L82" i="18"/>
  <c r="H82" i="2" s="1"/>
  <c r="E22" i="34" l="1"/>
  <c r="I28" i="28"/>
  <c r="E29" i="34"/>
  <c r="E25" i="34"/>
  <c r="I24" i="28"/>
  <c r="I17" i="28"/>
  <c r="E18" i="34"/>
  <c r="F27" i="28"/>
  <c r="A187" i="23"/>
  <c r="L84" i="18"/>
  <c r="H84" i="2" s="1"/>
  <c r="F50" i="28" l="1"/>
  <c r="F51" i="28"/>
  <c r="I27" i="28"/>
  <c r="E28" i="34"/>
  <c r="A188" i="23"/>
  <c r="L85" i="18"/>
  <c r="H85" i="2" s="1"/>
  <c r="I51" i="28" l="1"/>
  <c r="E52" i="34"/>
  <c r="F20" i="28"/>
  <c r="F23" i="28"/>
  <c r="F30" i="28"/>
  <c r="I50" i="28"/>
  <c r="I49" i="28" s="1"/>
  <c r="E51" i="34"/>
  <c r="A189" i="23"/>
  <c r="L86" i="18"/>
  <c r="H86" i="2" s="1"/>
  <c r="I30" i="28" l="1"/>
  <c r="I29" i="28" s="1"/>
  <c r="E31" i="34"/>
  <c r="I20" i="28"/>
  <c r="I19" i="28" s="1"/>
  <c r="E21" i="34"/>
  <c r="I23" i="28"/>
  <c r="I22" i="28" s="1"/>
  <c r="E24" i="34"/>
  <c r="F26" i="28"/>
  <c r="E27" i="34" s="1"/>
  <c r="F16" i="28"/>
  <c r="C18" i="33"/>
  <c r="C18" i="32"/>
  <c r="D18" i="32" s="1"/>
  <c r="A190" i="23"/>
  <c r="L87" i="18"/>
  <c r="H87" i="2" s="1"/>
  <c r="Q18" i="33" l="1"/>
  <c r="S18" i="33"/>
  <c r="M18" i="33"/>
  <c r="O18" i="33"/>
  <c r="E17" i="34"/>
  <c r="I16" i="28"/>
  <c r="I15" i="28" s="1"/>
  <c r="I26" i="28"/>
  <c r="I25" i="28" s="1"/>
  <c r="C15" i="32" s="1"/>
  <c r="D15" i="32" s="1"/>
  <c r="C13" i="33"/>
  <c r="C13" i="32"/>
  <c r="D13" i="32" s="1"/>
  <c r="C14" i="32"/>
  <c r="D14" i="32" s="1"/>
  <c r="C14" i="33"/>
  <c r="C16" i="32"/>
  <c r="D16" i="32" s="1"/>
  <c r="C16" i="33"/>
  <c r="E18" i="33"/>
  <c r="K18" i="33"/>
  <c r="I18" i="33"/>
  <c r="G18" i="33"/>
  <c r="A191" i="23"/>
  <c r="L88" i="18"/>
  <c r="H88" i="2" s="1"/>
  <c r="S16" i="33" l="1"/>
  <c r="Q16" i="33"/>
  <c r="S13" i="33"/>
  <c r="Q13" i="33"/>
  <c r="S14" i="33"/>
  <c r="Q14" i="33"/>
  <c r="U18" i="33"/>
  <c r="O14" i="33"/>
  <c r="M14" i="33"/>
  <c r="O13" i="33"/>
  <c r="M13" i="33"/>
  <c r="M16" i="33"/>
  <c r="O16" i="33"/>
  <c r="C15" i="33"/>
  <c r="J56" i="28"/>
  <c r="J57" i="28" s="1"/>
  <c r="K13" i="33"/>
  <c r="E13" i="33"/>
  <c r="G13" i="33"/>
  <c r="I13" i="33"/>
  <c r="G16" i="33"/>
  <c r="E16" i="33"/>
  <c r="I16" i="33"/>
  <c r="K16" i="33"/>
  <c r="I56" i="28"/>
  <c r="C12" i="32"/>
  <c r="D12" i="32" s="1"/>
  <c r="C12" i="33"/>
  <c r="K14" i="33"/>
  <c r="I14" i="33"/>
  <c r="E14" i="33"/>
  <c r="G14" i="33"/>
  <c r="A192" i="23"/>
  <c r="L89" i="18"/>
  <c r="H89" i="2" s="1"/>
  <c r="G15" i="33" l="1"/>
  <c r="S15" i="33"/>
  <c r="Q15" i="33"/>
  <c r="S12" i="33"/>
  <c r="Q12" i="33"/>
  <c r="U16" i="33"/>
  <c r="U14" i="33"/>
  <c r="U13" i="33"/>
  <c r="M15" i="33"/>
  <c r="O15" i="33"/>
  <c r="E15" i="33"/>
  <c r="O12" i="33"/>
  <c r="M12" i="33"/>
  <c r="K15" i="33"/>
  <c r="I15" i="33"/>
  <c r="C21" i="32"/>
  <c r="C21" i="33"/>
  <c r="K12" i="33"/>
  <c r="E12" i="33"/>
  <c r="G12" i="33"/>
  <c r="I12" i="33"/>
  <c r="K56" i="28"/>
  <c r="A193" i="23"/>
  <c r="F33" i="2"/>
  <c r="L90" i="18"/>
  <c r="H90" i="2" s="1"/>
  <c r="Q21" i="33" l="1"/>
  <c r="Q25" i="33" s="1"/>
  <c r="O21" i="33"/>
  <c r="O25" i="33" s="1"/>
  <c r="S21" i="33"/>
  <c r="S25" i="33" s="1"/>
  <c r="P21" i="33"/>
  <c r="G21" i="33"/>
  <c r="M21" i="33"/>
  <c r="U15" i="33"/>
  <c r="E21" i="33"/>
  <c r="U12" i="33"/>
  <c r="I21" i="33"/>
  <c r="I11" i="32"/>
  <c r="G21" i="32"/>
  <c r="N21" i="33"/>
  <c r="K21" i="33"/>
  <c r="A194" i="23"/>
  <c r="F34" i="2"/>
  <c r="L91" i="18"/>
  <c r="H91" i="2" s="1"/>
  <c r="R21" i="33" l="1"/>
  <c r="U21" i="33"/>
  <c r="L21" i="33"/>
  <c r="M25" i="33"/>
  <c r="J21" i="33"/>
  <c r="K25" i="33"/>
  <c r="H21" i="33"/>
  <c r="I25" i="33"/>
  <c r="F21" i="33"/>
  <c r="G25" i="33"/>
  <c r="D21" i="33"/>
  <c r="E25" i="33"/>
  <c r="E22" i="33"/>
  <c r="D22" i="33" s="1"/>
  <c r="E16" i="32"/>
  <c r="E14" i="32"/>
  <c r="E19" i="32"/>
  <c r="E11" i="32"/>
  <c r="E15" i="32"/>
  <c r="E12" i="32"/>
  <c r="E18" i="32"/>
  <c r="E17" i="32"/>
  <c r="E20" i="32"/>
  <c r="E13" i="32"/>
  <c r="A195" i="23"/>
  <c r="L92" i="18"/>
  <c r="H92" i="2" s="1"/>
  <c r="G22" i="33" l="1"/>
  <c r="I22" i="33" s="1"/>
  <c r="E10" i="32"/>
  <c r="E21" i="32" s="1"/>
  <c r="D21" i="32"/>
  <c r="A196" i="23"/>
  <c r="L93" i="18"/>
  <c r="H93" i="2" s="1"/>
  <c r="F22" i="33" l="1"/>
  <c r="K22" i="33"/>
  <c r="H22" i="33"/>
  <c r="A197" i="23"/>
  <c r="L94" i="18"/>
  <c r="H94" i="2" s="1"/>
  <c r="J22" i="33" l="1"/>
  <c r="M22" i="33"/>
  <c r="A198" i="23"/>
  <c r="L95" i="18"/>
  <c r="H95" i="2" s="1"/>
  <c r="O22" i="33" l="1"/>
  <c r="L22" i="33"/>
  <c r="A199" i="23"/>
  <c r="L96" i="18"/>
  <c r="H96" i="2" s="1"/>
  <c r="N22" i="33" l="1"/>
  <c r="Q22" i="33"/>
  <c r="A200" i="23"/>
  <c r="F37" i="2"/>
  <c r="L97" i="18"/>
  <c r="H97" i="2" s="1"/>
  <c r="B110" i="27"/>
  <c r="P22" i="33" l="1"/>
  <c r="S22" i="33"/>
  <c r="R22" i="33" s="1"/>
  <c r="A201" i="23"/>
  <c r="A110" i="27"/>
  <c r="L98" i="18"/>
  <c r="H98" i="2" s="1"/>
  <c r="B111" i="27"/>
  <c r="A202" i="23" l="1"/>
  <c r="A111" i="27"/>
  <c r="L99" i="18"/>
  <c r="H99" i="2" s="1"/>
  <c r="B112" i="27"/>
  <c r="A203" i="23" l="1"/>
  <c r="A112" i="27"/>
  <c r="L100" i="18"/>
  <c r="H100" i="2" s="1"/>
  <c r="B113" i="27"/>
  <c r="A204" i="23" l="1"/>
  <c r="A113" i="27"/>
  <c r="L101" i="18"/>
  <c r="H101" i="2" s="1"/>
  <c r="B114" i="27"/>
  <c r="A205" i="23" l="1"/>
  <c r="A114" i="27"/>
  <c r="L102" i="18"/>
  <c r="H102" i="2" s="1"/>
  <c r="B115" i="27"/>
  <c r="A206" i="23" l="1"/>
  <c r="A115" i="27"/>
  <c r="L103" i="18"/>
  <c r="H103" i="2" s="1"/>
  <c r="B116" i="27"/>
  <c r="A207" i="23" l="1"/>
  <c r="A116" i="27"/>
  <c r="L104" i="18"/>
  <c r="H104" i="2" s="1"/>
  <c r="B117" i="27"/>
  <c r="A208" i="23" l="1"/>
  <c r="A117" i="27"/>
  <c r="L105" i="18"/>
  <c r="H105" i="2" s="1"/>
  <c r="B118" i="27"/>
  <c r="A209" i="23" l="1"/>
  <c r="A118" i="27"/>
  <c r="L106" i="18"/>
  <c r="H106" i="2" s="1"/>
  <c r="B119" i="27"/>
  <c r="A210" i="23" l="1"/>
  <c r="F31" i="2"/>
  <c r="A119" i="27"/>
  <c r="L107" i="18"/>
  <c r="H107" i="2" s="1"/>
  <c r="B120" i="27"/>
  <c r="F30" i="2" l="1"/>
  <c r="A211" i="23"/>
  <c r="A120" i="27"/>
  <c r="L108" i="18"/>
  <c r="H108" i="2" s="1"/>
  <c r="B121" i="27"/>
  <c r="A212" i="23" l="1"/>
  <c r="A121" i="27"/>
  <c r="L109" i="18"/>
  <c r="H109" i="2" s="1"/>
  <c r="B122" i="27"/>
  <c r="A213" i="23" l="1"/>
  <c r="A122" i="27"/>
  <c r="L110" i="18"/>
  <c r="H110" i="2" s="1"/>
  <c r="B123" i="27"/>
  <c r="A214" i="23" l="1"/>
  <c r="A123" i="27"/>
  <c r="L111" i="18"/>
  <c r="H111" i="2" s="1"/>
  <c r="B124" i="27"/>
  <c r="A215" i="23" l="1"/>
  <c r="A124" i="27"/>
  <c r="L112" i="18"/>
  <c r="H112" i="2" s="1"/>
  <c r="B125" i="27"/>
  <c r="A216" i="23" l="1"/>
  <c r="A125" i="27"/>
  <c r="L113" i="18"/>
  <c r="H113" i="2" s="1"/>
  <c r="B126" i="27"/>
  <c r="A217" i="23" l="1"/>
  <c r="A126" i="27"/>
  <c r="L114" i="18"/>
  <c r="H114" i="2" s="1"/>
  <c r="B127" i="27"/>
  <c r="A218" i="23" l="1"/>
  <c r="A127" i="27"/>
  <c r="L115" i="18"/>
  <c r="H115" i="2" s="1"/>
  <c r="B128" i="27"/>
  <c r="A219" i="23" l="1"/>
  <c r="A128" i="27"/>
  <c r="L116" i="18"/>
  <c r="H116" i="2" s="1"/>
  <c r="B129" i="27"/>
  <c r="A220" i="23" l="1"/>
  <c r="A129" i="27"/>
  <c r="L117" i="18"/>
  <c r="H117" i="2" s="1"/>
  <c r="B130" i="27"/>
  <c r="A221" i="23" l="1"/>
  <c r="A130" i="27"/>
  <c r="L118" i="18"/>
  <c r="H118" i="2" s="1"/>
  <c r="B131" i="27"/>
  <c r="A222" i="23" l="1"/>
  <c r="A131" i="27"/>
  <c r="L119" i="18"/>
  <c r="H119" i="2" s="1"/>
  <c r="B132" i="27"/>
  <c r="A223" i="23" l="1"/>
  <c r="A132" i="27"/>
  <c r="L120" i="18"/>
  <c r="H120" i="2" s="1"/>
  <c r="B133" i="27"/>
  <c r="A224" i="23" l="1"/>
  <c r="A133" i="27"/>
  <c r="L121" i="18"/>
  <c r="H121" i="2" s="1"/>
  <c r="B134" i="27"/>
  <c r="A225" i="23" l="1"/>
  <c r="A134" i="27"/>
  <c r="L122" i="18"/>
  <c r="H122" i="2" s="1"/>
  <c r="B135" i="27"/>
  <c r="A226" i="23" l="1"/>
  <c r="A135" i="27"/>
  <c r="L123" i="18"/>
  <c r="H123" i="2" s="1"/>
  <c r="B136" i="27"/>
  <c r="A227" i="23" l="1"/>
  <c r="A136" i="27"/>
  <c r="L124" i="18"/>
  <c r="H124" i="2" s="1"/>
  <c r="B137" i="27"/>
  <c r="A228" i="23" l="1"/>
  <c r="A137" i="27"/>
  <c r="L125" i="18"/>
  <c r="H125" i="2" s="1"/>
  <c r="B138" i="27"/>
  <c r="A229" i="23" l="1"/>
  <c r="A138" i="27"/>
  <c r="L126" i="18"/>
  <c r="H126" i="2" s="1"/>
  <c r="B139" i="27"/>
  <c r="A230" i="23" l="1"/>
  <c r="A139" i="27"/>
  <c r="L127" i="18"/>
  <c r="B140" i="27"/>
  <c r="A231" i="23" l="1"/>
  <c r="L128" i="18"/>
  <c r="H128" i="2" s="1"/>
  <c r="H127" i="2"/>
  <c r="A140" i="27"/>
  <c r="B141" i="27"/>
  <c r="A232" i="23" l="1"/>
  <c r="L129" i="18"/>
  <c r="H129" i="2" s="1"/>
  <c r="A141" i="27"/>
  <c r="B142" i="27"/>
  <c r="L130" i="18" l="1"/>
  <c r="H130" i="2" s="1"/>
  <c r="A142" i="27"/>
  <c r="B143" i="27"/>
  <c r="L131" i="18" l="1"/>
  <c r="H131" i="2" s="1"/>
  <c r="A143" i="27"/>
  <c r="B144" i="27"/>
  <c r="L132" i="18" l="1"/>
  <c r="H132" i="2" s="1"/>
  <c r="A144" i="27"/>
  <c r="B145" i="27"/>
  <c r="L133" i="18" l="1"/>
  <c r="H133" i="2" s="1"/>
  <c r="A145" i="27"/>
  <c r="B146" i="27"/>
  <c r="L134" i="18" l="1"/>
  <c r="H134" i="2" s="1"/>
  <c r="A146" i="27"/>
  <c r="B147" i="27"/>
  <c r="L135" i="18" l="1"/>
  <c r="H135" i="2" s="1"/>
  <c r="A147" i="27"/>
  <c r="B148" i="27"/>
  <c r="L136" i="18" l="1"/>
  <c r="H136" i="2" s="1"/>
  <c r="A148" i="27"/>
  <c r="B149" i="27"/>
  <c r="L137" i="18" l="1"/>
  <c r="H137" i="2" s="1"/>
  <c r="A149" i="27"/>
  <c r="B150" i="27"/>
  <c r="L138" i="18" l="1"/>
  <c r="H138" i="2" s="1"/>
  <c r="A150" i="27"/>
  <c r="B151" i="27"/>
  <c r="L139" i="18" l="1"/>
  <c r="H139" i="2" s="1"/>
  <c r="A151" i="27"/>
  <c r="B152" i="27"/>
  <c r="L140" i="18" l="1"/>
  <c r="H140" i="2" s="1"/>
  <c r="A152" i="27"/>
  <c r="B153" i="27"/>
  <c r="L141" i="18" l="1"/>
  <c r="H141" i="2" s="1"/>
  <c r="A153" i="27"/>
  <c r="B154" i="27"/>
  <c r="L142" i="18" l="1"/>
  <c r="H142" i="2" s="1"/>
  <c r="A154" i="27"/>
  <c r="B155" i="27"/>
  <c r="L143" i="18" l="1"/>
  <c r="H143" i="2" s="1"/>
  <c r="A155" i="27"/>
  <c r="B156" i="27"/>
  <c r="L144" i="18" l="1"/>
  <c r="H144" i="2" s="1"/>
  <c r="A156" i="27"/>
  <c r="B157" i="27"/>
  <c r="L145" i="18" l="1"/>
  <c r="H145" i="2" s="1"/>
  <c r="A157" i="27"/>
  <c r="B158" i="27"/>
  <c r="L146" i="18" l="1"/>
  <c r="H146" i="2" s="1"/>
  <c r="A158" i="27"/>
  <c r="B159" i="27"/>
  <c r="L147" i="18" l="1"/>
  <c r="H147" i="2" s="1"/>
  <c r="A159" i="27"/>
  <c r="B160" i="27"/>
  <c r="L148" i="18" l="1"/>
  <c r="H148" i="2" s="1"/>
  <c r="A160" i="27"/>
  <c r="B161" i="27"/>
  <c r="L149" i="18" l="1"/>
  <c r="H149" i="2" s="1"/>
  <c r="A161" i="27"/>
  <c r="B162" i="27"/>
  <c r="L150" i="18" l="1"/>
  <c r="H150" i="2" s="1"/>
  <c r="A162" i="27"/>
  <c r="B163" i="27"/>
  <c r="L151" i="18" l="1"/>
  <c r="H151" i="2" s="1"/>
  <c r="A163" i="27"/>
  <c r="B164" i="27"/>
  <c r="L152" i="18" l="1"/>
  <c r="H152" i="2" s="1"/>
  <c r="A164" i="27"/>
  <c r="B165" i="27"/>
  <c r="L153" i="18" l="1"/>
  <c r="H153" i="2" s="1"/>
  <c r="A165" i="27"/>
  <c r="B166" i="27"/>
  <c r="L154" i="18" l="1"/>
  <c r="H154" i="2" s="1"/>
  <c r="A166" i="27"/>
  <c r="B167" i="27"/>
  <c r="L155" i="18" l="1"/>
  <c r="H155" i="2" s="1"/>
  <c r="A167" i="27"/>
  <c r="B168" i="27"/>
  <c r="L156" i="18" l="1"/>
  <c r="H156" i="2" s="1"/>
  <c r="A168" i="27"/>
  <c r="B169" i="27"/>
  <c r="L157" i="18" l="1"/>
  <c r="H157" i="2" s="1"/>
  <c r="A169" i="27"/>
  <c r="B170" i="27"/>
  <c r="L158" i="18" l="1"/>
  <c r="H158" i="2" s="1"/>
  <c r="A170" i="27"/>
  <c r="B171" i="27"/>
  <c r="L159" i="18" l="1"/>
  <c r="H159" i="2" s="1"/>
  <c r="A171" i="27"/>
  <c r="B172" i="27"/>
  <c r="L160" i="18" l="1"/>
  <c r="H160" i="2" s="1"/>
  <c r="A172" i="27"/>
  <c r="B173" i="27"/>
  <c r="L161" i="18" l="1"/>
  <c r="H161" i="2" s="1"/>
  <c r="A173" i="27"/>
  <c r="B174" i="27"/>
  <c r="L162" i="18" l="1"/>
  <c r="H162" i="2" s="1"/>
  <c r="A174" i="27"/>
  <c r="B175" i="27"/>
  <c r="L163" i="18" l="1"/>
  <c r="H163" i="2" s="1"/>
  <c r="A175" i="27"/>
  <c r="B176" i="27"/>
  <c r="L164" i="18" l="1"/>
  <c r="H164" i="2" s="1"/>
  <c r="A176" i="27"/>
  <c r="B177" i="27"/>
  <c r="L165" i="18" l="1"/>
  <c r="H165" i="2" s="1"/>
  <c r="A177" i="27"/>
  <c r="B178" i="27"/>
  <c r="L166" i="18" l="1"/>
  <c r="H166" i="2" s="1"/>
  <c r="A178" i="27"/>
  <c r="B179" i="27"/>
  <c r="L167" i="18" l="1"/>
  <c r="H167" i="2" s="1"/>
  <c r="A179" i="27"/>
  <c r="B180" i="27"/>
  <c r="L168" i="18" l="1"/>
  <c r="H168" i="2" s="1"/>
  <c r="A180" i="27"/>
  <c r="B181" i="27"/>
  <c r="L169" i="18" l="1"/>
  <c r="H169" i="2" s="1"/>
  <c r="A181" i="27"/>
  <c r="B182" i="27"/>
  <c r="L170" i="18" l="1"/>
  <c r="H170" i="2" s="1"/>
  <c r="A182" i="27"/>
  <c r="B183" i="27"/>
  <c r="L171" i="18" l="1"/>
  <c r="H171" i="2" s="1"/>
  <c r="A183" i="27"/>
  <c r="B184" i="27"/>
  <c r="L172" i="18" l="1"/>
  <c r="H172" i="2" s="1"/>
  <c r="A184" i="27"/>
  <c r="B185" i="27"/>
  <c r="L173" i="18" l="1"/>
  <c r="H173" i="2" s="1"/>
  <c r="A185" i="27"/>
  <c r="B186" i="27"/>
  <c r="L174" i="18" l="1"/>
  <c r="H174" i="2" s="1"/>
  <c r="A186" i="27"/>
  <c r="B187" i="27"/>
  <c r="L175" i="18" l="1"/>
  <c r="H175" i="2" s="1"/>
  <c r="A187" i="27"/>
  <c r="B188" i="27"/>
  <c r="L176" i="18" l="1"/>
  <c r="H176" i="2" s="1"/>
  <c r="A188" i="27"/>
  <c r="B189" i="27"/>
  <c r="L177" i="18" l="1"/>
  <c r="H177" i="2" s="1"/>
  <c r="A189" i="27"/>
  <c r="B190" i="27"/>
  <c r="L178" i="18" l="1"/>
  <c r="H178" i="2" s="1"/>
  <c r="A190" i="27"/>
  <c r="B191" i="27"/>
  <c r="L179" i="18" l="1"/>
  <c r="H179" i="2" s="1"/>
  <c r="A191" i="27"/>
  <c r="B192" i="27"/>
  <c r="L180" i="18" l="1"/>
  <c r="H180" i="2" s="1"/>
  <c r="A192" i="27"/>
  <c r="B193" i="27"/>
  <c r="L181" i="18" l="1"/>
  <c r="H181" i="2" s="1"/>
  <c r="A193" i="27"/>
  <c r="B194" i="27"/>
  <c r="L182" i="18" l="1"/>
  <c r="H182" i="2" s="1"/>
  <c r="A194" i="27"/>
  <c r="B195" i="27"/>
  <c r="L183" i="18" l="1"/>
  <c r="H183" i="2" s="1"/>
  <c r="A195" i="27"/>
  <c r="B196" i="27"/>
  <c r="L184" i="18" l="1"/>
  <c r="H184" i="2" s="1"/>
  <c r="A196" i="27"/>
  <c r="B197" i="27"/>
  <c r="L185" i="18" l="1"/>
  <c r="H185" i="2" s="1"/>
  <c r="A197" i="27"/>
  <c r="B198" i="27"/>
  <c r="L186" i="18" l="1"/>
  <c r="H186" i="2" s="1"/>
  <c r="A198" i="27"/>
  <c r="B199" i="27"/>
  <c r="L187" i="18" l="1"/>
  <c r="H187" i="2" s="1"/>
  <c r="A199" i="27"/>
  <c r="B200" i="27"/>
  <c r="L188" i="18" l="1"/>
  <c r="H188" i="2" s="1"/>
  <c r="A200" i="27"/>
  <c r="B201" i="27"/>
  <c r="L189" i="18" l="1"/>
  <c r="H189" i="2" s="1"/>
  <c r="A201" i="27"/>
  <c r="B202" i="27"/>
  <c r="L190" i="18" l="1"/>
  <c r="H190" i="2" s="1"/>
  <c r="A202" i="27"/>
  <c r="B203" i="27"/>
  <c r="L191" i="18" l="1"/>
  <c r="H191" i="2" s="1"/>
  <c r="A203" i="27"/>
  <c r="B204" i="27"/>
  <c r="L192" i="18" l="1"/>
  <c r="H192" i="2" s="1"/>
  <c r="A204" i="27"/>
  <c r="B205" i="27"/>
  <c r="L193" i="18" l="1"/>
  <c r="H193" i="2" s="1"/>
  <c r="A205" i="27"/>
  <c r="B206" i="27"/>
  <c r="L194" i="18" l="1"/>
  <c r="H194" i="2" s="1"/>
  <c r="A206" i="27"/>
  <c r="B207" i="27"/>
  <c r="L195" i="18" l="1"/>
  <c r="H195" i="2" s="1"/>
  <c r="A207" i="27"/>
  <c r="B208" i="27"/>
  <c r="L196" i="18" l="1"/>
  <c r="H196" i="2" s="1"/>
  <c r="A208" i="27"/>
  <c r="B209" i="27"/>
  <c r="L197" i="18" l="1"/>
  <c r="H197" i="2" s="1"/>
  <c r="A209" i="27"/>
  <c r="B210" i="27"/>
  <c r="L198" i="18" l="1"/>
  <c r="H198" i="2" s="1"/>
  <c r="A210" i="27"/>
  <c r="B211" i="27"/>
  <c r="L199" i="18" l="1"/>
  <c r="H199" i="2" s="1"/>
  <c r="A211" i="27"/>
  <c r="B212" i="27"/>
  <c r="L200" i="18" l="1"/>
  <c r="H200" i="2" s="1"/>
  <c r="A212" i="27"/>
  <c r="B213" i="27"/>
  <c r="L201" i="18" l="1"/>
  <c r="H201" i="2" s="1"/>
  <c r="A213" i="27"/>
  <c r="B214" i="27"/>
  <c r="L202" i="18" l="1"/>
  <c r="H202" i="2" s="1"/>
  <c r="A214" i="27"/>
  <c r="B215" i="27"/>
  <c r="L203" i="18" l="1"/>
  <c r="H203" i="2" s="1"/>
  <c r="A215" i="27"/>
  <c r="B216" i="27"/>
  <c r="L204" i="18" l="1"/>
  <c r="H204" i="2" s="1"/>
  <c r="A216" i="27"/>
  <c r="B217" i="27"/>
  <c r="L205" i="18" l="1"/>
  <c r="H205" i="2" s="1"/>
  <c r="A217" i="27"/>
  <c r="B218" i="27"/>
  <c r="L206" i="18" l="1"/>
  <c r="H206" i="2" s="1"/>
  <c r="A218" i="27"/>
  <c r="B219" i="27"/>
  <c r="L207" i="18" l="1"/>
  <c r="H207" i="2" s="1"/>
  <c r="A219" i="27"/>
  <c r="B220" i="27"/>
  <c r="L208" i="18" l="1"/>
  <c r="H208" i="2" s="1"/>
  <c r="A220" i="27"/>
  <c r="B221" i="27"/>
  <c r="L209" i="18" l="1"/>
  <c r="H209" i="2" s="1"/>
  <c r="A221" i="27"/>
  <c r="B222" i="27"/>
  <c r="L210" i="18" l="1"/>
  <c r="H210" i="2" s="1"/>
  <c r="A222" i="27"/>
  <c r="B223" i="27"/>
  <c r="L211" i="18" l="1"/>
  <c r="H211" i="2" s="1"/>
  <c r="A223" i="27"/>
  <c r="B224" i="27"/>
  <c r="L212" i="18" l="1"/>
  <c r="H212" i="2" s="1"/>
  <c r="A224" i="27"/>
  <c r="B225" i="27"/>
  <c r="L213" i="18" l="1"/>
  <c r="H213" i="2" s="1"/>
  <c r="A225" i="27"/>
  <c r="B226" i="27"/>
  <c r="L214" i="18" l="1"/>
  <c r="H214" i="2" s="1"/>
  <c r="A226" i="27"/>
  <c r="B227" i="27"/>
  <c r="L215" i="18" l="1"/>
  <c r="H215" i="2" s="1"/>
  <c r="A227" i="27"/>
  <c r="B228" i="27"/>
  <c r="L216" i="18" l="1"/>
  <c r="H216" i="2" s="1"/>
  <c r="A228" i="27"/>
  <c r="B229" i="27"/>
  <c r="L217" i="18" l="1"/>
  <c r="H217" i="2" s="1"/>
  <c r="A229" i="27"/>
  <c r="B230" i="27"/>
  <c r="L218" i="18" l="1"/>
  <c r="H218" i="2" s="1"/>
  <c r="A230" i="27"/>
  <c r="B231" i="27"/>
  <c r="L219" i="18" l="1"/>
  <c r="H219" i="2" s="1"/>
  <c r="L220" i="18"/>
  <c r="H220" i="2" s="1"/>
  <c r="A231" i="27"/>
  <c r="B232" i="27"/>
  <c r="A232" i="27" l="1"/>
  <c r="L221" i="18"/>
  <c r="H221" i="2" s="1"/>
  <c r="B233" i="27"/>
  <c r="L222" i="18" l="1"/>
  <c r="H222" i="2" s="1"/>
  <c r="A233" i="27"/>
  <c r="B234" i="27"/>
  <c r="A234" i="27" l="1"/>
  <c r="L223" i="18"/>
  <c r="H223" i="2" s="1"/>
  <c r="B235" i="27"/>
  <c r="L224" i="18" l="1"/>
  <c r="H224" i="2" s="1"/>
  <c r="A235" i="27"/>
  <c r="A236" i="27"/>
  <c r="L225" i="18" l="1"/>
  <c r="H225" i="2" s="1"/>
  <c r="B236" i="27"/>
  <c r="L226" i="18" l="1"/>
  <c r="H226" i="2" s="1"/>
  <c r="L227" i="18" l="1"/>
  <c r="H227" i="2" s="1"/>
  <c r="L228" i="18" l="1"/>
  <c r="H228" i="2" s="1"/>
  <c r="L229" i="18" l="1"/>
  <c r="H229" i="2" s="1"/>
  <c r="L230" i="18" l="1"/>
  <c r="H230" i="2" s="1"/>
  <c r="L231" i="18" l="1"/>
  <c r="H231" i="2" s="1"/>
  <c r="L232" i="18" l="1"/>
  <c r="H232" i="2" s="1"/>
  <c r="L233" i="18" l="1"/>
  <c r="H233" i="2" s="1"/>
  <c r="F36" i="2" l="1"/>
  <c r="L234" i="18"/>
  <c r="H234" i="2" s="1"/>
  <c r="F35" i="2" l="1"/>
  <c r="F32" i="2"/>
  <c r="L235" i="18"/>
  <c r="H235" i="2" s="1"/>
  <c r="L236" i="18" l="1"/>
  <c r="H236" i="2" s="1"/>
  <c r="L237" i="18" l="1"/>
  <c r="H237" i="2" s="1"/>
  <c r="L238" i="18" l="1"/>
  <c r="H238" i="2" s="1"/>
  <c r="L239" i="18" l="1"/>
  <c r="H239" i="2" s="1"/>
  <c r="C32" i="2" l="1"/>
  <c r="C33" i="2"/>
  <c r="C34" i="2"/>
  <c r="C35" i="2"/>
  <c r="C36" i="2"/>
  <c r="L240" i="18"/>
  <c r="H240" i="2" s="1"/>
  <c r="L241" i="18" l="1"/>
  <c r="H241" i="2" s="1"/>
  <c r="L242" i="18" l="1"/>
  <c r="H242" i="2" s="1"/>
  <c r="L243" i="18" l="1"/>
  <c r="H243" i="2" s="1"/>
  <c r="L244" i="18" l="1"/>
  <c r="H244" i="2" s="1"/>
  <c r="L245" i="18" l="1"/>
  <c r="H245" i="2" s="1"/>
  <c r="L246" i="18" l="1"/>
  <c r="H246" i="2" s="1"/>
  <c r="L247" i="18" l="1"/>
  <c r="H247" i="2" s="1"/>
  <c r="L248" i="18" l="1"/>
  <c r="H248" i="2" s="1"/>
  <c r="L249" i="18" l="1"/>
  <c r="H249" i="2" s="1"/>
  <c r="L250" i="18" l="1"/>
  <c r="H250" i="2" l="1"/>
  <c r="L251" i="18"/>
  <c r="L252" i="18" l="1"/>
  <c r="H251" i="2"/>
  <c r="L253" i="18" l="1"/>
  <c r="H252" i="2"/>
  <c r="L254" i="18" l="1"/>
  <c r="H253" i="2"/>
  <c r="L255" i="18" l="1"/>
  <c r="H254" i="2"/>
  <c r="L256" i="18" l="1"/>
  <c r="H255" i="2"/>
  <c r="L257" i="18" l="1"/>
  <c r="H256" i="2"/>
  <c r="L258" i="18" l="1"/>
  <c r="H257" i="2"/>
  <c r="L259" i="18" l="1"/>
  <c r="H258" i="2"/>
  <c r="L260" i="18" l="1"/>
  <c r="H259" i="2"/>
  <c r="L261" i="18" l="1"/>
  <c r="L262" i="18" s="1"/>
  <c r="L263" i="18" s="1"/>
  <c r="L264" i="18" s="1"/>
  <c r="L265" i="18" s="1"/>
  <c r="L266" i="18" s="1"/>
  <c r="L267" i="18" s="1"/>
  <c r="L268" i="18" s="1"/>
  <c r="L269" i="18" s="1"/>
  <c r="L270" i="18" s="1"/>
  <c r="L271" i="18" s="1"/>
  <c r="L272" i="18" s="1"/>
  <c r="L273" i="18" s="1"/>
  <c r="H260" i="2"/>
  <c r="H261" i="2" l="1"/>
  <c r="L274" i="18" l="1"/>
  <c r="L275" i="18" s="1"/>
  <c r="L276" i="18" s="1"/>
  <c r="L277" i="18" s="1"/>
  <c r="L278" i="18" s="1"/>
  <c r="H262" i="2"/>
  <c r="H263" i="2" l="1"/>
  <c r="H264" i="2" l="1"/>
  <c r="L279" i="18"/>
  <c r="L280" i="18" l="1"/>
  <c r="H265" i="2"/>
  <c r="L281" i="18" l="1"/>
  <c r="H266" i="2"/>
  <c r="L282" i="18" l="1"/>
  <c r="H267" i="2"/>
  <c r="L283" i="18" l="1"/>
  <c r="H269" i="2" s="1"/>
  <c r="H26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Sistema</author>
    <author>.</author>
  </authors>
  <commentList>
    <comment ref="F6" authorId="0" shapeId="0" xr:uid="{00000000-0006-0000-0100-000001000000}">
      <text>
        <r>
          <rPr>
            <b/>
            <sz val="12"/>
            <color indexed="81"/>
            <rFont val="Tahoma"/>
            <family val="2"/>
          </rPr>
          <t>Selecione o local da Equação IDF</t>
        </r>
      </text>
    </comment>
    <comment ref="F8" authorId="1" shapeId="0" xr:uid="{00000000-0006-0000-0100-000002000000}">
      <text>
        <r>
          <rPr>
            <b/>
            <sz val="10"/>
            <color indexed="81"/>
            <rFont val="Tahoma"/>
            <family val="2"/>
          </rPr>
          <t>Informar a intensidade em mm/hora.
Se o resultado calculado for em mm/min, multiplicá-lo por 60.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1" shapeId="0" xr:uid="{00000000-0006-0000-0100-000003000000}">
      <text>
        <r>
          <rPr>
            <sz val="12"/>
            <color indexed="81"/>
            <rFont val="Tahoma"/>
            <family val="2"/>
          </rPr>
          <t>Insira a duração da chuva em função do tc final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" authorId="1" shapeId="0" xr:uid="{00000000-0006-0000-0100-000004000000}">
      <text>
        <r>
          <rPr>
            <sz val="12"/>
            <color indexed="81"/>
            <rFont val="Tahoma"/>
            <family val="2"/>
          </rPr>
          <t>Insira a duração da chuva em função do tc final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Sistema</author>
    <author>.</author>
  </authors>
  <commentList>
    <comment ref="C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Informe aqui o nome do projeto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 xml:space="preserve">Informe aqui o nome do proprietário do projeto.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 xr:uid="{00000000-0006-0000-0000-000003000000}">
      <text>
        <r>
          <rPr>
            <sz val="8"/>
            <color indexed="81"/>
            <rFont val="Tahoma"/>
            <family val="2"/>
          </rPr>
          <t xml:space="preserve">Equação:
Entre com o código da cidade da equação escolhida
</t>
        </r>
      </text>
    </comment>
    <comment ref="K19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>Informe o Período de Retorno Adotado no Projeto</t>
        </r>
      </text>
    </comment>
    <comment ref="K21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>Informe a duração da chuva de projeto.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Vanderlei Festi</author>
  </authors>
  <commentList>
    <comment ref="AM13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3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45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48" authorId="0" shapeId="0" xr:uid="{BAE9EEF9-0703-4A59-AC3E-577AB95E10D5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53" authorId="0" shapeId="0" xr:uid="{ABEAD59F-AA54-427D-9AB9-942AEEF5D315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58" authorId="0" shapeId="0" xr:uid="{1040E9A2-6522-4804-8876-B8AACD93FAD5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Karolini Mendes Porto</author>
    <author>Cliente</author>
  </authors>
  <commentList>
    <comment ref="A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Karolini Mendes Porto: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8" authorId="1" shapeId="0" xr:uid="{00000000-0006-0000-0500-000002000000}">
      <text>
        <r>
          <rPr>
            <b/>
            <sz val="8"/>
            <color indexed="81"/>
            <rFont val="Tahoma"/>
            <family val="2"/>
          </rPr>
          <t>Aluno:
inserir aqui a extensão total dos ramais de ligação diâm. 400mm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Vanderlei Festi</author>
  </authors>
  <commentList>
    <comment ref="K5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Para canais retangulares - F &gt; 0,8</t>
        </r>
      </text>
    </comment>
    <comment ref="L5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Comparar com a vazão de projeto, indicada na coluna 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5" authorId="0" shapeId="0" xr:uid="{00000000-0006-0000-0B00-000003000000}">
      <text>
        <r>
          <rPr>
            <sz val="8"/>
            <color indexed="81"/>
            <rFont val="Tahoma"/>
            <family val="2"/>
          </rPr>
          <t xml:space="preserve">Considerar que a velocidade de ser maior que 0,5m/s e menor que 6,00 m/s.
</t>
        </r>
      </text>
    </comment>
    <comment ref="L47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Para canais retangulares - F &gt; 1,5</t>
        </r>
      </text>
    </comment>
    <comment ref="M47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Comparar com a vazão de projeto, indicada na coluna 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47" authorId="0" shapeId="0" xr:uid="{00000000-0006-0000-0B00-000006000000}">
      <text>
        <r>
          <rPr>
            <sz val="8"/>
            <color indexed="81"/>
            <rFont val="Tahoma"/>
            <family val="2"/>
          </rPr>
          <t xml:space="preserve">Considerar que a velocidade deve ser maior que 0,5m/s e menor que 6,00 m/s.
</t>
        </r>
      </text>
    </comment>
  </commentList>
</comments>
</file>

<file path=xl/sharedStrings.xml><?xml version="1.0" encoding="utf-8"?>
<sst xmlns="http://schemas.openxmlformats.org/spreadsheetml/2006/main" count="16918" uniqueCount="1227">
  <si>
    <t xml:space="preserve"> </t>
  </si>
  <si>
    <t>RUA</t>
  </si>
  <si>
    <t>TRECHO</t>
  </si>
  <si>
    <t>DECLIV. DA</t>
  </si>
  <si>
    <t>COEF.ESCOAM.</t>
  </si>
  <si>
    <t>AREA  ACUM.</t>
  </si>
  <si>
    <t>INTENSIDADE</t>
  </si>
  <si>
    <t>DEFLUVIO</t>
  </si>
  <si>
    <t>DIAMETRO</t>
  </si>
  <si>
    <t>TEMPO DE ESCOAMENTO</t>
  </si>
  <si>
    <t>TUBULACAO</t>
  </si>
  <si>
    <t>SUPERFICIAL</t>
  </si>
  <si>
    <t>Há</t>
  </si>
  <si>
    <t>DE PRECIP.</t>
  </si>
  <si>
    <t>CALCULADO</t>
  </si>
  <si>
    <t>ADOTADO</t>
  </si>
  <si>
    <t>MINIMA</t>
  </si>
  <si>
    <t>NO TRECHO</t>
  </si>
  <si>
    <t>NA TUBULACAO</t>
  </si>
  <si>
    <t xml:space="preserve">ATE  MONT. </t>
  </si>
  <si>
    <t>ATE JUSANTE</t>
  </si>
  <si>
    <t>MONTANTE</t>
  </si>
  <si>
    <t>JUSANTE</t>
  </si>
  <si>
    <t>L / s  *  Há</t>
  </si>
  <si>
    <t>m</t>
  </si>
  <si>
    <t>m/s</t>
  </si>
  <si>
    <t>m3/s</t>
  </si>
  <si>
    <t>min</t>
  </si>
  <si>
    <t xml:space="preserve">ÁREA DO </t>
  </si>
  <si>
    <t>PLANILHA DE CÁLCULO DA</t>
  </si>
  <si>
    <t>REDE DE ÁGUAS PLUVIAIS</t>
  </si>
  <si>
    <t>EXT. (m)</t>
  </si>
  <si>
    <t>Projeto:-</t>
  </si>
  <si>
    <t>Propr.º:-</t>
  </si>
  <si>
    <t>CAPACIDADE</t>
  </si>
  <si>
    <t>SARJETA</t>
  </si>
  <si>
    <t>m/m</t>
  </si>
  <si>
    <t>mm/h</t>
  </si>
  <si>
    <t>anos</t>
  </si>
  <si>
    <t>%</t>
  </si>
  <si>
    <t>km</t>
  </si>
  <si>
    <t>DE CHUVA</t>
  </si>
  <si>
    <t>DE PROJETO</t>
  </si>
  <si>
    <t>LARGURA DA SARJETA</t>
  </si>
  <si>
    <t>COEFICIENTE DE RUGOSIDADE (SARJETA)</t>
  </si>
  <si>
    <t>COEFICIENTE DE RUGOSIDADE (TUBO)</t>
  </si>
  <si>
    <t>n</t>
  </si>
  <si>
    <t>DA RUA</t>
  </si>
  <si>
    <t>DECLIVIDADE</t>
  </si>
  <si>
    <t>FAIXA MOLHADA DA RUA</t>
  </si>
  <si>
    <t xml:space="preserve">      COTA TERRENO</t>
  </si>
  <si>
    <t>A</t>
  </si>
  <si>
    <t>(m)</t>
  </si>
  <si>
    <t>PROF.</t>
  </si>
  <si>
    <t>PV</t>
  </si>
  <si>
    <t xml:space="preserve">       COTA DE PROJETO</t>
  </si>
  <si>
    <t>DATA</t>
  </si>
  <si>
    <t>LÂMINA</t>
  </si>
  <si>
    <t>Y/D</t>
  </si>
  <si>
    <t xml:space="preserve">        Propriet.:-  </t>
  </si>
  <si>
    <t>PLENA</t>
  </si>
  <si>
    <t xml:space="preserve">        Projeto:-   </t>
  </si>
  <si>
    <t>t - duração da chuva (min)</t>
  </si>
  <si>
    <t>k =</t>
  </si>
  <si>
    <t>t =</t>
  </si>
  <si>
    <t>Tr =</t>
  </si>
  <si>
    <t>to =</t>
  </si>
  <si>
    <t>m =</t>
  </si>
  <si>
    <t>n =</t>
  </si>
  <si>
    <t>Proprietário:-</t>
  </si>
  <si>
    <t>INTENSIDADE CÁLCULADA</t>
  </si>
  <si>
    <t>INTENSIDADE ADOTADA</t>
  </si>
  <si>
    <t>Projetista:-</t>
  </si>
  <si>
    <t>TEMPO DE CONCENTRAÇÃO FINAL</t>
  </si>
  <si>
    <t>TEMPO DE CONCENTRAÇÃO INICIAL</t>
  </si>
  <si>
    <t>COMPRIMENTO "PARCIAL" DO TALVEGUE</t>
  </si>
  <si>
    <t>COMPRIMENTO "TOTAL" DO TALVEGUE</t>
  </si>
  <si>
    <t>"C"</t>
  </si>
  <si>
    <t>LARGURA</t>
  </si>
  <si>
    <t>VELOCIDADE</t>
  </si>
  <si>
    <t>ALTURA DA GUIA</t>
  </si>
  <si>
    <t>Cidade</t>
  </si>
  <si>
    <t>k</t>
  </si>
  <si>
    <t>mm/hora</t>
  </si>
  <si>
    <t>Sertão Oriental Nordestino</t>
  </si>
  <si>
    <t>mm/min</t>
  </si>
  <si>
    <t>Código</t>
  </si>
  <si>
    <t>Equação</t>
  </si>
  <si>
    <t>B</t>
  </si>
  <si>
    <t>C</t>
  </si>
  <si>
    <t>A=</t>
  </si>
  <si>
    <t>B=</t>
  </si>
  <si>
    <t>C=</t>
  </si>
  <si>
    <t>Unidade</t>
  </si>
  <si>
    <t>LOCAL DA EQUAÇÃO DE CHUVA</t>
  </si>
  <si>
    <t>COEFICIENTE DE ESCOAMENTO SUPERFICIAL</t>
  </si>
  <si>
    <t>PERÍODO DE RETORNO</t>
  </si>
  <si>
    <t>diam. 400</t>
  </si>
  <si>
    <t>diam. 600</t>
  </si>
  <si>
    <t>diam. 800</t>
  </si>
  <si>
    <t>diam. 1000</t>
  </si>
  <si>
    <t>diam. 1200</t>
  </si>
  <si>
    <t>diam. 1500</t>
  </si>
  <si>
    <t>Diâmetro</t>
  </si>
  <si>
    <t>Quantidade</t>
  </si>
  <si>
    <t>400mm</t>
  </si>
  <si>
    <t>600mm</t>
  </si>
  <si>
    <t>800mm</t>
  </si>
  <si>
    <t>1000mm</t>
  </si>
  <si>
    <t>1200mm</t>
  </si>
  <si>
    <t>1500mm</t>
  </si>
  <si>
    <t>DE CONDUÇÃO</t>
  </si>
  <si>
    <t>À SEÇÃO</t>
  </si>
  <si>
    <t>CONTRIB.</t>
  </si>
  <si>
    <t>DIRETA NA</t>
  </si>
  <si>
    <t>D</t>
  </si>
  <si>
    <t>E</t>
  </si>
  <si>
    <t>F</t>
  </si>
  <si>
    <t>G</t>
  </si>
  <si>
    <t>H</t>
  </si>
  <si>
    <t>Geral</t>
  </si>
  <si>
    <t xml:space="preserve">i - intensidade máx. média da chuva </t>
  </si>
  <si>
    <r>
      <t>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>- periodo de retorno  (anos)</t>
    </r>
  </si>
  <si>
    <r>
      <t>k, m, n, t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- constantes da equação Geral</t>
    </r>
  </si>
  <si>
    <t xml:space="preserve">Cidade:  </t>
  </si>
  <si>
    <t>D=</t>
  </si>
  <si>
    <t>E=</t>
  </si>
  <si>
    <t>F=</t>
  </si>
  <si>
    <t xml:space="preserve">Equação:  </t>
  </si>
  <si>
    <t>G=</t>
  </si>
  <si>
    <t>H=</t>
  </si>
  <si>
    <t xml:space="preserve">i =  </t>
  </si>
  <si>
    <t>DAEE-FCTH</t>
  </si>
  <si>
    <t>A, B, C, D, E, F, G, H - constantes da equação DAEE-FCTH</t>
  </si>
  <si>
    <t>Anchieta (ES)</t>
  </si>
  <si>
    <t>Domingos Martins (Arecê/ES)</t>
  </si>
  <si>
    <t>Barra Itapemirim (Itapemirim/ES)</t>
  </si>
  <si>
    <t>Burarama (Cach. Itapemirim/ES)</t>
  </si>
  <si>
    <t>Castelo/ES</t>
  </si>
  <si>
    <t>Conceição do Castelo/ES</t>
  </si>
  <si>
    <t>Duas Barras (Iconha/ES)</t>
  </si>
  <si>
    <t>Viana/ES</t>
  </si>
  <si>
    <t>Guarapari/ES</t>
  </si>
  <si>
    <t>Iconha-Montante (Iconha/ES)</t>
  </si>
  <si>
    <t>Jaciguá (Cach. Itapemirim/ES)</t>
  </si>
  <si>
    <t>Alfredo Chaves/ES</t>
  </si>
  <si>
    <t>Perobinha (Domingos Martins/ES)</t>
  </si>
  <si>
    <t>Mal. Floriano (Domingos Martins/ES)</t>
  </si>
  <si>
    <t>Rio Novo do Sul/ES</t>
  </si>
  <si>
    <t>São Rafael (Domingos Martins/ES)</t>
  </si>
  <si>
    <t>Usina Paineiras (Itapemirim/ES)</t>
  </si>
  <si>
    <t>Soprani et al</t>
  </si>
  <si>
    <t>Autor</t>
  </si>
  <si>
    <t>Barbassa</t>
  </si>
  <si>
    <t>São Carlos/SP (Barbassa)</t>
  </si>
  <si>
    <t>Mero e Magni</t>
  </si>
  <si>
    <t>Vieira</t>
  </si>
  <si>
    <t>J. A. Souza</t>
  </si>
  <si>
    <t>Matos</t>
  </si>
  <si>
    <t>Costa</t>
  </si>
  <si>
    <t>Projeto Sertanejo</t>
  </si>
  <si>
    <t>Pompeu</t>
  </si>
  <si>
    <t>Novaes</t>
  </si>
  <si>
    <t>Souza, 1959</t>
  </si>
  <si>
    <t>Fendrich</t>
  </si>
  <si>
    <t>SUCEPAR</t>
  </si>
  <si>
    <t>Fendrich &amp; Freitas</t>
  </si>
  <si>
    <t>Ayres &amp; Lopes</t>
  </si>
  <si>
    <t>Sudo et al</t>
  </si>
  <si>
    <t>Wilken</t>
  </si>
  <si>
    <t>L/s/há</t>
  </si>
  <si>
    <t>Porto</t>
  </si>
  <si>
    <t>LOCAL:</t>
  </si>
  <si>
    <t>CLIENTE :</t>
  </si>
  <si>
    <t xml:space="preserve"> UNIVERSIDADE FEDERAL DE SÃO CARLOS</t>
  </si>
  <si>
    <t>BACIA :</t>
  </si>
  <si>
    <t>DATA   :</t>
  </si>
  <si>
    <t xml:space="preserve">    DEPARTAMENTO DE ENGENHARIA CIVIL</t>
  </si>
  <si>
    <t>FOLHA :</t>
  </si>
  <si>
    <t>1A</t>
  </si>
  <si>
    <t>1B</t>
  </si>
  <si>
    <t>PLANILHA DE CÁLCULO DE SISTEMA DE DRENAGEM URBANA</t>
  </si>
  <si>
    <t>ESCOAMENTO NAS SARJETAS</t>
  </si>
  <si>
    <t>Calculo da Vazão por Izzard</t>
  </si>
  <si>
    <t xml:space="preserve">       DETERMINAÇÃO DOS PARÂMETROS DO MÉTODO RACIONAL</t>
  </si>
  <si>
    <t>Seção  tipo  :</t>
  </si>
  <si>
    <t xml:space="preserve">i1 = </t>
  </si>
  <si>
    <t xml:space="preserve">               m</t>
  </si>
  <si>
    <t>i - intensidade máx. média da chuva(mm/min)</t>
  </si>
  <si>
    <t>AVENIDAS</t>
  </si>
  <si>
    <t>CHUVA DE PROJETO :</t>
  </si>
  <si>
    <t xml:space="preserve">    k  .  Tr</t>
  </si>
  <si>
    <t xml:space="preserve">L1 = </t>
  </si>
  <si>
    <t>i       =    -----------------------------------------</t>
  </si>
  <si>
    <t xml:space="preserve">                 n</t>
  </si>
  <si>
    <t xml:space="preserve">i2 = </t>
  </si>
  <si>
    <t xml:space="preserve">   ( t + to )</t>
  </si>
  <si>
    <t>Tr- periodo de retorno  (anos)</t>
  </si>
  <si>
    <t>RUAS PRINCIPAS</t>
  </si>
  <si>
    <t xml:space="preserve">L2 = </t>
  </si>
  <si>
    <t>k, m, n, to - constantes da equação de chuva</t>
  </si>
  <si>
    <t xml:space="preserve">i3 = </t>
  </si>
  <si>
    <t>RUAS SECUNDÁRIAS</t>
  </si>
  <si>
    <t xml:space="preserve">L 3= </t>
  </si>
  <si>
    <t>.</t>
  </si>
  <si>
    <t xml:space="preserve">Coef. de rugosidade (n) = </t>
  </si>
  <si>
    <t>i       =    ----------------------------------------------------------------------------</t>
  </si>
  <si>
    <t>(</t>
  </si>
  <si>
    <t>+</t>
  </si>
  <si>
    <t>)</t>
  </si>
  <si>
    <t>AVENIDAS (1)</t>
  </si>
  <si>
    <t xml:space="preserve"> ^ 1/2</t>
  </si>
  <si>
    <t>i =</t>
  </si>
  <si>
    <t>Qsarjeta1  =</t>
  </si>
  <si>
    <t>I</t>
  </si>
  <si>
    <t>COEFICIENTE DE ESCOAMENTO SUPERFICIAL  (C)</t>
  </si>
  <si>
    <t xml:space="preserve">VAZÃO DE PROJETO        (Q)              </t>
  </si>
  <si>
    <t>Q = C .  I  .  A</t>
  </si>
  <si>
    <t>RUAS PRINCIPAS  (2)</t>
  </si>
  <si>
    <t>Qsarjeta2  =</t>
  </si>
  <si>
    <t>C  =</t>
  </si>
  <si>
    <t>Q =</t>
  </si>
  <si>
    <t>x     A</t>
  </si>
  <si>
    <t>RUAS SECUNDÁRIAS (3)</t>
  </si>
  <si>
    <t>Qsarjeta3  =</t>
  </si>
  <si>
    <t>Área (A) -  m2</t>
  </si>
  <si>
    <t>declividade (I)  m/m</t>
  </si>
  <si>
    <t>Sales Oliveira</t>
  </si>
  <si>
    <t>Prefeitura Municipal</t>
  </si>
  <si>
    <t>CDHU</t>
  </si>
  <si>
    <t>SUB-BACIA :</t>
  </si>
  <si>
    <t>2A</t>
  </si>
  <si>
    <t>2B</t>
  </si>
  <si>
    <t>VERIFICAÇÃO DA CAPACIDADE DE ESCOAMENTO NAS SARJETAS</t>
  </si>
  <si>
    <t>CÁLCULO   DAS GALERIAS</t>
  </si>
  <si>
    <t>EXTENSÃO</t>
  </si>
  <si>
    <t>COTA DO TERRENO</t>
  </si>
  <si>
    <t>ÁREA</t>
  </si>
  <si>
    <t>SEÇÃO TIPO</t>
  </si>
  <si>
    <t>Q.esc.superf.</t>
  </si>
  <si>
    <t>Qsarjeta</t>
  </si>
  <si>
    <t>SOMATÓRIA</t>
  </si>
  <si>
    <t xml:space="preserve">BOCA LOBO </t>
  </si>
  <si>
    <t>Cota Ger. Inf. do Tubo</t>
  </si>
  <si>
    <t>VAZÃO</t>
  </si>
  <si>
    <t xml:space="preserve">         DIÂMETRO (mm)</t>
  </si>
  <si>
    <t xml:space="preserve">         OBSERVAÇÕES</t>
  </si>
  <si>
    <t>-</t>
  </si>
  <si>
    <t>(m2)</t>
  </si>
  <si>
    <t>1 / 2 / 3</t>
  </si>
  <si>
    <t>(m/m)</t>
  </si>
  <si>
    <t>(m3/s)</t>
  </si>
  <si>
    <t>Q  (m3/s)</t>
  </si>
  <si>
    <t>(s/n)</t>
  </si>
  <si>
    <t>calculado</t>
  </si>
  <si>
    <t>Comercial</t>
  </si>
  <si>
    <t/>
  </si>
  <si>
    <t>Prefeitura Municiapal</t>
  </si>
  <si>
    <t>II</t>
  </si>
  <si>
    <t>3A</t>
  </si>
  <si>
    <t>Qsarj(m3/s)</t>
  </si>
  <si>
    <t>III</t>
  </si>
  <si>
    <t>4A</t>
  </si>
  <si>
    <t>C P</t>
  </si>
  <si>
    <t>5A</t>
  </si>
  <si>
    <t>1</t>
  </si>
  <si>
    <t>Figueiredo</t>
  </si>
  <si>
    <t>Porto Alegre/RS</t>
  </si>
  <si>
    <t>Andradina/SP</t>
  </si>
  <si>
    <t>Antonina/PR</t>
  </si>
  <si>
    <t>Feira de Santana/BA</t>
  </si>
  <si>
    <t>Belo Horizonte/MG - 1</t>
  </si>
  <si>
    <t>Belo Horizonte/MG - 2</t>
  </si>
  <si>
    <t>Fortaleza/CE</t>
  </si>
  <si>
    <t>Campo Grande/MS (2 &lt; T &gt; 100 anos)</t>
  </si>
  <si>
    <t>Campo Grande/MS 2</t>
  </si>
  <si>
    <t>João Pessoa/PB</t>
  </si>
  <si>
    <t>Apucarana/PR</t>
  </si>
  <si>
    <t>Araucária/PR</t>
  </si>
  <si>
    <t>Bandeirantes/PR</t>
  </si>
  <si>
    <t>Cambará/PR</t>
  </si>
  <si>
    <t>Cascavel/PR</t>
  </si>
  <si>
    <t>Cerro Azul/PR</t>
  </si>
  <si>
    <t>Cianorte/PR</t>
  </si>
  <si>
    <t>Clevelandia/PR</t>
  </si>
  <si>
    <t>Curitiba/PR - INEMET</t>
  </si>
  <si>
    <t>Curitiba/PR - Prado Velho</t>
  </si>
  <si>
    <t>Curitiba/PR - 1</t>
  </si>
  <si>
    <t xml:space="preserve">Curitiba/PR - 2 </t>
  </si>
  <si>
    <t>Francisco Beltrão/PR</t>
  </si>
  <si>
    <t>GuarapuavaPR</t>
  </si>
  <si>
    <t>GuaraqueçabaPR</t>
  </si>
  <si>
    <t>Ivaiporã/PR</t>
  </si>
  <si>
    <t>Laranjeiras do Sul/PR</t>
  </si>
  <si>
    <t>Londrina/PR</t>
  </si>
  <si>
    <t>Morretes/PR</t>
  </si>
  <si>
    <t>Nova Cantu/PR</t>
  </si>
  <si>
    <t>Palmas/PR</t>
  </si>
  <si>
    <t>Paranavaí/PR</t>
  </si>
  <si>
    <t>Pato Branco/PR</t>
  </si>
  <si>
    <t>Piraquara/PR</t>
  </si>
  <si>
    <t>Planalto/PR</t>
  </si>
  <si>
    <t>Ponta Grossa/PR</t>
  </si>
  <si>
    <t xml:space="preserve">Porto Amazonas/PR </t>
  </si>
  <si>
    <t>Santa Izabel do Ivaí/PR</t>
  </si>
  <si>
    <t>São Miguel do Iguaçu/PR</t>
  </si>
  <si>
    <t>Teixeira Soares/PR</t>
  </si>
  <si>
    <t>Telêmaco Borba/PR</t>
  </si>
  <si>
    <t>Tibagi/PR</t>
  </si>
  <si>
    <t>Tomazina/PR</t>
  </si>
  <si>
    <t>Umuarama/PR</t>
  </si>
  <si>
    <t>Rio de Janeiro/RJ - 1</t>
  </si>
  <si>
    <t>Rio de Janeiro/RJ - 2</t>
  </si>
  <si>
    <t>Rio de Janeiro/RJ - 3</t>
  </si>
  <si>
    <t>Florianópolis/SC (t &lt; 60min)</t>
  </si>
  <si>
    <t>Florianópolis/SC (t &gt; 60min)</t>
  </si>
  <si>
    <t>Araraquara/SP (10&lt; t &gt;105)</t>
  </si>
  <si>
    <t>Araraquara/SP (105&lt; t &gt;1440)</t>
  </si>
  <si>
    <t>Bauru/SP</t>
  </si>
  <si>
    <t>Botucatu/SP</t>
  </si>
  <si>
    <t>Bragança Paulista/SP</t>
  </si>
  <si>
    <t>Cachoeira Paulista/SP</t>
  </si>
  <si>
    <t>Campinas/SP</t>
  </si>
  <si>
    <t>Campos do Jordão/SP</t>
  </si>
  <si>
    <t>Cubatão/SP</t>
  </si>
  <si>
    <t>Eldorado/SP</t>
  </si>
  <si>
    <t>Garça/SP</t>
  </si>
  <si>
    <t>Iacri/SP</t>
  </si>
  <si>
    <t>Iguape/SP (10&lt; t &gt;120)</t>
  </si>
  <si>
    <t>Iguape/SP (120&lt; t &gt;1440)</t>
  </si>
  <si>
    <t>Itararé/SP</t>
  </si>
  <si>
    <t>Itu/SP</t>
  </si>
  <si>
    <t>Leme/SP</t>
  </si>
  <si>
    <t>Limeira/SP</t>
  </si>
  <si>
    <t>Lins/SP</t>
  </si>
  <si>
    <t>Martinópolis/SP</t>
  </si>
  <si>
    <t>Piraju/SP</t>
  </si>
  <si>
    <t>Presidente Prudente/SP</t>
  </si>
  <si>
    <t>Salto Grande/SP</t>
  </si>
  <si>
    <t>São José do Rio Pardo/SP</t>
  </si>
  <si>
    <t>São José do Rio Preto/SP</t>
  </si>
  <si>
    <t>São Paulo/SP (Observatório IAG)</t>
  </si>
  <si>
    <t>São Paulo/SP - 1</t>
  </si>
  <si>
    <t>São Paulo/SP - 2</t>
  </si>
  <si>
    <t>São Paulo/SP - 3</t>
  </si>
  <si>
    <t>São Paulo/SP - 4</t>
  </si>
  <si>
    <t xml:space="preserve">São Paulo/SP </t>
  </si>
  <si>
    <t>Serrana/SP</t>
  </si>
  <si>
    <t>Tapiraí/SP</t>
  </si>
  <si>
    <t>Tatuí/SP</t>
  </si>
  <si>
    <t>Taubaté/SP</t>
  </si>
  <si>
    <t>Teodoro Sampaio/SP</t>
  </si>
  <si>
    <t>Ubatuba/SP</t>
  </si>
  <si>
    <t>Votuporanga/SP</t>
  </si>
  <si>
    <t>TOTAL DA</t>
  </si>
  <si>
    <t xml:space="preserve">Local: </t>
  </si>
  <si>
    <t xml:space="preserve">Projeto: </t>
  </si>
  <si>
    <t>Piracicaba (2)/SP</t>
  </si>
  <si>
    <t>LÍQUIDA</t>
  </si>
  <si>
    <t>Palmital/PR</t>
  </si>
  <si>
    <t>Álcalis/RJ</t>
  </si>
  <si>
    <t>D.D. Silva et al.</t>
  </si>
  <si>
    <t>Alto da Boa Vista/RJ</t>
  </si>
  <si>
    <t>Angra dos Reis/RJ</t>
  </si>
  <si>
    <t>Campos/RJ</t>
  </si>
  <si>
    <t>Cordeiro/RJ</t>
  </si>
  <si>
    <t>Ilha Guaíba/RJ</t>
  </si>
  <si>
    <t>Itaperuna/RJ</t>
  </si>
  <si>
    <t>Macaé/RJ</t>
  </si>
  <si>
    <t>Nova Friburgo/RJ</t>
  </si>
  <si>
    <t>Resende/RJ</t>
  </si>
  <si>
    <t>Santa Cruz/RJ</t>
  </si>
  <si>
    <t>Vassouras/RJ</t>
  </si>
  <si>
    <t>Alegre/ES</t>
  </si>
  <si>
    <t>Aracruz/ES</t>
  </si>
  <si>
    <t>Boa Esperança/ES</t>
  </si>
  <si>
    <t>Linhares/ES</t>
  </si>
  <si>
    <t>Santa Tereza/ES</t>
  </si>
  <si>
    <t>São Gabriel da Palha/ES</t>
  </si>
  <si>
    <t>São Mateus/ES</t>
  </si>
  <si>
    <t>Venda Nova/ES</t>
  </si>
  <si>
    <t>Vitória/ES</t>
  </si>
  <si>
    <t>Maringá/PR</t>
  </si>
  <si>
    <t>Soares &amp; Soares</t>
  </si>
  <si>
    <t>Salvador/BA</t>
  </si>
  <si>
    <t>Alvorada do Norte/GO</t>
  </si>
  <si>
    <t>Alto Garças/GO</t>
  </si>
  <si>
    <t>Aporé/GO</t>
  </si>
  <si>
    <t>Aruanã/GO</t>
  </si>
  <si>
    <t>Caiapônia/GO</t>
  </si>
  <si>
    <t>Campo Alegre/GO</t>
  </si>
  <si>
    <t>Catalão/GO</t>
  </si>
  <si>
    <t>Ceres/GO</t>
  </si>
  <si>
    <t>Goiânia/GO</t>
  </si>
  <si>
    <t>Israelândia/GO</t>
  </si>
  <si>
    <t>Morrinhos/GO</t>
  </si>
  <si>
    <t>Niquelândia/GO</t>
  </si>
  <si>
    <t>Oliveira et al.</t>
  </si>
  <si>
    <t>Alvorada/TO</t>
  </si>
  <si>
    <t>Baena et al</t>
  </si>
  <si>
    <t>Araguatins/TO</t>
  </si>
  <si>
    <t>Dianópolis/TO</t>
  </si>
  <si>
    <t>Formoso do Araguaia/TO</t>
  </si>
  <si>
    <t>Guaraí/TO</t>
  </si>
  <si>
    <t>Miracema do Tocantins/TO</t>
  </si>
  <si>
    <t>Natividade/TO</t>
  </si>
  <si>
    <t>Tupiratins/TO</t>
  </si>
  <si>
    <t>Tocantinópolis/TO</t>
  </si>
  <si>
    <t>Proj. Rio Formoso/TO</t>
  </si>
  <si>
    <t>Natal/RN</t>
  </si>
  <si>
    <t>LARGURA ALÉM TUBO</t>
  </si>
  <si>
    <t>PLANILHA DE QUANTIFICAÇÃO DE OBRA</t>
  </si>
  <si>
    <t>OBRA    :</t>
  </si>
  <si>
    <t>COTA TERRENO</t>
  </si>
  <si>
    <t>COTA PROJETO</t>
  </si>
  <si>
    <t>PROFUNDIDADE DO COLETOR</t>
  </si>
  <si>
    <t>ESCORAMENTO</t>
  </si>
  <si>
    <t>ESCAVAÇÃO</t>
  </si>
  <si>
    <t>REATERRO</t>
  </si>
  <si>
    <t>PROPR. :</t>
  </si>
  <si>
    <t xml:space="preserve">Data: </t>
  </si>
  <si>
    <t>Urussanga/SC</t>
  </si>
  <si>
    <t>Back (2002)</t>
  </si>
  <si>
    <t>DATA    :</t>
  </si>
  <si>
    <t>Parâmetros adotados:</t>
  </si>
  <si>
    <t>Característica da via</t>
  </si>
  <si>
    <t xml:space="preserve">Tempo de recorrência           </t>
  </si>
  <si>
    <t xml:space="preserve">Coeficiente de Run-off  </t>
  </si>
  <si>
    <t>Largura da sarjeta               Ls =</t>
  </si>
  <si>
    <r>
      <t xml:space="preserve">Rugosidade  média da via                                        </t>
    </r>
    <r>
      <rPr>
        <b/>
        <sz val="8"/>
        <rFont val="Arial"/>
        <family val="2"/>
      </rPr>
      <t/>
    </r>
  </si>
  <si>
    <t>Decliv. Transv. da sarjeta     Is =</t>
  </si>
  <si>
    <t xml:space="preserve">Is.Ls =  </t>
  </si>
  <si>
    <r>
      <t>Ip</t>
    </r>
    <r>
      <rPr>
        <sz val="8"/>
        <rFont val="Arial"/>
        <family val="2"/>
      </rPr>
      <t xml:space="preserve">  - Decliv. Transv. da via</t>
    </r>
  </si>
  <si>
    <t>Largura do Leito Carroçavel</t>
  </si>
  <si>
    <t>Área real de contribuição no ponto (m²)</t>
  </si>
  <si>
    <t>Declividade da via no ponto               (m/m)</t>
  </si>
  <si>
    <t>Distância percorrida na sarjeta  (m)</t>
  </si>
  <si>
    <t>Tempo de concentr. "tc"                          (min)</t>
  </si>
  <si>
    <r>
      <t xml:space="preserve">Int. das chuvas     "i"                     </t>
    </r>
    <r>
      <rPr>
        <b/>
        <sz val="6"/>
        <rFont val="Arial"/>
        <family val="2"/>
      </rPr>
      <t>(mm/h)</t>
    </r>
  </si>
  <si>
    <r>
      <t>Q</t>
    </r>
    <r>
      <rPr>
        <b/>
        <vertAlign val="subscript"/>
        <sz val="8"/>
        <rFont val="Arial"/>
        <family val="2"/>
      </rPr>
      <t xml:space="preserve">max.           </t>
    </r>
    <r>
      <rPr>
        <b/>
        <sz val="8"/>
        <rFont val="Arial"/>
        <family val="2"/>
      </rPr>
      <t xml:space="preserve"> (</t>
    </r>
    <r>
      <rPr>
        <b/>
        <sz val="7"/>
        <rFont val="Arial"/>
        <family val="2"/>
      </rPr>
      <t>Izzard</t>
    </r>
    <r>
      <rPr>
        <b/>
        <sz val="8"/>
        <rFont val="Arial"/>
        <family val="2"/>
      </rPr>
      <t>)            (m³/s)</t>
    </r>
  </si>
  <si>
    <r>
      <t xml:space="preserve">Altura da lâmina "Yc"                 </t>
    </r>
    <r>
      <rPr>
        <b/>
        <sz val="6"/>
        <rFont val="Arial"/>
        <family val="2"/>
      </rPr>
      <t>(m)</t>
    </r>
  </si>
  <si>
    <t>Largura da lâmina "Lc"                (m)</t>
  </si>
  <si>
    <t>Altura max.da lâmina "Ymax"                 (m)</t>
  </si>
  <si>
    <t>Largura max. da lâmina "Lmax."                (m)</t>
  </si>
  <si>
    <t>Ip</t>
  </si>
  <si>
    <t>Z</t>
  </si>
  <si>
    <t>Veloc.           (m/s)</t>
  </si>
  <si>
    <t>K1</t>
  </si>
  <si>
    <t>Yo/D</t>
  </si>
  <si>
    <t>Q</t>
  </si>
  <si>
    <t>V</t>
  </si>
  <si>
    <t>Lado 2</t>
  </si>
  <si>
    <t>Lado 3</t>
  </si>
  <si>
    <t>Rugosidade</t>
  </si>
  <si>
    <t>Area Molhada (m²)</t>
  </si>
  <si>
    <t>Raio Hidráulico</t>
  </si>
  <si>
    <t>Velocidade (m/s)</t>
  </si>
  <si>
    <t>PARÂMETROS DE PROJETO - ÁGUAS PLUVIAIS</t>
  </si>
  <si>
    <r>
      <t>T</t>
    </r>
    <r>
      <rPr>
        <b/>
        <vertAlign val="subscript"/>
        <sz val="10"/>
        <rFont val="Arial"/>
        <family val="2"/>
      </rPr>
      <t>R</t>
    </r>
    <r>
      <rPr>
        <b/>
        <sz val="10"/>
        <rFont val="Arial"/>
        <family val="2"/>
      </rPr>
      <t xml:space="preserve"> - Período de Retorno</t>
    </r>
  </si>
  <si>
    <t xml:space="preserve">Duração da Chuva </t>
  </si>
  <si>
    <t>Rafael Jumbeiro/BA</t>
  </si>
  <si>
    <t>da Silva</t>
  </si>
  <si>
    <t>Barreiras/BA</t>
  </si>
  <si>
    <t>Brotas de Macaubas/BA</t>
  </si>
  <si>
    <t>Cândido Sales/BA</t>
  </si>
  <si>
    <t>Carinhanha/BA</t>
  </si>
  <si>
    <t>Coco/BA</t>
  </si>
  <si>
    <t>Ibipeba/BA</t>
  </si>
  <si>
    <t>Formoso do Rio Preto/BA</t>
  </si>
  <si>
    <t>Ipiaú/BA</t>
  </si>
  <si>
    <t>Itamaraju/BA</t>
  </si>
  <si>
    <t>Itapebi/BA</t>
  </si>
  <si>
    <t>Ituberá/BA</t>
  </si>
  <si>
    <t>Juazeiro/BA</t>
  </si>
  <si>
    <t>Medeiros Neto/BA</t>
  </si>
  <si>
    <t>Morpará/BA</t>
  </si>
  <si>
    <t>Barreiras/BA - 2</t>
  </si>
  <si>
    <t>Santa Cruz da Vitória/BA</t>
  </si>
  <si>
    <t>Santa Maria da Vitória/BA</t>
  </si>
  <si>
    <t>Teodoro Sampaio/BA</t>
  </si>
  <si>
    <t>Projeto   :</t>
  </si>
  <si>
    <t>Propriet.:</t>
  </si>
  <si>
    <t>ACUMULADA</t>
  </si>
  <si>
    <t>NA SARJETA</t>
  </si>
  <si>
    <t>DO LEITO</t>
  </si>
  <si>
    <t>CARROÇÁVEL</t>
  </si>
  <si>
    <t>Esta Planilha é parte integrante do artigo "EQUAÇÕES DE CHUVA BRASILEIRA" de autoria do eng. Aparecido Vanderlei Festi, apresentado no 24º Congresso Brasileiro de Engenharia Sanitária e Ambiental - ABES - Belo Horizonte, 2007.</t>
  </si>
  <si>
    <t>PLANILHA DE CÁLCULO DE SEÇÃO RETANGULAR</t>
  </si>
  <si>
    <t>Declividade              da via               (m/m)</t>
  </si>
  <si>
    <r>
      <t xml:space="preserve">Q               </t>
    </r>
    <r>
      <rPr>
        <b/>
        <sz val="7"/>
        <rFont val="Arial"/>
        <family val="2"/>
      </rPr>
      <t>Racional</t>
    </r>
    <r>
      <rPr>
        <b/>
        <sz val="8"/>
        <rFont val="Arial"/>
        <family val="2"/>
      </rPr>
      <t xml:space="preserve">         (m³/s)</t>
    </r>
  </si>
  <si>
    <t>PLANILHA DE VERIFICAÇÃO DE ESCOAMENTO SUPERFICIAL DA SARGETA - MÉTODO DE IZZARD</t>
  </si>
  <si>
    <t>DURAÇÃO DA CHUVA DE PROJETO</t>
  </si>
  <si>
    <t>ALTURA FINAL DO TALVEGUE</t>
  </si>
  <si>
    <t>ALTURA INICIAL DO TALVEGUE</t>
  </si>
  <si>
    <t>Vazão  (m³/s)</t>
  </si>
  <si>
    <t>Perim. Molhado(m)</t>
  </si>
  <si>
    <t>Dimensões Internas (m)</t>
  </si>
  <si>
    <t>Base</t>
  </si>
  <si>
    <t>Numero de Foud</t>
  </si>
  <si>
    <t>Lâmina   D' Agua(m)</t>
  </si>
  <si>
    <t>Declividade   (m/m)</t>
  </si>
  <si>
    <t>Vazão    de       Projeto m³/s</t>
  </si>
  <si>
    <t>PLANILHA DE CÁLCULO DE SEÇÃO TRAPEZOIDAL</t>
  </si>
  <si>
    <t>Lâmina   D' Agua (m)</t>
  </si>
  <si>
    <t>Perimetro Molhado (m)</t>
  </si>
  <si>
    <t>Base menor</t>
  </si>
  <si>
    <t>Base maior</t>
  </si>
  <si>
    <t>Lado 1</t>
  </si>
  <si>
    <t>NA</t>
  </si>
  <si>
    <t>m2</t>
  </si>
  <si>
    <t>Vazão</t>
  </si>
  <si>
    <r>
      <t>A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</si>
  <si>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m</t>
    </r>
  </si>
  <si>
    <t>PLANILHA DE CÁLCULO DE SEÇÃO CIRCULAR</t>
  </si>
  <si>
    <t>Diâmetro (m)</t>
  </si>
  <si>
    <t xml:space="preserve">Vazão = 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</si>
  <si>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/s</t>
    </r>
  </si>
  <si>
    <t>LINHA SIMPLES</t>
  </si>
  <si>
    <t>Diâmetro Calculado (m)</t>
  </si>
  <si>
    <t>Declividade     (m/m)</t>
  </si>
  <si>
    <t>LINHAS PARALELA</t>
  </si>
  <si>
    <t>Velocidade</t>
  </si>
  <si>
    <t xml:space="preserve">Vazão unitária = </t>
  </si>
  <si>
    <t>Velocidade =</t>
  </si>
  <si>
    <t>Vazão (m3/s) (seção plena)</t>
  </si>
  <si>
    <t>P V</t>
  </si>
  <si>
    <t>RESUMO DOS MATERIAIS E SERVIÇOS</t>
  </si>
  <si>
    <t>Tubulação</t>
  </si>
  <si>
    <t>Serviços</t>
  </si>
  <si>
    <t>Escavação</t>
  </si>
  <si>
    <t>m3</t>
  </si>
  <si>
    <t>Reaterro</t>
  </si>
  <si>
    <t>Bota-fora</t>
  </si>
  <si>
    <t>Escoramento descontínuo</t>
  </si>
  <si>
    <t>Escoramento contínuo</t>
  </si>
  <si>
    <t>Capa asfáltica</t>
  </si>
  <si>
    <t>ITEM</t>
  </si>
  <si>
    <t>UNID</t>
  </si>
  <si>
    <t>VAZAO MÁXIMA</t>
  </si>
  <si>
    <t>À SEÇÃO 0,95D</t>
  </si>
  <si>
    <t>B.L.</t>
  </si>
  <si>
    <t>Barreiras2/BA</t>
  </si>
  <si>
    <t>Camaçari2/BA</t>
  </si>
  <si>
    <t>Ribeiro Matos</t>
  </si>
  <si>
    <t>Carinhanha2/BA</t>
  </si>
  <si>
    <t>Salvador2/BA</t>
  </si>
  <si>
    <t>Eventuais correções informe o autor - equações aqui não disponíveis envie ou informe o autor para atualização - vanderleifesti@hotmail.com</t>
  </si>
  <si>
    <r>
      <t>Brasília/DF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10 anos</t>
    </r>
  </si>
  <si>
    <r>
      <t>Jacarézinho/PR - T</t>
    </r>
    <r>
      <rPr>
        <vertAlign val="subscript"/>
        <sz val="10"/>
        <rFont val="Arial"/>
        <family val="2"/>
      </rPr>
      <t xml:space="preserve">r </t>
    </r>
    <r>
      <rPr>
        <sz val="10"/>
        <rFont val="Arial"/>
        <family val="2"/>
      </rPr>
      <t>= 10 anos</t>
    </r>
  </si>
  <si>
    <r>
      <t>Jacarézinho/PR - T</t>
    </r>
    <r>
      <rPr>
        <vertAlign val="subscript"/>
        <sz val="10"/>
        <rFont val="Arial"/>
        <family val="2"/>
      </rPr>
      <t xml:space="preserve">r </t>
    </r>
    <r>
      <rPr>
        <sz val="10"/>
        <rFont val="Arial"/>
        <family val="2"/>
      </rPr>
      <t>= 3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</si>
  <si>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10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</si>
  <si>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2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</si>
  <si>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20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</si>
  <si>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5 anos</t>
    </r>
  </si>
  <si>
    <r>
      <t>Palotina/PR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50 anos</t>
    </r>
  </si>
  <si>
    <r>
      <t>Porto Alegre/RS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10 anos</t>
    </r>
  </si>
  <si>
    <r>
      <t>Porto Alegre/RS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15 anos</t>
    </r>
  </si>
  <si>
    <r>
      <t>Porto Alegre/RS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30 anos</t>
    </r>
  </si>
  <si>
    <r>
      <t>Porto Alegre/RS - T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5 anos</t>
    </r>
  </si>
  <si>
    <t xml:space="preserve">           VELOCIDADE NA TUBULAÇÃO</t>
  </si>
  <si>
    <t>Aracruz/SC</t>
  </si>
  <si>
    <t>Pruski, et al.</t>
  </si>
  <si>
    <t>Chapadão do Sul/MS</t>
  </si>
  <si>
    <t>Oltímio</t>
  </si>
  <si>
    <t>ALTURA DA LÂMINA (m)</t>
  </si>
  <si>
    <t>CREA:  xxxxxxx</t>
  </si>
  <si>
    <t>ART.:  xxxxxxxxxxx</t>
  </si>
  <si>
    <t>Eng.  Xxxxxxxxxxxxxxx</t>
  </si>
  <si>
    <t>Aparecida/SP</t>
  </si>
  <si>
    <t>Avaré/SP</t>
  </si>
  <si>
    <t>Santos/SP</t>
  </si>
  <si>
    <t>São Simão/SP</t>
  </si>
  <si>
    <t>Belém/PA</t>
  </si>
  <si>
    <t>NP</t>
  </si>
  <si>
    <t>Palmas/TO</t>
  </si>
  <si>
    <t xml:space="preserve">Altura da guia               Yg =              </t>
  </si>
  <si>
    <t>PLANILHA DE VERIFICAÇÃO DE ESCOAMENTO SUPERFICIAL DA SARGETA - MÉTODO MANNING</t>
  </si>
  <si>
    <r>
      <t>Altura da guia    Y</t>
    </r>
    <r>
      <rPr>
        <vertAlign val="subscript"/>
        <sz val="8"/>
        <rFont val="Arial"/>
        <family val="2"/>
      </rPr>
      <t>0</t>
    </r>
    <r>
      <rPr>
        <sz val="8"/>
        <rFont val="Arial"/>
        <family val="2"/>
      </rPr>
      <t xml:space="preserve"> =              </t>
    </r>
  </si>
  <si>
    <r>
      <t>Altura da Lâmina  Y</t>
    </r>
    <r>
      <rPr>
        <vertAlign val="subscript"/>
        <sz val="8"/>
        <rFont val="Arial"/>
        <family val="2"/>
      </rPr>
      <t>1</t>
    </r>
  </si>
  <si>
    <t>Largura da sarjeta      (w) =</t>
  </si>
  <si>
    <r>
      <t xml:space="preserve">Rugosidade  da Sarjeta                          </t>
    </r>
    <r>
      <rPr>
        <b/>
        <sz val="8"/>
        <rFont val="Arial"/>
        <family val="2"/>
      </rPr>
      <t/>
    </r>
  </si>
  <si>
    <t>Altura da Lâmina da Sarjeta</t>
  </si>
  <si>
    <t>Y´ Altura na borda</t>
  </si>
  <si>
    <r>
      <t>Área Máxima   (m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>)</t>
    </r>
  </si>
  <si>
    <t>Perímetro Molhado (m)</t>
  </si>
  <si>
    <r>
      <t>Capacidade de Vazão da Sarjeta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/s)</t>
    </r>
  </si>
  <si>
    <r>
      <t xml:space="preserve">Altura Máxima da lâmina Y´                 </t>
    </r>
    <r>
      <rPr>
        <b/>
        <sz val="6"/>
        <rFont val="Arial"/>
        <family val="2"/>
      </rPr>
      <t>(m)</t>
    </r>
  </si>
  <si>
    <t>ALTURA MÁXIMA DA LÂMINA</t>
  </si>
  <si>
    <t>DIÂMETRO MÍNIMO DO TUBO</t>
  </si>
  <si>
    <t>Largura do Leito Carroçável</t>
  </si>
  <si>
    <r>
      <t>L</t>
    </r>
    <r>
      <rPr>
        <sz val="8"/>
        <rFont val="Arial"/>
        <family val="2"/>
      </rPr>
      <t xml:space="preserve">  - Largura da Faixa Molhada</t>
    </r>
  </si>
  <si>
    <t>Alta Floresta/MT</t>
  </si>
  <si>
    <t>Acorizal/MT</t>
  </si>
  <si>
    <t>Água Boa/MT</t>
  </si>
  <si>
    <t>Alto Araguaia/MT</t>
  </si>
  <si>
    <t>Alto Garças/MT</t>
  </si>
  <si>
    <t>Barra do Bugres/MT</t>
  </si>
  <si>
    <t>Barra do Garças/MT</t>
  </si>
  <si>
    <t>Brasnorte/MT</t>
  </si>
  <si>
    <t>Cáceres/MT</t>
  </si>
  <si>
    <t>Chapada dos Guimarães/MT</t>
  </si>
  <si>
    <t>Colider /MT</t>
  </si>
  <si>
    <t>Cuiabá 2/MT</t>
  </si>
  <si>
    <t>General Carneiro/MT</t>
  </si>
  <si>
    <t>Guiratinga/MT</t>
  </si>
  <si>
    <t>Jaciara/MT</t>
  </si>
  <si>
    <t>Juara/MT</t>
  </si>
  <si>
    <t>Juina/MT</t>
  </si>
  <si>
    <t>Juruena/MT</t>
  </si>
  <si>
    <t>Luciara/MT</t>
  </si>
  <si>
    <t>Nortelândia/MT</t>
  </si>
  <si>
    <t>Nossa Srª do Livramento/MT</t>
  </si>
  <si>
    <t>Nova Brasilândia/MT</t>
  </si>
  <si>
    <t>Nova Maringa/MT</t>
  </si>
  <si>
    <t>Nova Mutum/MT</t>
  </si>
  <si>
    <t>Nova Xavantina/MT</t>
  </si>
  <si>
    <t>Paranatinga/MT</t>
  </si>
  <si>
    <t>Peixoto de Azevedo/MT</t>
  </si>
  <si>
    <t>Poconé/MT</t>
  </si>
  <si>
    <t>Ponte Branca/MT</t>
  </si>
  <si>
    <t>Pontes e Lacerda/MT</t>
  </si>
  <si>
    <t>Porto Alegre do Norte/MT</t>
  </si>
  <si>
    <t>Porto dos Gauchos/MT</t>
  </si>
  <si>
    <t>Porto Esperidião/MT</t>
  </si>
  <si>
    <t>Porto Estrela/MT</t>
  </si>
  <si>
    <t>Poxoréo/MT</t>
  </si>
  <si>
    <t>Rondonópolis/MT</t>
  </si>
  <si>
    <t>Rosário Oeste/MT</t>
  </si>
  <si>
    <t>Santa Terezinha/MT</t>
  </si>
  <si>
    <t>São Felix/MT</t>
  </si>
  <si>
    <t>São José do Xingu/MT</t>
  </si>
  <si>
    <t>Serra Nova Dourada/MT</t>
  </si>
  <si>
    <t>Sinop/MT</t>
  </si>
  <si>
    <t>Sto Antonio do Leverger/MT</t>
  </si>
  <si>
    <t>Tangará da Serra/MT</t>
  </si>
  <si>
    <t>Tesouro/MT</t>
  </si>
  <si>
    <t>Torixoréu/MT</t>
  </si>
  <si>
    <t>Trivelato/MT</t>
  </si>
  <si>
    <t>Vila Rica/MT</t>
  </si>
  <si>
    <t>Elias Fausto/SP</t>
  </si>
  <si>
    <t>Batatais/SP</t>
  </si>
  <si>
    <t>São Luiz de Paraitinga/SP</t>
  </si>
  <si>
    <t>Caçapva/SP</t>
  </si>
  <si>
    <t>Itajobi/SP</t>
  </si>
  <si>
    <t>Paulo de Faria/SP</t>
  </si>
  <si>
    <t>Panorama/SP</t>
  </si>
  <si>
    <t>Santa Isabel/SP</t>
  </si>
  <si>
    <t>Queluz/SP</t>
  </si>
  <si>
    <t>São Miguel Arcanjo/SP</t>
  </si>
  <si>
    <r>
      <t>t</t>
    </r>
    <r>
      <rPr>
        <b/>
        <vertAlign val="subscript"/>
        <sz val="10"/>
        <rFont val="Arial"/>
        <family val="2"/>
      </rPr>
      <t>0</t>
    </r>
  </si>
  <si>
    <t>DIRETO NO</t>
  </si>
  <si>
    <t>ACUMULADO</t>
  </si>
  <si>
    <t>NA AREA</t>
  </si>
  <si>
    <t>desconhecido</t>
  </si>
  <si>
    <t>Pirass.</t>
  </si>
  <si>
    <t>81A</t>
  </si>
  <si>
    <t>ALTURA DO LASTRO</t>
  </si>
  <si>
    <t>Lastro de areia média</t>
  </si>
  <si>
    <t xml:space="preserve">LOTEAMENTO </t>
  </si>
  <si>
    <t>NÚMEROS</t>
  </si>
  <si>
    <t>DE LINHAS</t>
  </si>
  <si>
    <t xml:space="preserve">UN </t>
  </si>
  <si>
    <t>TUBO Ø</t>
  </si>
  <si>
    <t>QUANTIFICAÇÃO DE TUBOS NO TRAÇADO PRINCIPAL</t>
  </si>
  <si>
    <t>ESPAÇAMENTO ENTRE LINHAS</t>
  </si>
  <si>
    <t>MÉDIA</t>
  </si>
  <si>
    <t>QUANTIFICAÇÃO DE TUBOS</t>
  </si>
  <si>
    <t>CODIGO</t>
  </si>
  <si>
    <t>ESPECIFICAÇÃO</t>
  </si>
  <si>
    <t>UNIDADE</t>
  </si>
  <si>
    <t>QUANT</t>
  </si>
  <si>
    <t>P. UNIT</t>
  </si>
  <si>
    <t>TOTAL</t>
  </si>
  <si>
    <t>(S/BDI)</t>
  </si>
  <si>
    <t>(C/BDI)</t>
  </si>
  <si>
    <t>BDI</t>
  </si>
  <si>
    <t>DIÂMETRO (M)</t>
  </si>
  <si>
    <t>NÚMERO DE LINHAS (UN)</t>
  </si>
  <si>
    <t>DISTÂNCIA (M)</t>
  </si>
  <si>
    <t>BOTA-FORA (M³)</t>
  </si>
  <si>
    <t>1.1</t>
  </si>
  <si>
    <t>1.2</t>
  </si>
  <si>
    <t>LASTRO DE AREIA (M³)</t>
  </si>
  <si>
    <t>L&lt;1,5</t>
  </si>
  <si>
    <t>REG. DE FUNDO DE VALA (M²)</t>
  </si>
  <si>
    <t>M2</t>
  </si>
  <si>
    <t>M3</t>
  </si>
  <si>
    <t>90095</t>
  </si>
  <si>
    <t>ESCAVAÇÃO MECANIZADA DE VALA COM PROF. MAIOR QUE 3,0 M ATÉ 4,5 M (MÉDIA ENTRE MONTANTE E JUSANTE/UMA COMPOSIÇÃO POR TRECHO), COM ESCAVADEIRA HIDRÁULICA (1,2 M3/155 HP), LARG. DE 1,5 M A 2,5 M, EM SOLO DE 1A CATEGORIA, LOCAIS COM BAIXO NÍVEL DE INTERFERÊNCIA. AF_02/2021</t>
  </si>
  <si>
    <t>101625</t>
  </si>
  <si>
    <t>PREPARO DE FUNDO DE VALA COM LARGURA MAIOR OU IGUAL A 1,5 M E MENOR QUE 2,5 M, COM CAMADA DE AREIA, LANÇAMENTO MECANIZADO. AF_08/2020</t>
  </si>
  <si>
    <t>119,82</t>
  </si>
  <si>
    <t>93369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</si>
  <si>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</si>
  <si>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>7,76</t>
  </si>
  <si>
    <t>93371</t>
  </si>
  <si>
    <t>REATERRO MECANIZADO DE VALA COM ESCAVADEIRA HIDRÁULICA (CAPACIDADE DA CAÇAMBA: 0,8 M³ / POTÊNCIA: 111 HP), LARGURA DE 1,5 A 2,5 M, PROFUNDIDADE DE 3,0 A 4,5 M, COM SOLO (SEM SUBSTITUIÇÃO) DE 1ª CATEGORIA EM LOCAIS COM BAIXO NÍVEL DE INTERFERÊNCIA. AF_04/2016</t>
  </si>
  <si>
    <t>6,54</t>
  </si>
  <si>
    <t>ESCORAMENTO H&lt;=1,5 (M²)</t>
  </si>
  <si>
    <t>ESCORAMENTO 1,5&lt;H&lt;=3,0 (M²)</t>
  </si>
  <si>
    <t>ESCORAMENTO 3,0&lt;H&lt;=4,5 (M²)</t>
  </si>
  <si>
    <t>ESCAVAÇÃO H&lt;1,5 (M³)</t>
  </si>
  <si>
    <t>ESCAVAÇÃO 1,5&lt;H&lt;=3,0 (M³)</t>
  </si>
  <si>
    <t>ESCAVAÇÃO 3&lt;H&lt;=4,5 (M³)</t>
  </si>
  <si>
    <t>R1</t>
  </si>
  <si>
    <t>1,5&lt;=L&lt;2,5</t>
  </si>
  <si>
    <t>102281</t>
  </si>
  <si>
    <t>ESCAVAÇÃO MECANIZADA DE VALA COM PROF. MAIOR QUE 1,5 M ATÉ 3,0 M (MÉDIA ENTRE MONTANTE E JUSANTE/UMA COMPOSIÇÃO POR TRECHO),COM ESCAVADEIRA HIDRÁULICA (1,2 M3/155 HP),LARG. DE 1,5 M A 2,5 M, EM SOLO DE 1A CATEGORIA, LOCAIS COM BAIXO NÍVEL DE INTERFERÊNCIA. AF_02/2021</t>
  </si>
  <si>
    <t>2.1</t>
  </si>
  <si>
    <t>PREPARO DE FUNDO DE VALA</t>
  </si>
  <si>
    <t>3.1</t>
  </si>
  <si>
    <t>3.2</t>
  </si>
  <si>
    <t>REATERRO L&lt;=1,5 (M³)</t>
  </si>
  <si>
    <t>4.1</t>
  </si>
  <si>
    <t>4.2</t>
  </si>
  <si>
    <t>1,5&lt;H&lt;=3</t>
  </si>
  <si>
    <t>3&lt;H&lt;=4,5</t>
  </si>
  <si>
    <t>REATERRO 1,5&lt;L&lt;=2,5 (M³)</t>
  </si>
  <si>
    <t>LARGURA DE VALA (M)</t>
  </si>
  <si>
    <t>H&lt;=1,5</t>
  </si>
  <si>
    <t>M</t>
  </si>
  <si>
    <t>5.1</t>
  </si>
  <si>
    <t>5.2</t>
  </si>
  <si>
    <t>6.1</t>
  </si>
  <si>
    <t>6.2</t>
  </si>
  <si>
    <t>6.3</t>
  </si>
  <si>
    <t>TOTAL PARCIAL</t>
  </si>
  <si>
    <t>COMPOSIÇÃO DE BDI</t>
  </si>
  <si>
    <t>CÁLCULO DE BDI CONVENCIONAL</t>
  </si>
  <si>
    <t>Descrição Despesas</t>
  </si>
  <si>
    <t>Administração Central (AC)</t>
  </si>
  <si>
    <t>Custos financeiros (DF)</t>
  </si>
  <si>
    <t>Riscos ( C )</t>
  </si>
  <si>
    <t>Seguros e Garantias (S+G)</t>
  </si>
  <si>
    <t>Lucro ( L )</t>
  </si>
  <si>
    <t>Impostos - Tributos ( I )</t>
  </si>
  <si>
    <t>COFINS</t>
  </si>
  <si>
    <t>PIS</t>
  </si>
  <si>
    <t>ISS</t>
  </si>
  <si>
    <t>CPRB  Lei nº 13161/2015</t>
  </si>
  <si>
    <t>Total</t>
  </si>
  <si>
    <t>* ISS 5% sobre 40% de mão-de-obra</t>
  </si>
  <si>
    <t>Composição do BDI conforme Acórdão 2622/2013 do TCU</t>
  </si>
  <si>
    <t>ASSENTAMENTO E FORNECIMENTO DE TUBO</t>
  </si>
  <si>
    <t>POÇOS DE VISITA</t>
  </si>
  <si>
    <t>UN</t>
  </si>
  <si>
    <t>B.L. DUPLA</t>
  </si>
  <si>
    <t>B.L. SIMPLES</t>
  </si>
  <si>
    <t>7.1</t>
  </si>
  <si>
    <t>BOCAS DE LOBO</t>
  </si>
  <si>
    <t>97956</t>
  </si>
  <si>
    <t>CAIXA PARA BOCA DE LOBO SIMPLES RETANGULAR, EM ALVENARIA COM BLOCOS DE CONCRETO, DIMENSÕES INTERNAS: 0,6X1X1,2 M. AF_12/2020</t>
  </si>
  <si>
    <t>97957</t>
  </si>
  <si>
    <t>CAIXA PARA BOCA DE LOBO DUPLA RETANGULAR, EM ALVENARIA COM BLOCOS DE CONCRETO, DIMENSÕES INTERNAS: 0,6X2,2X1,2 M. AF_12/2020</t>
  </si>
  <si>
    <t>7.2</t>
  </si>
  <si>
    <t>UND</t>
  </si>
  <si>
    <t>PLANILHA ORÇAMENTÁRIA - DRENAGEM PROFUNDA</t>
  </si>
  <si>
    <t>BOCA DE LOBO CALC.</t>
  </si>
  <si>
    <t>CONSIDERAÇÕES</t>
  </si>
  <si>
    <t xml:space="preserve"> - PLANILHA DE QUANTIFICAÇÃO FORMATADA PARA PROFUNDIDADE DE VALA "H", MENOR OU IGUAL A 4,5 METROS</t>
  </si>
  <si>
    <t xml:space="preserve"> - PARA CÁLCULO FOI ADOTADO UM COMPRIMENTO MÉDIO DE 6,0 METROS PARA AS LIGAÇÕES ENTRE AS BOCAS DE LOBO E OS POÇOS DE VISITAS</t>
  </si>
  <si>
    <t>verificar as coordenadas dos PVs e dos dissipadores</t>
  </si>
  <si>
    <t>as bocas de lobo</t>
  </si>
  <si>
    <t>corrigir o leito carrocavel</t>
  </si>
  <si>
    <t>composição de preço</t>
  </si>
  <si>
    <t>2,5&lt;=L&lt;5,0</t>
  </si>
  <si>
    <t>COMPOSICAO</t>
  </si>
  <si>
    <t>5631</t>
  </si>
  <si>
    <t>ESCAVADEIRA HIDRÁULICA SOBRE ESTEIRAS, CAÇAMBA 0,80 M3, PESO OPERACIONAL 17 T, POTENCIA BRUTA 111 HP - CHP DIURNO. AF_06/2014</t>
  </si>
  <si>
    <t>CHP</t>
  </si>
  <si>
    <t>5632</t>
  </si>
  <si>
    <t>ESCAVADEIRA HIDRÁULICA SOBRE ESTEIRAS, CAÇAMBA 0,80 M3, PESO OPERACIONAL 17 T, POTENCIA BRUTA 111 HP - CHI DIURNO. AF_06/2014</t>
  </si>
  <si>
    <t>CHI</t>
  </si>
  <si>
    <t>88316</t>
  </si>
  <si>
    <t>SERVENTE COM ENCARGOS COMPLEMENTARES</t>
  </si>
  <si>
    <t>DREN 01</t>
  </si>
  <si>
    <t>CÓD</t>
  </si>
  <si>
    <t>TIPO</t>
  </si>
  <si>
    <t>DESCRIÇÃO</t>
  </si>
  <si>
    <t>V. UNIT</t>
  </si>
  <si>
    <t>V. TOTAL</t>
  </si>
  <si>
    <t>LARGURA (M)</t>
  </si>
  <si>
    <t>88907</t>
  </si>
  <si>
    <t>ESCAVADEIRA HIDRÁULICA SOBRE ESTEIRAS, CAÇAMBA 1,20 M3, PESO OPERACIONAL 21 T, POTÊNCIA BRUTA 155 HP - CHP DIURNO. AF_06/2014</t>
  </si>
  <si>
    <t>88908</t>
  </si>
  <si>
    <t>ESCAVADEIRA HIDRÁULICA SOBRE ESTEIRAS, CAÇAMBA 1,20 M3, PESO OPERACIONAL 21 T, POTÊNCIA BRUTA 155 HP - CHI DIURNO. AF_06/2014</t>
  </si>
  <si>
    <t>DREN 02</t>
  </si>
  <si>
    <t>COMPOSIÇÕES</t>
  </si>
  <si>
    <t>DREN 03</t>
  </si>
  <si>
    <t>DREN 04</t>
  </si>
  <si>
    <t>DREN 05</t>
  </si>
  <si>
    <t>REATERRO 2,5&lt;L&lt;=3 (M³)</t>
  </si>
  <si>
    <t>2,5&lt;=L&lt;3,0</t>
  </si>
  <si>
    <t>DREN 06</t>
  </si>
  <si>
    <t>8.1</t>
  </si>
  <si>
    <t>DISSIPADORES</t>
  </si>
  <si>
    <t>ESCORAMENTO DE VALA, TIPO PONTALETEAMENTO, COM PROFUNDIDADE DE 1,5 A 3,0 M, LARGURA MAIOR OU IGUAL A 1,5 M E MENOR QUE 2,5 M. AF_08/2020</t>
  </si>
  <si>
    <t>ESCORAMENTO DE VALA, TIPO PONTALETEAMENTO, COM PROFUNDIDADE DE 3,0 A 4,5 M, LARGURA MAIOR OU IGUAL A 1,5 M E MENOR QUE 2,5 M. AF_08/2020</t>
  </si>
  <si>
    <t>5061</t>
  </si>
  <si>
    <t>INSUMO</t>
  </si>
  <si>
    <t>PREGO DE ACO POLIDO COM CABECA 18 X 27 (2 1/2 X 10)</t>
  </si>
  <si>
    <t>KG</t>
  </si>
  <si>
    <t>6189</t>
  </si>
  <si>
    <t>TABUA NAO APARELHADA *2,5 X 30* CM, EM MACARANDUBA, ANGELIM OU EQUIVALENTE DA REGIAO - BRUTA</t>
  </si>
  <si>
    <t>21138</t>
  </si>
  <si>
    <t>MOURAO ROLICO DE MADEIRA TRATADA, D = 8 A 11 CM, H = 2,20 M, EM EUCALIPTO OU EQUIVALENTE DA REGIAO (PARA CERCA)</t>
  </si>
  <si>
    <t>88262</t>
  </si>
  <si>
    <t>CARPINTEIRO DE FORMAS COM ENCARGOS COMPLEMENTARES</t>
  </si>
  <si>
    <t>101571</t>
  </si>
  <si>
    <t>ESCORAMENTO DE VALA, TIPO PONTALETEAMENTO, COM PROFUNDIDADE DE 0 A 1,5 M, LARGURA MAIOR OU IGUAL A 1,5 M E MENOR QUE 2,5 M. AF_08/2020</t>
  </si>
  <si>
    <t>101573</t>
  </si>
  <si>
    <t>101575</t>
  </si>
  <si>
    <t xml:space="preserve"> - PLANILHA DE QUANTIFICAÇÃO FORMATADA PARA LARGURA DE VALA "L", MENOR OU IGUAL A 3 METROS</t>
  </si>
  <si>
    <t>COMPRIMENTO DE LIGAÇÃO BL - LEITO 6M</t>
  </si>
  <si>
    <t xml:space="preserve">RAMAIS </t>
  </si>
  <si>
    <t>DREN 07</t>
  </si>
  <si>
    <t>88309</t>
  </si>
  <si>
    <t>PEDREIRO COM ENCARGOS COMPLEMENTARES</t>
  </si>
  <si>
    <t>QUANTIFICAÇÃO DE SERVIÇO PARA POÇOS DE VISITA</t>
  </si>
  <si>
    <t>Medidas Internas</t>
  </si>
  <si>
    <t>Comp (m)</t>
  </si>
  <si>
    <t>Larg (m)</t>
  </si>
  <si>
    <t>Medidas Externas</t>
  </si>
  <si>
    <t>Medidas de Escavação</t>
  </si>
  <si>
    <t>Volume (m³)</t>
  </si>
  <si>
    <t>N° PV</t>
  </si>
  <si>
    <t>Volume de Reaterro (m³)</t>
  </si>
  <si>
    <t>91533</t>
  </si>
  <si>
    <t>COMPACTADOR DE SOLOS DE PERCUSSÃO (SOQUETE) COM MOTOR A GASOLINA 4 TEMPOS, POTÊNCIA 4 CV - CHP DIURNO. AF_08/2015</t>
  </si>
  <si>
    <t>91534</t>
  </si>
  <si>
    <t>COMPACTADOR DE SOLOS DE PERCUSSÃO (SOQUETE) COM MOTOR A GASOLINA 4 TEMPOS, POTÊNCIA 4 CV - CHI DIURNO. AF_08/2015</t>
  </si>
  <si>
    <t>95606</t>
  </si>
  <si>
    <t>UMIDIFICAÇÃO DE MATERIAL PARA VALAS COM CAMINHÃO PIPA 10000L. AF_11/2016</t>
  </si>
  <si>
    <t>133,90</t>
  </si>
  <si>
    <t>50,66</t>
  </si>
  <si>
    <t>15,65</t>
  </si>
  <si>
    <t>22,26</t>
  </si>
  <si>
    <t>15,83</t>
  </si>
  <si>
    <t>1,49</t>
  </si>
  <si>
    <t>0,0260000</t>
  </si>
  <si>
    <t>3,48</t>
  </si>
  <si>
    <t>0,0340000</t>
  </si>
  <si>
    <t>1,72</t>
  </si>
  <si>
    <t>0,0230000</t>
  </si>
  <si>
    <t>0,35</t>
  </si>
  <si>
    <t>0,0200000</t>
  </si>
  <si>
    <t>0,44</t>
  </si>
  <si>
    <t>0,0180000</t>
  </si>
  <si>
    <t>0,28</t>
  </si>
  <si>
    <t>1,0000000</t>
  </si>
  <si>
    <t>DREN 08</t>
  </si>
  <si>
    <t>0,0220000</t>
  </si>
  <si>
    <t>2,94</t>
  </si>
  <si>
    <t>0,0290000</t>
  </si>
  <si>
    <t>1,46</t>
  </si>
  <si>
    <t>0,0190000</t>
  </si>
  <si>
    <t>0,29</t>
  </si>
  <si>
    <t>0,0100000</t>
  </si>
  <si>
    <t>0,22</t>
  </si>
  <si>
    <t>0,0090000</t>
  </si>
  <si>
    <t>0,14</t>
  </si>
  <si>
    <t>REATERRO MECANIZADO DE VALA COM ESCAVADEIRA HIDRÁULICA (CAPACIDADE DA CAÇAMBA: 0,8 M³ / POTÊNCIA: 111 HP), LARGURA DE 2,5 A 3,0 M, PROFUNDIDADE DE 1,5 A 3,0 M, COM SOLO (SEM SUBSTITUIÇÃO) DE 1ª CATEGORIA EM LOCAIS COM BAIXO NÍVEL DE INTERFERÊNCIA. REF.: PROPORÇÃO INVERSA DO ITEM 93369 DA SINAPI</t>
  </si>
  <si>
    <t>REATERRO MECANIZADO DE VALA COM ESCAVADEIRA HIDRÁULICA (CAPACIDADE DA CAÇAMBA: 0,8 M³ / POTÊNCIA: 111 HP), LARGURA DE 2,5 A 3,0 M, PROFUNDIDADE DE 3,0 A 4,5 M, COM SOLO (SEM SUBSTITUIÇÃO) DE 1ª CATEGORIA EM LOCAIS COM BAIXO NÍVEL DE INTERFERÊNCIA. REF.: PROPORÇÃO INVERSA DO ITEM 93371 DA SINAPI</t>
  </si>
  <si>
    <t>PREPARO DE FUNDO DE VALA COM LARGURA MAIOR OU IGUAL A 2,5 M E MENOR QUE 3,0 M, COM CAMADA DE AREIA, LANÇAMENTO MECANIZADO.  REF.: PROPORÇÃO INVERSA DO ITEM 101625 DA SINAPI</t>
  </si>
  <si>
    <t>370</t>
  </si>
  <si>
    <t>AREIA MEDIA - POSTO JAZIDA/FORNECEDOR (RETIRADO NA JAZIDA, SEM TRANSPORTE)</t>
  </si>
  <si>
    <t>74,17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</si>
  <si>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</si>
  <si>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</si>
  <si>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99,04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</si>
  <si>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</si>
  <si>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</si>
  <si>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38,00</t>
  </si>
  <si>
    <t>19,86</t>
  </si>
  <si>
    <t>1,1000000</t>
  </si>
  <si>
    <t>81,58</t>
  </si>
  <si>
    <t>0,0617000</t>
  </si>
  <si>
    <t>6,11</t>
  </si>
  <si>
    <t>0,3083000</t>
  </si>
  <si>
    <t>11,71</t>
  </si>
  <si>
    <t>0,4440000</t>
  </si>
  <si>
    <t>8,81</t>
  </si>
  <si>
    <t>0,6660000</t>
  </si>
  <si>
    <t>10,42</t>
  </si>
  <si>
    <t>0,0325000</t>
  </si>
  <si>
    <t>0,72</t>
  </si>
  <si>
    <t>0,0302000</t>
  </si>
  <si>
    <t>0,47</t>
  </si>
  <si>
    <t>ESCORAMENTO DE VALA, TIPO PONTALETEAMENTO, COM PROFUNDIDADE DE 3,0 A 4,5 M, LARGURA MAIOR OU IGUAL A 2,5 M E MENOR QUE 3,0 M. REF: PROPORÇÃO DO ITEM 101575 DA SINAPI</t>
  </si>
  <si>
    <t>ESCORAMENTO DE VALA, TIPO PONTALETEAMENTO, COM PROFUNDIDADE DE 1,5 A 3,0 M, LARGURA MAIOR OU IGUAL A 2,5 M E MENOR QUE 3,0 M.  REF: PROPORÇÃO DO ITEM 101573</t>
  </si>
  <si>
    <t>ESCAVAÇÃO MECANIZADA DE VALA COM PROF. MAIOR QUE 3,0 M ATÉ 4,5 M (MÉDIA ENTRE MONTANTE E JUSANTE/UMA COMPOSIÇÃO POR TRECHO), COM ESCAVADEIRA HIDRÁULICA (1,2 M3/155 HP), LARG. DE 2,5 M A 3,0 M, EM SOLO DE 1A CATEGORIA, LOCAIS COM BAIXO NÍVEL DE INTERFERÊNCIA. REF.: PROPORÇÃO INVERSA DO ITEM 90095 DA SINAPI</t>
  </si>
  <si>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max (mm)</t>
    </r>
  </si>
  <si>
    <t>SICRO 2003682</t>
  </si>
  <si>
    <t>Poço de visita - PVI 03 - areia e brita comerciais</t>
  </si>
  <si>
    <t>SICRO 2003684</t>
  </si>
  <si>
    <t>Poço de visita - PVI 04 - areia e brita comerciais</t>
  </si>
  <si>
    <t>SICRO 2003718</t>
  </si>
  <si>
    <t>Chaminé dos poços de visita - CPV 03 - areia e brita comerciais</t>
  </si>
  <si>
    <t>ESCAVAÇÃO MECANIZADA DE VALA COM PROF. MAIOR QUE 1,5 M ATÉ 3,0 M (MÉDIA ENTRE MONTANTE E JUSANTE/UMA COMPOSIÇÃO POR TRECHO),COM ESCAVADEIRA HIDRÁULICA (1,2 M3/155 HP),LARG. DE 2,5 M A 3,0 M, EM SOLO DE 1A CATEGORIA, LOCAIS COM BAIXO NÍVEL DE INTERFERÊNCIA.  PROPORÇÃO INVERSA DO ITEM 102281 DA SINAPI</t>
  </si>
  <si>
    <t>Prof. Escavação (m)</t>
  </si>
  <si>
    <t>Cota de Fundo (m)</t>
  </si>
  <si>
    <t>Profundidade PV (m)</t>
  </si>
  <si>
    <t>Dif. Cota (m)</t>
  </si>
  <si>
    <t>CPV 01</t>
  </si>
  <si>
    <t>CPV 02</t>
  </si>
  <si>
    <t>CPV 03</t>
  </si>
  <si>
    <t>CPV 04</t>
  </si>
  <si>
    <t>SICRO 2003716</t>
  </si>
  <si>
    <t>SICRO 2003714</t>
  </si>
  <si>
    <t>Chaminé dos poços de visita - CPV 01 - areia e brita comerciais</t>
  </si>
  <si>
    <t>Chaminé dos poços de visita - CPV 02 - areia e brita comerciais</t>
  </si>
  <si>
    <t>SICRO 0407820</t>
  </si>
  <si>
    <t>Armação em aço CA-60 - fornecimento, preparo e colocação</t>
  </si>
  <si>
    <t>Concreto fck = 20 MPa - confecção em betoneira e lançamento manual - areia e brita comerciais</t>
  </si>
  <si>
    <t>Formas de tábuas de pinho para dispositivos de drenagem - utilização de 3 vezes - confecção, instalação e retirada</t>
  </si>
  <si>
    <t>SICRO 1107892</t>
  </si>
  <si>
    <t>SICRO 3103302</t>
  </si>
  <si>
    <t>PREFEITURA MUNICIPAL DE NOBRES</t>
  </si>
  <si>
    <t>Coluna1</t>
  </si>
  <si>
    <t>Coluna2</t>
  </si>
  <si>
    <t>Coluna3</t>
  </si>
  <si>
    <t>Coluna4</t>
  </si>
  <si>
    <t>Coluna5</t>
  </si>
  <si>
    <t>Coluna6</t>
  </si>
  <si>
    <t>Coluna7</t>
  </si>
  <si>
    <t>Coluna8</t>
  </si>
  <si>
    <t>Coluna9</t>
  </si>
  <si>
    <t>Coluna10</t>
  </si>
  <si>
    <t>Coluna11</t>
  </si>
  <si>
    <t>Coluna12</t>
  </si>
  <si>
    <t>Coluna13</t>
  </si>
  <si>
    <t>Coluna14</t>
  </si>
  <si>
    <t>Coluna15</t>
  </si>
  <si>
    <t>Coluna16</t>
  </si>
  <si>
    <t>Coluna19</t>
  </si>
  <si>
    <t>Coluna20</t>
  </si>
  <si>
    <t>Coluna21</t>
  </si>
  <si>
    <t>Coluna22</t>
  </si>
  <si>
    <t>Coluna23</t>
  </si>
  <si>
    <t>Coluna24</t>
  </si>
  <si>
    <t>Coluna25</t>
  </si>
  <si>
    <t>Coluna26</t>
  </si>
  <si>
    <t>Coluna27</t>
  </si>
  <si>
    <t>Coluna28</t>
  </si>
  <si>
    <t>Coluna29</t>
  </si>
  <si>
    <t>Coluna30</t>
  </si>
  <si>
    <t>Coluna31</t>
  </si>
  <si>
    <t>Coluna32</t>
  </si>
  <si>
    <t>Coluna33</t>
  </si>
  <si>
    <t>Coluna34</t>
  </si>
  <si>
    <t>Coluna35</t>
  </si>
  <si>
    <t>Coluna36</t>
  </si>
  <si>
    <t>Coluna37</t>
  </si>
  <si>
    <t>Coluna38</t>
  </si>
  <si>
    <t>Coluna39</t>
  </si>
  <si>
    <t>Coluna40</t>
  </si>
  <si>
    <t>Coluna41</t>
  </si>
  <si>
    <t>Coluna42</t>
  </si>
  <si>
    <t>Coluna43</t>
  </si>
  <si>
    <t>Coluna44</t>
  </si>
  <si>
    <t>Coluna45</t>
  </si>
  <si>
    <t>Coluna46</t>
  </si>
  <si>
    <t>Coluna47</t>
  </si>
  <si>
    <t>Coluna48</t>
  </si>
  <si>
    <t>Coluna49</t>
  </si>
  <si>
    <t>Coluna50</t>
  </si>
  <si>
    <t>Coluna51</t>
  </si>
  <si>
    <t>Coluna52</t>
  </si>
  <si>
    <t>Coluna53</t>
  </si>
  <si>
    <t>Coluna54</t>
  </si>
  <si>
    <t>Coluna55</t>
  </si>
  <si>
    <t>Coluna56</t>
  </si>
  <si>
    <t>Coluna57</t>
  </si>
  <si>
    <t>Coluna58</t>
  </si>
  <si>
    <t>Av. Mario Abraão N.</t>
  </si>
  <si>
    <t>Rua P. Maurício Sampaio</t>
  </si>
  <si>
    <t>Rua Niva Matos de Oliveira</t>
  </si>
  <si>
    <t>Rua Mato Grosso</t>
  </si>
  <si>
    <t>Rua Pará</t>
  </si>
  <si>
    <t>Rua Corumbá</t>
  </si>
  <si>
    <t>Início Av. Mario Abraão N.</t>
  </si>
  <si>
    <t>Dissipador</t>
  </si>
  <si>
    <t>Terreno</t>
  </si>
  <si>
    <t>Coluna59</t>
  </si>
  <si>
    <t>DRENAGEM DE ÁGUAS PLUVIAIS BAIRROS:  SÃO JOSÉ</t>
  </si>
  <si>
    <t>88246</t>
  </si>
  <si>
    <t>ASSENTADOR DE TUBOS COM ENCARGOS COMPLEMENTARES</t>
  </si>
  <si>
    <t>88629</t>
  </si>
  <si>
    <t>ARGAMASSA TRAÇO 1:3 (EM VOLUME DE CIMENTO E AREIA MÉDIA ÚMIDA), PREPARO MANUAL. AF_08/2019</t>
  </si>
  <si>
    <t>TUBO DE CONCRETO PARA REDES COLETORAS DE ÁGUAS PLUVIAIS, DIÂMETRO DE 2000 MM, JUNTA RÍGIDA, INSTALADO EM LOCAL COM BAIXO NÍVEL DE INTERFERÊNCIAS - FORNECIMENTO E ASSENTAMENTO. REF.: SINAPI 92818</t>
  </si>
  <si>
    <t>TUBO DE CONCRETO ARMADO PARA AGUAS PLUVIAIS, CLASSE PA-1, COM ENCAIXE PONTA E BOLSA, DIAMETRO NOMINAL DE 2000 MM</t>
  </si>
  <si>
    <t>TRECHO A SER EXECUTADO SOB RESPONSABILIDADE DO MUNICÍPIO - A SER DESCONSIDERADO NO ORÇAMENTO</t>
  </si>
  <si>
    <t>Poço de visita - PV COMP 01 - Dimensões Internas 150x250X130. REF.: SICRO 2003686</t>
  </si>
  <si>
    <t>Poço de visita - PV COMP 02 - Dimensões Internas 150x330x150. REF.: SICRO 2003686</t>
  </si>
  <si>
    <t>Poço de visita - PV COMP 03 - Dimensões Internas 150x390x180. REF.: SICRO 2003686</t>
  </si>
  <si>
    <t>DREN 09</t>
  </si>
  <si>
    <t>DREN 10</t>
  </si>
  <si>
    <t>Rua Sergipe</t>
  </si>
  <si>
    <t>Disspiador</t>
  </si>
  <si>
    <t>2x1000</t>
  </si>
  <si>
    <t>2x1200</t>
  </si>
  <si>
    <t>2x1500</t>
  </si>
  <si>
    <t>PVI 02
Ø600</t>
  </si>
  <si>
    <t>PVI 03
Ø800</t>
  </si>
  <si>
    <t>PVI 04
Ø1000</t>
  </si>
  <si>
    <t>PV COMP 1
2Ø1000</t>
  </si>
  <si>
    <t>PV COMP 2
2Ø12000</t>
  </si>
  <si>
    <t>PV COMP 3 2Ø1500</t>
  </si>
  <si>
    <t>Coluna372</t>
  </si>
  <si>
    <t>Coluna373</t>
  </si>
  <si>
    <t>Coluna374</t>
  </si>
  <si>
    <t>REATERRO 3&lt;L&lt;=5 (M³)</t>
  </si>
  <si>
    <t>Coluna402</t>
  </si>
  <si>
    <t>Coluna432</t>
  </si>
  <si>
    <t>Coluna462</t>
  </si>
  <si>
    <t>3,0&lt;=L&lt;5,0</t>
  </si>
  <si>
    <t>ESCORAMENTO DE VALA, TIPO PONTALETEAMENTO, COM PROFUNDIDADE DE1,5 A 3,0 M, LARGURA MAIOR OU IGUAL A 3,0 M E MENOR QUE 5,0 M.  REF: PROPORÇÃO DO ITEM 101573</t>
  </si>
  <si>
    <t>ESCORAMENTO DE VALA, TIPO PONTALETEAMENTO, COM PROFUNDIDADE DE 3,0 A 4,5 M, LARGURA MAIOR OU IGUAL A 3,0 M E MENOR QUE 5,0 M. REF: PROPORÇÃO DO ITEM 101575 DA SINAPI</t>
  </si>
  <si>
    <t>PREPARO DE FUNDO DE VALA COM LARGURA MAIOR OU IGUAL A 3,0 M E MENOR QUE 5,0 M, COM CAMADA DE AREIA, LANÇAMENTO MECANIZADO.  REF.: PROPORÇÃO INVERSA DO ITEM 101625 DA SINAPI</t>
  </si>
  <si>
    <t>Coluna492</t>
  </si>
  <si>
    <t>Coluna522</t>
  </si>
  <si>
    <t>REATERRO MECANIZADO DE VALA COM ESCAVADEIRA HIDRÁULICA (CAPACIDADE DA CAÇAMBA: 0,8 M³ / POTÊNCIA: 111 HP), LARGURA DE 3,0 A 5,0 M, PROFUNDIDADE DE 1,5 A 3,0 M, COM SOLO (SEM SUBSTITUIÇÃO) DE 1ª CATEGORIA EM LOCAIS COM BAIXO NÍVEL DE INTERFERÊNCIA. REF.: PROPORÇÃO INVERSA DO ITEM 93369 DA SINAPI</t>
  </si>
  <si>
    <t>REATERRO MECANIZADO DE VALA COM ESCAVADEIRA HIDRÁULICA (CAPACIDADE DA CAÇAMBA: 0,8 M³ / POTÊNCIA: 111 HP), LARGURA DE 3,0 A 5,0 M, PROFUNDIDADE DE 3,0 A 4,5 M, COM SOLO (SEM SUBSTITUIÇÃO) DE 1ª CATEGORIA EM LOCAIS COM BAIXO NÍVEL DE INTERFERÊNCIA. REF.: PROPORÇÃO INVERSA DO ITEM 93371 DA SINAPI</t>
  </si>
  <si>
    <t>3.3</t>
  </si>
  <si>
    <t>8.2</t>
  </si>
  <si>
    <t>SICRO 2003467</t>
  </si>
  <si>
    <t>Dissipador de energia - DEB 09 - areia e pedra de mão comerciais - 2 Tubos de Concreto D:1500mm</t>
  </si>
  <si>
    <t>67,09</t>
  </si>
  <si>
    <t>103,29</t>
  </si>
  <si>
    <t>38,03</t>
  </si>
  <si>
    <t>22,83</t>
  </si>
  <si>
    <t>DREN</t>
  </si>
  <si>
    <t>SICRO 2003680</t>
  </si>
  <si>
    <t>Poço de visita - PVI 02 - areia e brita comerciais</t>
  </si>
  <si>
    <t>ESTADO DE MATO GROSSO</t>
  </si>
  <si>
    <t>OBRA</t>
  </si>
  <si>
    <t>REFERÊNCIAS:</t>
  </si>
  <si>
    <t>DIVERSAS RUAS NO BAIRRO SÃO JOSÉ, MUNICÍPIO DE NOBRES</t>
  </si>
  <si>
    <t>COMP SP</t>
  </si>
  <si>
    <t>PLACA DE OBRA EM CHAPA DE ACO GALVANIZADO. REFERÊNCIA: SINAPI / 74209/001</t>
  </si>
  <si>
    <t>MATERIAIS</t>
  </si>
  <si>
    <t>00004417</t>
  </si>
  <si>
    <t>SARRAFO DE MADEIRA NAO APARELHADA *2,5 X 7* CM, MACARANDUBA, ANGELIM OU EQUIVALENTE DA REGIAO</t>
  </si>
  <si>
    <t>00004491</t>
  </si>
  <si>
    <t>PONTALETE DE MADEIRA NAO APARELHADA *7,5 X 7,5* CM (3 X 3 ") PINUS, MISTA OU EQUIVALENTE DA REGIAO</t>
  </si>
  <si>
    <t>00004813</t>
  </si>
  <si>
    <t>PLACA DE OBRA (PARA CONSTRUCAO CIVIL) EM CHAPA GALVANIZADA *N. 22*, ADESIVADA</t>
  </si>
  <si>
    <t>M²</t>
  </si>
  <si>
    <t>00005075</t>
  </si>
  <si>
    <t>PREGO DE ACO POLIDO COM CABECA 18 X 30 (2 3/4 X 10)</t>
  </si>
  <si>
    <t>COMPOSIÇÃO</t>
  </si>
  <si>
    <t>CONCRETO MAGRO PARA LASTRO, TRAÇO 1:4,5:4,5 (CIMENTO/ AREIA MÉDIA/ BRITA 1) - PREPARO MECÂNICO COM BETONEIRA 400 L. AF_07/2016</t>
  </si>
  <si>
    <t>M³</t>
  </si>
  <si>
    <t>TOTAL DO ITEM &gt;&gt;&gt;</t>
  </si>
  <si>
    <t>MAO DE OBRA</t>
  </si>
  <si>
    <t>TOTAL DA COMPOSIÇÃO&gt;&gt;&gt;</t>
  </si>
  <si>
    <t>COMP SIN 01</t>
  </si>
  <si>
    <t>SINALIZACAO DE TRANSITO - NOTURNA. REFERÊNCIA: SINAPI / 74221/001</t>
  </si>
  <si>
    <t>00000939</t>
  </si>
  <si>
    <t>FIO DE COBRE, SOLIDO, CLASSE 1, ISOLACAO EM PVC/A, ANTICHAMA BWF-B, 450/750V, SECAO NOMINAL 2,5 MM2</t>
  </si>
  <si>
    <t>00002705</t>
  </si>
  <si>
    <t>ENERGIA ELETRICA ATE 2000 KWH INDUSTRIAL, SEM DEMANDA</t>
  </si>
  <si>
    <t>KW/H</t>
  </si>
  <si>
    <t>00003753</t>
  </si>
  <si>
    <t>LAMPADA FLUORESCENTE TUBULAR T10, DE 20 OU 40 W, BIVOLT</t>
  </si>
  <si>
    <t>00004815</t>
  </si>
  <si>
    <t>BALDE VERMELHO PARA SINALIZACAO DE VIAS</t>
  </si>
  <si>
    <t>00012294</t>
  </si>
  <si>
    <t>SOQUETE DE PORCELANA BASE E27, PARA USO AO TEMPO, PARA LAMPADAS</t>
  </si>
  <si>
    <t>ELETRICISTA COM ENCARGOS COMPLEMENTARES</t>
  </si>
  <si>
    <t>COMP ADM</t>
  </si>
  <si>
    <t>ADMINISTRAÇÃO LOCAL DA OBRA</t>
  </si>
  <si>
    <t>Cod. Ref.</t>
  </si>
  <si>
    <t>Descrição</t>
  </si>
  <si>
    <t xml:space="preserve">Unid </t>
  </si>
  <si>
    <t>Quant.</t>
  </si>
  <si>
    <t xml:space="preserve">Custo Unit </t>
  </si>
  <si>
    <t xml:space="preserve">Custo Total </t>
  </si>
  <si>
    <t>ENGENHEIRO CIVIL DE OBRA PLENO COM ENCARGOS COMPLEMENTARES</t>
  </si>
  <si>
    <t>MESTRE DE OBRAS COM ENCARGOS COMPLEMENTARES</t>
  </si>
  <si>
    <t>CHEFE DE ESCRITORIO - AUXILIAR DE ESCRITORIO COM ENCARGOS COMPLEMENTARES</t>
  </si>
  <si>
    <t>TOPOGRAFO COM ENCARGOS COMPLEMENTARES</t>
  </si>
  <si>
    <t>TOTAL DA COMPOSIÇÃO</t>
  </si>
  <si>
    <t>SERVIÇOS PRELIMINARES</t>
  </si>
  <si>
    <t>EXECUÇÃO DE DEPÓSITO EM CANTEIRO DE OBRA EM CHAPA DE MADEIRA COMPENSADA, NÃO INCLUSO MOBILIÁRIO. AF_04/2016</t>
  </si>
  <si>
    <t>7.3</t>
  </si>
  <si>
    <t>7.4</t>
  </si>
  <si>
    <t>7.5</t>
  </si>
  <si>
    <t>7.6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</si>
  <si>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</si>
  <si>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</si>
  <si>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</si>
  <si>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</si>
  <si>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</si>
  <si>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</si>
  <si>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</si>
  <si>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</si>
  <si>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</si>
  <si>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</si>
  <si>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10.2</t>
  </si>
  <si>
    <t>11.1</t>
  </si>
  <si>
    <t>SINALIZAÇÃO NOTURNA</t>
  </si>
  <si>
    <t>30 dias</t>
  </si>
  <si>
    <t>Valor</t>
  </si>
  <si>
    <t>60 dias</t>
  </si>
  <si>
    <t>90 dias</t>
  </si>
  <si>
    <t>120 dias</t>
  </si>
  <si>
    <t>CRONOGRAMA FÍSICO-FINANCEIRO</t>
  </si>
  <si>
    <t>ESTADO</t>
  </si>
  <si>
    <t>MUNICÍPIO</t>
  </si>
  <si>
    <t>RESUMO E QUADRO DE COMPOSIÇÃO DE INVESTIMENTO</t>
  </si>
  <si>
    <t>PVI 05
Ø1200</t>
  </si>
  <si>
    <t>8.11</t>
  </si>
  <si>
    <t>MEMORIAL</t>
  </si>
  <si>
    <t>MEMORIAL DE CÁLCULO</t>
  </si>
  <si>
    <t>5x2,5</t>
  </si>
  <si>
    <t>1+1</t>
  </si>
  <si>
    <t>CP1</t>
  </si>
  <si>
    <t>CP2</t>
  </si>
  <si>
    <t>SICRO 2003646</t>
  </si>
  <si>
    <t>Caixa de ligação e passagem - CLP 03 - areia e brita comerciais</t>
  </si>
  <si>
    <t>SICRO 2003648</t>
  </si>
  <si>
    <t>Caixa de ligação e passagem - CLP 04 - areia e brita comerciais</t>
  </si>
  <si>
    <t>8.12</t>
  </si>
  <si>
    <t>CP3</t>
  </si>
  <si>
    <t>CP4</t>
  </si>
  <si>
    <t>CP5</t>
  </si>
  <si>
    <t>CP6</t>
  </si>
  <si>
    <t>CLP 03 
Ø800</t>
  </si>
  <si>
    <t>CLP 04
Ø1000</t>
  </si>
  <si>
    <t>CLP COMP1 2Ø1500</t>
  </si>
  <si>
    <t>DREN 11</t>
  </si>
  <si>
    <t>Caixa de Passagem - CP COMP1 - Dimensões Internas 150x390x180. REF.: SICRO 2003686</t>
  </si>
  <si>
    <t>rede 1</t>
  </si>
  <si>
    <t>rede 2</t>
  </si>
  <si>
    <t xml:space="preserve">1166 (Bacia 1 - Rua Sergipe) + 1465 (Bacia 2 - Av. Mario Abraão) </t>
  </si>
  <si>
    <t>MEMORIAL DE COMPOSIÇÃO DE ADMINISTRAÇÃO LOCAL</t>
  </si>
  <si>
    <t>PROFISSIONAL</t>
  </si>
  <si>
    <t>HORAS SEMANAIS</t>
  </si>
  <si>
    <t>ENGENHEIRO CIVIL</t>
  </si>
  <si>
    <t>MESTRE DE OBRAS</t>
  </si>
  <si>
    <t>AUXILIAR DE ESCRITÓRIO</t>
  </si>
  <si>
    <t>TOPÓGRAFO</t>
  </si>
  <si>
    <t>ESCAVAÇÃO MECANIZADA DE VALA EM MATERIAL DE 1ª E/OU 2ª CATEGORIA, PROFUNDIDADE MÉDIA ENTRE 1,5 E 3,0 M, COM ESCAVADEIRA HIDRÁULICA (1,2 M3/155HP), LOCAIS COM BAIXO NÍVEL DE INTERFERÊNCIA. REF.:  COMPESA 02.03.20U</t>
  </si>
  <si>
    <t xml:space="preserve"> 88907 </t>
  </si>
  <si>
    <t>ESCAVAÇÃO MECANIZADA DE VALA EM MATERIAL DE 1ª E/OU 2ª CATEGORIA, PROFUNDIDADE MÉDIA ENTRE 3,0 E 4,5 M, COM ESCAVADEIRA HIDRÁULICA (1,2 M3/155HP), LOCAIS COM BAIXO NÍVEL DE INTERFERÊNCIA. REF.:  COMPESA 02.03.21U</t>
  </si>
  <si>
    <t xml:space="preserve"> DREN 20 </t>
  </si>
  <si>
    <t xml:space="preserve"> 88316 </t>
  </si>
  <si>
    <t xml:space="preserve"> 88261 </t>
  </si>
  <si>
    <t xml:space="preserve"> 00002745 </t>
  </si>
  <si>
    <t xml:space="preserve"> 00006194 </t>
  </si>
  <si>
    <t>CARPINTEIRO DE ESQUADRIA COM ENCARGOS COMPLEMENTARES</t>
  </si>
  <si>
    <t>PONTALETE ROLIÇO SEM TRATAMENTO, D = 8 A 11 CM, H = 3 M, EM EUCALIPTO OU EQUIVALENTE DA REGIAO - BRUTA (PARA ESCORAMENTO)</t>
  </si>
  <si>
    <t>TABUA *2,5 X 15 CM EM PINUS, MISTA OU EQUIVALENTE DA REGIAO - BRUTA</t>
  </si>
  <si>
    <t xml:space="preserve"> DREN 12 </t>
  </si>
  <si>
    <t>TUBO DE CONCRETO PARA REDES COLETORAS DE ÁGUAS PLUVIAIS, DIÂMETRO DE 400 MM, TIPO MACHO E FÊMEA, JUNTA RÍGIDA, INSTALADO EM LOCAL COM BAIXO NÍVEL DE INTERFERÊNCIAS - FORNECIMENTO E ASSENTAMENTO. REF.: SINAPI 92210</t>
  </si>
  <si>
    <t xml:space="preserve"> 5631 </t>
  </si>
  <si>
    <t xml:space="preserve"> 5632 </t>
  </si>
  <si>
    <t xml:space="preserve"> 88629 </t>
  </si>
  <si>
    <t>m³</t>
  </si>
  <si>
    <t xml:space="preserve"> 88246 </t>
  </si>
  <si>
    <t xml:space="preserve"> COT DREN 1 </t>
  </si>
  <si>
    <t>TUBO DE CONCRETO ARMADO, TIPO MACHO E FÊMEA, DIÂMETRO 400MM</t>
  </si>
  <si>
    <t>CNPJ</t>
  </si>
  <si>
    <t>EMPRESA</t>
  </si>
  <si>
    <t>VALOR</t>
  </si>
  <si>
    <t>CONTATO</t>
  </si>
  <si>
    <t>14.822.294/0001-41</t>
  </si>
  <si>
    <t>EDER ROBERTO DE PAULA ME</t>
  </si>
  <si>
    <t>65 - 2117-9275</t>
  </si>
  <si>
    <t>70.428.917/0001-77</t>
  </si>
  <si>
    <t>CABANA COM. DE MATERIAIS DE CONSTRUÇÃO LTDA</t>
  </si>
  <si>
    <t>65 - 3627 - 7676</t>
  </si>
  <si>
    <t xml:space="preserve"> DREN 13 </t>
  </si>
  <si>
    <t>TUBO DE CONCRETO PARA REDES COLETORAS DE ÁGUAS PLUVIAIS, DIÂMETRO DE 600 MM, TIPO MACHO E FÊMEA, JUNTA RÍGIDA, INSTALADO EM LOCAL COM BAIXO NÍVEL DE INTERFERÊNCIAS - FORNECIMENTO E ASSENTAMENTO. REF.: SINAPI 92212</t>
  </si>
  <si>
    <t xml:space="preserve"> COT DREN 2 </t>
  </si>
  <si>
    <t>TUBO DE CONCRETO ARMADO, TIPO MACHO E FÊMEA, DIÂMETRO 600MM</t>
  </si>
  <si>
    <t xml:space="preserve"> DREN 14 </t>
  </si>
  <si>
    <t>TUBO DE CONCRETO PARA REDES COLETORAS DE ÁGUAS PLUVIAIS, DIÂMETRO DE 800 MM, TIPO MACHO E FÊMEA, JUNTA RÍGIDA, INSTALADO EM LOCAL COM BAIXO NÍVEL DE INTERFERÊNCIAS - FORNECIMENTO E ASSENTAMENTO. REF.: SINAPI 92214</t>
  </si>
  <si>
    <t xml:space="preserve"> COT DREN 3 </t>
  </si>
  <si>
    <t>TUBO DE CONCRETO ARMADO, TIPO MACHO E FÊMEA, DIÂMETRO 800MM</t>
  </si>
  <si>
    <t>COTAÇÃO TUBO DE CONCRETO ARMADO 800MM</t>
  </si>
  <si>
    <t xml:space="preserve"> DREN 15 </t>
  </si>
  <si>
    <t>TUBO DE CONCRETO PARA REDES COLETORAS DE ÁGUAS PLUVIAIS, DIÂMETRO DE 1000 MM, TIPO MACHO E FÊMEA, JUNTA RÍGIDA, INSTALADO EM LOCAL COM BAIXO NÍVEL DE INTERFERÊNCIAS - FORNECIMENTO E ASSENTAMENTO. REF.: SINAPI 92216</t>
  </si>
  <si>
    <t xml:space="preserve"> COT DREN 4 </t>
  </si>
  <si>
    <t>TUBO DE CONCRETO ARMADO, TIPO MACHO E FÊMEA, DIÂMETRO 1000MM</t>
  </si>
  <si>
    <t>COTAÇÃO TUBO DE CONCRETO ARMADO 1000MM</t>
  </si>
  <si>
    <t xml:space="preserve"> DREN 16 </t>
  </si>
  <si>
    <t>TUBO DE CONCRETO PARA REDES COLETORAS DE ÁGUAS PLUVIAIS, DIÂMETRO DE 1200 MM, TIPO MACHO E FÊMEA, JUNTA RÍGIDA, INSTALADO EM LOCAL COM BAIXO NÍVEL DE INTERFERÊNCIAS - FORNECIMENTO E ASSENTAMENTO. REF.: SINAPI 92816</t>
  </si>
  <si>
    <t xml:space="preserve"> COT DREN 5 </t>
  </si>
  <si>
    <t>TUBO DE CONCRETO ARMADO, TIPO MACHO E FÊMEA, DIÂMETRO 1200MM</t>
  </si>
  <si>
    <t>COTAÇÃO TUBO DE CONCRETO ARMADO 1200MM</t>
  </si>
  <si>
    <t xml:space="preserve"> DREN 17 </t>
  </si>
  <si>
    <t>TUBO DE CONCRETO PARA REDES COLETORAS DE ÁGUAS PLUVIAIS, DIÂMETRO DE 1500 MM, TIPO MACHO E FÊMEA, JUNTA RÍGIDA, INSTALADO EM LOCAL COM BAIXO NÍVEL DE INTERFERÊNCIAS - FORNECIMENTO E ASSENTAMENTO. REF.: SINAPI 92818</t>
  </si>
  <si>
    <t xml:space="preserve"> COT DREN 6 </t>
  </si>
  <si>
    <t>TUBO DE CONCRETO ARMADO, TIPO MACHO E FÊMEA, DIÂMETRO 1500MM</t>
  </si>
  <si>
    <t>COTAÇÃO TUBO DE CONCRETO ARMADO 1500MM</t>
  </si>
  <si>
    <t>150 dias</t>
  </si>
  <si>
    <t>180 dias</t>
  </si>
  <si>
    <t>SINAPI 08/2022 - NÃO DESONERADO</t>
  </si>
  <si>
    <t>REF.:</t>
  </si>
  <si>
    <t>DRENAGEM DE DIVERSAS RUAS NO BAIRRO SÃO JOSÉ - ATUALIZAÇÃO</t>
  </si>
  <si>
    <t>210 dias</t>
  </si>
  <si>
    <t>240 dias</t>
  </si>
  <si>
    <t>MFS ENGENHARIA</t>
  </si>
  <si>
    <t>22.077.503/0001-06</t>
  </si>
  <si>
    <t>COTAÇÃO TUBO DE CONCRETO SIMPLES 400MM</t>
  </si>
  <si>
    <t>65 - 3052 - 1201</t>
  </si>
  <si>
    <t>COTAÇÃO TUBO DE CONCRETO ARMADO 600MM</t>
  </si>
  <si>
    <t>47.315.779/0001-06</t>
  </si>
  <si>
    <t>PROTENMAT INDUSTRIA DE CONCRETO LTDA</t>
  </si>
  <si>
    <t>65 - 3376-1140</t>
  </si>
  <si>
    <t>ESCORAMENTO DE VALAS TIPO PONTALETE - REF.: ORSE 7302 04/2022</t>
  </si>
  <si>
    <t>QUANTIDADE DE SEMANA PARA OBRA (4,3SEMANAS X 8 MESES)</t>
  </si>
  <si>
    <t>SICRO 07/2022</t>
  </si>
  <si>
    <t>MEDIANA</t>
  </si>
  <si>
    <t>OBSERVAÇÃO: PARA O QUANTITATIVO DA REDE PLUVIAL FORAM ADOTADAS AS SEGUINTES NOMENCLATURA
PROFUNDIDADE DE ESCAVAÇÃO= ALTURA MÉDIA DA REDE + ALTURA DO LASTRO (0,2M) + ESPESSURA ADOTADA DO TUBO (0,15M)
LARGURA DE VALA= *PARA TRECHO DE REDE SIMPLES: DISTÂNCIA ALÉM TUBO (1,2M) + DIÂMETRO DO TUBO | *PARA TRECHO DUPLO: DISTÂNCIA ALÉM TUBO (1,2M) + 2x DIÂMETRO DO TUBO + ESPAÇAMENTO ENTRE TUBOS (0,2M)
VOLUME DA TUBULAÇÃO= (3,14 X RAIO DO TUBO / 2)*COMPRIMENTO DA REDE</t>
  </si>
  <si>
    <r>
      <t xml:space="preserve">Ver planilha "Drenagem - Quantif. Rede" </t>
    </r>
    <r>
      <rPr>
        <i/>
        <sz val="10"/>
        <rFont val="Arial"/>
        <family val="2"/>
      </rPr>
      <t>[Profundidade de escavação x Comprimento da rede x Largura da Vala]</t>
    </r>
  </si>
  <si>
    <r>
      <t>Ver planilha "Drenagem - Quantif. Rede"</t>
    </r>
    <r>
      <rPr>
        <i/>
        <sz val="10"/>
        <rFont val="Arial"/>
        <family val="2"/>
      </rPr>
      <t xml:space="preserve"> [profundidade de escavação x Comprimento da rede x 2 lados]</t>
    </r>
  </si>
  <si>
    <r>
      <t>Ver planilha "Drenagem - Quantif. Rede"</t>
    </r>
    <r>
      <rPr>
        <i/>
        <sz val="10"/>
        <rFont val="Arial"/>
        <family val="2"/>
      </rPr>
      <t xml:space="preserve"> [largura da vala x comprimento da rede x espesura do lastro (0,2)]</t>
    </r>
  </si>
  <si>
    <r>
      <t xml:space="preserve">Ver planilha "Drenagem - Quantif. Rede" </t>
    </r>
    <r>
      <rPr>
        <i/>
        <sz val="10"/>
        <rFont val="Arial"/>
        <family val="2"/>
      </rPr>
      <t>[Volume de escavação - volume da tubulação]</t>
    </r>
  </si>
  <si>
    <r>
      <t xml:space="preserve">Ver planilha "Drenagem - Quantif. Rede" </t>
    </r>
    <r>
      <rPr>
        <i/>
        <sz val="10"/>
        <rFont val="Arial"/>
        <family val="2"/>
      </rPr>
      <t>[Comprimento da rede x Quantidade de Linhas]</t>
    </r>
  </si>
  <si>
    <t>Conforme Projeto</t>
  </si>
  <si>
    <t>5x2,5 + 2,5x1,25</t>
  </si>
  <si>
    <t>único</t>
  </si>
  <si>
    <t>*FOI REALIZADA UMA PROPORÇÃO INVERSA DOS COEFICIENTES DE SERVIÇOS, NÃO APLICADO AO INSUMO DE MATERIAL</t>
  </si>
  <si>
    <t>alterou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</si>
</sst>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8" formatCode="&quot;R$&quot;\ #,##0.00;[Red]\-&quot;R$&quot;\ #,##0.00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00"/>
    <numFmt numFmtId="167" formatCode="0.0000"/>
    <numFmt numFmtId="168" formatCode="_(* #,##0.000_);_(* \(#,##0.000\);_(* &quot;-&quot;??_);_(@_)"/>
    <numFmt numFmtId="169" formatCode="_(* #,##0.0000_);_(* \(#,##0.0000\);_(* &quot;-&quot;??_);_(@_)"/>
    <numFmt numFmtId="170" formatCode="_(* #,##0.00000_);_(* \(#,##0.00000\);_(* &quot;-&quot;??_);_(@_)"/>
    <numFmt numFmtId="171" formatCode="_(* #,##0.00000000_);_(* \(#,##0.00000000\);_(* &quot;-&quot;??_);_(@_)"/>
    <numFmt numFmtId="172" formatCode="d\ \ mmmm\,\ yyyy"/>
    <numFmt numFmtId="173" formatCode="0.000000"/>
    <numFmt numFmtId="174" formatCode="0.00000"/>
    <numFmt numFmtId="175" formatCode="0\ &quot;anos&quot;"/>
    <numFmt numFmtId="176" formatCode="0.00\ &quot;m&quot;"/>
    <numFmt numFmtId="177" formatCode="#,##0.0000"/>
    <numFmt numFmtId="178" formatCode="#,##0.000"/>
    <numFmt numFmtId="179" formatCode="[Black][&lt;=3]#,##0.000;[Red][&gt;3]#,##0.000;General"/>
    <numFmt numFmtId="180" formatCode="0.0"/>
    <numFmt numFmtId="181" formatCode="_(* #,##0_);_(* \(#,##0\);_(* &quot;-&quot;??_);_(@_)"/>
    <numFmt numFmtId="182" formatCode="&quot;R$&quot;#,##0.00"/>
    <numFmt numFmtId="183" formatCode="###,###,##0.00\ "/>
    <numFmt numFmtId="184" formatCode="0.0%"/>
    <numFmt numFmtId="185" formatCode="&quot;R$&quot;\ #,##0.00"/>
  </numFmts>
  <fonts count="10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Garamond"/>
      <family val="1"/>
    </font>
    <font>
      <sz val="10"/>
      <name val="Garamond"/>
      <family val="1"/>
    </font>
    <font>
      <sz val="8"/>
      <name val="Garamond"/>
      <family val="1"/>
    </font>
    <font>
      <sz val="14"/>
      <name val="Garamond"/>
      <family val="1"/>
    </font>
    <font>
      <b/>
      <sz val="26"/>
      <name val="Garamond"/>
      <family val="1"/>
    </font>
    <font>
      <b/>
      <sz val="14"/>
      <name val="Garamond"/>
      <family val="1"/>
    </font>
    <font>
      <sz val="14"/>
      <color indexed="9"/>
      <name val="Garamond"/>
      <family val="1"/>
    </font>
    <font>
      <b/>
      <sz val="12"/>
      <name val="Garamond"/>
      <family val="1"/>
    </font>
    <font>
      <b/>
      <sz val="11"/>
      <name val="Garamond"/>
      <family val="1"/>
    </font>
    <font>
      <b/>
      <sz val="35"/>
      <name val="Arial Black"/>
      <family val="2"/>
    </font>
    <font>
      <sz val="12"/>
      <name val="Garamond"/>
      <family val="1"/>
    </font>
    <font>
      <b/>
      <sz val="18"/>
      <name val="Garamond"/>
      <family val="1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3"/>
      <name val="Garamond"/>
      <family val="1"/>
    </font>
    <font>
      <sz val="14"/>
      <color indexed="10"/>
      <name val="Garamond"/>
      <family val="1"/>
    </font>
    <font>
      <b/>
      <sz val="10"/>
      <color indexed="9"/>
      <name val="Garamond"/>
      <family val="1"/>
    </font>
    <font>
      <vertAlign val="subscript"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Garamond"/>
      <family val="1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0"/>
      <color indexed="10"/>
      <name val="Arial"/>
      <family val="2"/>
    </font>
    <font>
      <b/>
      <i/>
      <sz val="8"/>
      <color indexed="10"/>
      <name val="MS Sans Serif"/>
      <family val="2"/>
    </font>
    <font>
      <b/>
      <i/>
      <sz val="8"/>
      <name val="MS Sans Serif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b/>
      <i/>
      <sz val="10"/>
      <color indexed="10"/>
      <name val="MS Sans Serif"/>
      <family val="2"/>
    </font>
    <font>
      <b/>
      <i/>
      <sz val="10"/>
      <name val="MS Sans Serif"/>
      <family val="2"/>
    </font>
    <font>
      <b/>
      <i/>
      <sz val="8"/>
      <color indexed="17"/>
      <name val="MS Sans Serif"/>
      <family val="2"/>
    </font>
    <font>
      <b/>
      <sz val="8"/>
      <color indexed="18"/>
      <name val="Times New Roman"/>
      <family val="1"/>
    </font>
    <font>
      <b/>
      <sz val="10"/>
      <color indexed="50"/>
      <name val="MS Sans Serif"/>
      <family val="2"/>
    </font>
    <font>
      <b/>
      <sz val="7"/>
      <name val="MS Sans Serif"/>
      <family val="2"/>
    </font>
    <font>
      <sz val="10"/>
      <name val="Times New Roman"/>
      <family val="1"/>
    </font>
    <font>
      <b/>
      <sz val="7"/>
      <color indexed="12"/>
      <name val="MS Sans Serif"/>
      <family val="2"/>
    </font>
    <font>
      <sz val="8"/>
      <color indexed="18"/>
      <name val="Times New Roman"/>
      <family val="1"/>
    </font>
    <font>
      <b/>
      <sz val="10"/>
      <name val="MS Sans Serif"/>
      <family val="2"/>
    </font>
    <font>
      <sz val="10"/>
      <color indexed="11"/>
      <name val="Arial"/>
      <family val="2"/>
    </font>
    <font>
      <sz val="10"/>
      <color indexed="12"/>
      <name val="Arial"/>
      <family val="2"/>
    </font>
    <font>
      <sz val="10"/>
      <color indexed="12"/>
      <name val="Times New Roman"/>
      <family val="1"/>
    </font>
    <font>
      <sz val="10"/>
      <color indexed="39"/>
      <name val="Arial"/>
      <family val="2"/>
    </font>
    <font>
      <b/>
      <sz val="10"/>
      <name val="Times New Roman"/>
      <family val="1"/>
    </font>
    <font>
      <b/>
      <sz val="10"/>
      <color indexed="12"/>
      <name val="Arial"/>
      <family val="2"/>
    </font>
    <font>
      <sz val="10"/>
      <color indexed="3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81"/>
      <name val="Tahoma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  <font>
      <b/>
      <sz val="6"/>
      <name val="Arial"/>
      <family val="2"/>
    </font>
    <font>
      <b/>
      <vertAlign val="subscript"/>
      <sz val="8"/>
      <name val="Arial"/>
      <family val="2"/>
    </font>
    <font>
      <b/>
      <sz val="8"/>
      <name val="Symbol"/>
      <family val="1"/>
      <charset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vertAlign val="subscript"/>
      <sz val="10"/>
      <name val="Arial"/>
      <family val="2"/>
    </font>
    <font>
      <sz val="12"/>
      <name val="Arial"/>
      <family val="2"/>
    </font>
    <font>
      <vertAlign val="subscript"/>
      <sz val="12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sz val="6"/>
      <name val="Garamond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vertAlign val="subscript"/>
      <sz val="8"/>
      <name val="Arial"/>
      <family val="2"/>
    </font>
    <font>
      <b/>
      <vertAlign val="superscript"/>
      <sz val="8"/>
      <name val="Arial"/>
      <family val="2"/>
    </font>
    <font>
      <sz val="11"/>
      <name val="Garamond"/>
      <family val="1"/>
    </font>
    <font>
      <sz val="1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2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ourier New"/>
      <family val="3"/>
    </font>
    <font>
      <b/>
      <sz val="10"/>
      <name val="Calibri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Garamond"/>
      <family val="1"/>
    </font>
    <font>
      <sz val="10"/>
      <name val="Arial"/>
      <family val="1"/>
    </font>
    <font>
      <sz val="10"/>
      <color rgb="FF000000"/>
      <name val="Arial"/>
      <family val="1"/>
    </font>
    <font>
      <i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theme="2" tint="-9.9978637043366805E-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8">
    <xf numFmtId="0" fontId="0" fillId="0" borderId="0"/>
    <xf numFmtId="165" fontId="3" fillId="0" borderId="0" applyFont="0" applyFill="0" applyBorder="0" applyAlignment="0" applyProtection="0"/>
    <xf numFmtId="0" fontId="82" fillId="0" borderId="0"/>
    <xf numFmtId="0" fontId="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4" fillId="0" borderId="0"/>
    <xf numFmtId="0" fontId="3" fillId="0" borderId="0"/>
    <xf numFmtId="0" fontId="99" fillId="0" borderId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6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2" borderId="1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0" fillId="2" borderId="0" xfId="0" applyFill="1"/>
    <xf numFmtId="0" fontId="0" fillId="2" borderId="7" xfId="0" applyFill="1" applyBorder="1"/>
    <xf numFmtId="0" fontId="0" fillId="2" borderId="5" xfId="0" applyFill="1" applyBorder="1"/>
    <xf numFmtId="2" fontId="7" fillId="0" borderId="13" xfId="0" applyNumberFormat="1" applyFont="1" applyBorder="1" applyAlignment="1" applyProtection="1">
      <alignment horizontal="right"/>
      <protection locked="0"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7" fillId="2" borderId="7" xfId="0" applyFont="1" applyFill="1" applyBorder="1" applyAlignment="1" applyProtection="1">
      <alignment horizontal="left"/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10" fillId="2" borderId="14" xfId="0" applyFont="1" applyFill="1" applyBorder="1" applyAlignment="1" applyProtection="1">
      <alignment horizontal="right"/>
      <protection hidden="1"/>
    </xf>
    <xf numFmtId="0" fontId="14" fillId="2" borderId="7" xfId="0" applyFont="1" applyFill="1" applyBorder="1" applyAlignment="1" applyProtection="1">
      <alignment horizontal="left"/>
      <protection hidden="1"/>
    </xf>
    <xf numFmtId="0" fontId="12" fillId="2" borderId="0" xfId="0" applyFont="1" applyFill="1" applyAlignment="1" applyProtection="1">
      <alignment horizontal="left"/>
      <protection hidden="1"/>
    </xf>
    <xf numFmtId="0" fontId="7" fillId="2" borderId="5" xfId="0" applyFont="1" applyFill="1" applyBorder="1" applyAlignment="1" applyProtection="1">
      <alignment horizontal="left"/>
      <protection hidden="1"/>
    </xf>
    <xf numFmtId="0" fontId="11" fillId="2" borderId="5" xfId="0" applyFont="1" applyFill="1" applyBorder="1" applyAlignment="1" applyProtection="1">
      <alignment horizontal="left"/>
      <protection hidden="1"/>
    </xf>
    <xf numFmtId="0" fontId="23" fillId="2" borderId="0" xfId="0" applyFont="1" applyFill="1" applyAlignment="1" applyProtection="1">
      <alignment horizontal="right"/>
      <protection hidden="1"/>
    </xf>
    <xf numFmtId="0" fontId="6" fillId="2" borderId="10" xfId="0" applyFont="1" applyFill="1" applyBorder="1" applyAlignment="1">
      <alignment horizontal="center"/>
    </xf>
    <xf numFmtId="170" fontId="24" fillId="2" borderId="0" xfId="0" applyNumberFormat="1" applyFont="1" applyFill="1" applyAlignment="1" applyProtection="1">
      <alignment horizontal="right"/>
      <protection hidden="1"/>
    </xf>
    <xf numFmtId="171" fontId="24" fillId="2" borderId="14" xfId="0" applyNumberFormat="1" applyFont="1" applyFill="1" applyBorder="1" applyAlignment="1" applyProtection="1">
      <alignment horizontal="right"/>
      <protection hidden="1"/>
    </xf>
    <xf numFmtId="171" fontId="24" fillId="2" borderId="0" xfId="0" applyNumberFormat="1" applyFont="1" applyFill="1" applyAlignment="1" applyProtection="1">
      <alignment horizontal="right"/>
      <protection hidden="1"/>
    </xf>
    <xf numFmtId="1" fontId="11" fillId="6" borderId="15" xfId="0" applyNumberFormat="1" applyFont="1" applyFill="1" applyBorder="1" applyAlignment="1" applyProtection="1">
      <alignment horizontal="center"/>
      <protection locked="0"/>
    </xf>
    <xf numFmtId="1" fontId="11" fillId="6" borderId="16" xfId="0" applyNumberFormat="1" applyFont="1" applyFill="1" applyBorder="1" applyAlignment="1" applyProtection="1">
      <alignment horizontal="center"/>
      <protection locked="0"/>
    </xf>
    <xf numFmtId="1" fontId="7" fillId="6" borderId="17" xfId="0" applyNumberFormat="1" applyFont="1" applyFill="1" applyBorder="1" applyAlignment="1">
      <alignment horizontal="center"/>
    </xf>
    <xf numFmtId="2" fontId="7" fillId="6" borderId="17" xfId="0" applyNumberFormat="1" applyFont="1" applyFill="1" applyBorder="1" applyAlignment="1" applyProtection="1">
      <alignment horizontal="right"/>
      <protection locked="0"/>
    </xf>
    <xf numFmtId="166" fontId="7" fillId="6" borderId="17" xfId="0" applyNumberFormat="1" applyFont="1" applyFill="1" applyBorder="1" applyAlignment="1">
      <alignment horizontal="right"/>
    </xf>
    <xf numFmtId="165" fontId="7" fillId="6" borderId="17" xfId="0" applyNumberFormat="1" applyFont="1" applyFill="1" applyBorder="1" applyAlignment="1" applyProtection="1">
      <alignment horizontal="right"/>
      <protection locked="0"/>
    </xf>
    <xf numFmtId="166" fontId="7" fillId="6" borderId="16" xfId="0" applyNumberFormat="1" applyFont="1" applyFill="1" applyBorder="1" applyAlignment="1">
      <alignment horizontal="right"/>
    </xf>
    <xf numFmtId="2" fontId="7" fillId="6" borderId="17" xfId="0" applyNumberFormat="1" applyFont="1" applyFill="1" applyBorder="1" applyAlignment="1">
      <alignment horizontal="right"/>
    </xf>
    <xf numFmtId="2" fontId="7" fillId="6" borderId="17" xfId="0" applyNumberFormat="1" applyFont="1" applyFill="1" applyBorder="1" applyAlignment="1" applyProtection="1">
      <alignment horizontal="right"/>
      <protection hidden="1"/>
    </xf>
    <xf numFmtId="2" fontId="7" fillId="6" borderId="17" xfId="0" applyNumberFormat="1" applyFont="1" applyFill="1" applyBorder="1" applyAlignment="1" applyProtection="1">
      <alignment horizontal="center"/>
      <protection hidden="1"/>
    </xf>
    <xf numFmtId="2" fontId="9" fillId="6" borderId="17" xfId="0" applyNumberFormat="1" applyFont="1" applyFill="1" applyBorder="1" applyAlignment="1" applyProtection="1">
      <alignment horizontal="right"/>
      <protection locked="0"/>
    </xf>
    <xf numFmtId="2" fontId="7" fillId="6" borderId="18" xfId="0" applyNumberFormat="1" applyFont="1" applyFill="1" applyBorder="1" applyAlignment="1">
      <alignment horizontal="right"/>
    </xf>
    <xf numFmtId="0" fontId="7" fillId="2" borderId="0" xfId="0" applyFont="1" applyFill="1"/>
    <xf numFmtId="0" fontId="11" fillId="2" borderId="5" xfId="0" applyFont="1" applyFill="1" applyBorder="1" applyAlignment="1" applyProtection="1">
      <alignment horizontal="center"/>
      <protection hidden="1"/>
    </xf>
    <xf numFmtId="0" fontId="6" fillId="2" borderId="19" xfId="0" applyFont="1" applyFill="1" applyBorder="1" applyAlignment="1">
      <alignment horizontal="center"/>
    </xf>
    <xf numFmtId="0" fontId="0" fillId="0" borderId="0" xfId="0" applyProtection="1">
      <protection hidden="1"/>
    </xf>
    <xf numFmtId="0" fontId="32" fillId="0" borderId="10" xfId="0" applyFont="1" applyBorder="1" applyProtection="1">
      <protection hidden="1"/>
    </xf>
    <xf numFmtId="0" fontId="33" fillId="0" borderId="11" xfId="0" applyFont="1" applyBorder="1" applyProtection="1">
      <protection hidden="1"/>
    </xf>
    <xf numFmtId="0" fontId="34" fillId="0" borderId="11" xfId="0" applyFont="1" applyBorder="1" applyProtection="1">
      <protection hidden="1"/>
    </xf>
    <xf numFmtId="0" fontId="0" fillId="0" borderId="11" xfId="0" applyBorder="1" applyProtection="1">
      <protection locked="0"/>
    </xf>
    <xf numFmtId="0" fontId="33" fillId="0" borderId="11" xfId="0" applyFont="1" applyBorder="1" applyProtection="1">
      <protection locked="0"/>
    </xf>
    <xf numFmtId="0" fontId="35" fillId="0" borderId="9" xfId="0" applyFont="1" applyBorder="1" applyProtection="1">
      <protection locked="0"/>
    </xf>
    <xf numFmtId="0" fontId="36" fillId="0" borderId="7" xfId="0" applyFont="1" applyBorder="1" applyProtection="1">
      <protection hidden="1"/>
    </xf>
    <xf numFmtId="0" fontId="37" fillId="0" borderId="0" xfId="0" applyFont="1" applyProtection="1">
      <protection hidden="1"/>
    </xf>
    <xf numFmtId="0" fontId="35" fillId="0" borderId="0" xfId="0" applyFont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38" fillId="0" borderId="7" xfId="0" applyFont="1" applyBorder="1" applyProtection="1">
      <protection hidden="1"/>
    </xf>
    <xf numFmtId="0" fontId="33" fillId="0" borderId="0" xfId="0" applyFont="1" applyProtection="1">
      <protection hidden="1"/>
    </xf>
    <xf numFmtId="0" fontId="39" fillId="0" borderId="0" xfId="0" applyFont="1" applyProtection="1">
      <protection hidden="1"/>
    </xf>
    <xf numFmtId="0" fontId="0" fillId="0" borderId="0" xfId="0" applyProtection="1">
      <protection locked="0"/>
    </xf>
    <xf numFmtId="0" fontId="34" fillId="0" borderId="0" xfId="0" applyFont="1" applyProtection="1">
      <protection hidden="1"/>
    </xf>
    <xf numFmtId="14" fontId="35" fillId="0" borderId="0" xfId="0" applyNumberFormat="1" applyFont="1" applyAlignment="1" applyProtection="1">
      <alignment horizontal="center"/>
      <protection hidden="1"/>
    </xf>
    <xf numFmtId="0" fontId="35" fillId="0" borderId="5" xfId="0" applyFont="1" applyBorder="1" applyProtection="1">
      <protection hidden="1"/>
    </xf>
    <xf numFmtId="0" fontId="40" fillId="0" borderId="0" xfId="0" applyFont="1"/>
    <xf numFmtId="0" fontId="35" fillId="0" borderId="0" xfId="0" applyFont="1" applyProtection="1">
      <protection hidden="1"/>
    </xf>
    <xf numFmtId="0" fontId="0" fillId="0" borderId="7" xfId="0" applyBorder="1"/>
    <xf numFmtId="0" fontId="41" fillId="0" borderId="0" xfId="0" applyFont="1" applyProtection="1">
      <protection hidden="1"/>
    </xf>
    <xf numFmtId="0" fontId="0" fillId="0" borderId="7" xfId="0" applyBorder="1" applyProtection="1">
      <protection hidden="1"/>
    </xf>
    <xf numFmtId="0" fontId="42" fillId="0" borderId="8" xfId="0" applyFont="1" applyBorder="1"/>
    <xf numFmtId="0" fontId="0" fillId="0" borderId="12" xfId="0" applyBorder="1" applyProtection="1">
      <protection hidden="1"/>
    </xf>
    <xf numFmtId="0" fontId="0" fillId="0" borderId="12" xfId="0" applyBorder="1"/>
    <xf numFmtId="0" fontId="43" fillId="0" borderId="12" xfId="0" applyFont="1" applyBorder="1" applyProtection="1">
      <protection hidden="1"/>
    </xf>
    <xf numFmtId="0" fontId="0" fillId="0" borderId="6" xfId="0" applyBorder="1" applyProtection="1">
      <protection hidden="1"/>
    </xf>
    <xf numFmtId="0" fontId="44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0" fillId="0" borderId="20" xfId="0" applyBorder="1" applyProtection="1">
      <protection hidden="1"/>
    </xf>
    <xf numFmtId="0" fontId="0" fillId="0" borderId="21" xfId="0" applyBorder="1" applyProtection="1">
      <protection hidden="1"/>
    </xf>
    <xf numFmtId="0" fontId="45" fillId="0" borderId="21" xfId="0" applyFont="1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14" xfId="0" applyBorder="1" applyProtection="1">
      <protection hidden="1"/>
    </xf>
    <xf numFmtId="0" fontId="31" fillId="0" borderId="0" xfId="0" applyFont="1" applyProtection="1">
      <protection hidden="1"/>
    </xf>
    <xf numFmtId="0" fontId="0" fillId="0" borderId="0" xfId="0" applyAlignment="1" applyProtection="1">
      <alignment horizontal="center"/>
      <protection locked="0"/>
    </xf>
    <xf numFmtId="0" fontId="35" fillId="0" borderId="14" xfId="0" applyFont="1" applyBorder="1" applyAlignment="1" applyProtection="1">
      <alignment horizontal="left"/>
      <protection hidden="1"/>
    </xf>
    <xf numFmtId="180" fontId="0" fillId="0" borderId="0" xfId="0" applyNumberFormat="1" applyAlignment="1" applyProtection="1">
      <alignment horizontal="center"/>
      <protection locked="0"/>
    </xf>
    <xf numFmtId="0" fontId="35" fillId="0" borderId="14" xfId="0" applyFont="1" applyBorder="1" applyAlignment="1" applyProtection="1">
      <alignment horizontal="center"/>
      <protection hidden="1"/>
    </xf>
    <xf numFmtId="180" fontId="0" fillId="0" borderId="0" xfId="0" applyNumberFormat="1" applyProtection="1">
      <protection hidden="1"/>
    </xf>
    <xf numFmtId="0" fontId="35" fillId="0" borderId="23" xfId="0" applyFont="1" applyBorder="1" applyProtection="1">
      <protection hidden="1"/>
    </xf>
    <xf numFmtId="0" fontId="46" fillId="0" borderId="0" xfId="0" applyFont="1" applyProtection="1">
      <protection hidden="1"/>
    </xf>
    <xf numFmtId="0" fontId="35" fillId="0" borderId="0" xfId="0" applyFont="1" applyAlignment="1" applyProtection="1">
      <alignment horizontal="left"/>
      <protection hidden="1"/>
    </xf>
    <xf numFmtId="2" fontId="35" fillId="0" borderId="14" xfId="0" applyNumberFormat="1" applyFont="1" applyBorder="1" applyAlignment="1" applyProtection="1">
      <alignment horizontal="right"/>
      <protection hidden="1"/>
    </xf>
    <xf numFmtId="0" fontId="35" fillId="0" borderId="0" xfId="0" applyFont="1" applyAlignment="1" applyProtection="1">
      <alignment horizontal="right"/>
      <protection hidden="1"/>
    </xf>
    <xf numFmtId="0" fontId="47" fillId="0" borderId="23" xfId="0" applyFont="1" applyBorder="1" applyAlignment="1" applyProtection="1">
      <alignment horizontal="center"/>
      <protection hidden="1"/>
    </xf>
    <xf numFmtId="0" fontId="35" fillId="0" borderId="0" xfId="0" applyFont="1" applyProtection="1">
      <protection locked="0"/>
    </xf>
    <xf numFmtId="0" fontId="48" fillId="0" borderId="0" xfId="0" applyFont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hidden="1"/>
    </xf>
    <xf numFmtId="0" fontId="49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31" fillId="0" borderId="0" xfId="0" applyFont="1" applyAlignment="1" applyProtection="1">
      <alignment horizontal="left"/>
      <protection hidden="1"/>
    </xf>
    <xf numFmtId="0" fontId="2" fillId="0" borderId="22" xfId="0" applyFont="1" applyBorder="1" applyAlignment="1" applyProtection="1">
      <alignment horizontal="center"/>
      <protection hidden="1"/>
    </xf>
    <xf numFmtId="0" fontId="50" fillId="0" borderId="0" xfId="0" applyFont="1" applyAlignment="1" applyProtection="1">
      <alignment horizontal="center"/>
      <protection hidden="1"/>
    </xf>
    <xf numFmtId="2" fontId="50" fillId="0" borderId="0" xfId="0" applyNumberFormat="1" applyFont="1" applyAlignment="1" applyProtection="1">
      <alignment horizontal="center"/>
      <protection hidden="1"/>
    </xf>
    <xf numFmtId="0" fontId="50" fillId="0" borderId="14" xfId="0" applyFont="1" applyBorder="1" applyAlignment="1" applyProtection="1">
      <alignment horizontal="right"/>
      <protection hidden="1"/>
    </xf>
    <xf numFmtId="166" fontId="0" fillId="0" borderId="0" xfId="0" applyNumberFormat="1" applyAlignment="1" applyProtection="1">
      <alignment horizontal="center"/>
      <protection hidden="1"/>
    </xf>
    <xf numFmtId="0" fontId="2" fillId="0" borderId="1" xfId="0" applyFont="1" applyBorder="1" applyProtection="1">
      <protection hidden="1"/>
    </xf>
    <xf numFmtId="173" fontId="2" fillId="0" borderId="24" xfId="0" applyNumberFormat="1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25" xfId="0" applyFont="1" applyBorder="1" applyProtection="1">
      <protection hidden="1"/>
    </xf>
    <xf numFmtId="2" fontId="2" fillId="0" borderId="0" xfId="0" applyNumberFormat="1" applyFont="1" applyAlignment="1" applyProtection="1">
      <alignment horizontal="center"/>
      <protection hidden="1"/>
    </xf>
    <xf numFmtId="2" fontId="2" fillId="0" borderId="21" xfId="0" applyNumberFormat="1" applyFont="1" applyBorder="1" applyAlignment="1" applyProtection="1">
      <alignment horizontal="center"/>
      <protection hidden="1"/>
    </xf>
    <xf numFmtId="0" fontId="51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locked="0"/>
    </xf>
    <xf numFmtId="0" fontId="0" fillId="0" borderId="14" xfId="0" applyBorder="1" applyAlignment="1" applyProtection="1">
      <alignment horizontal="left"/>
      <protection hidden="1"/>
    </xf>
    <xf numFmtId="2" fontId="2" fillId="0" borderId="24" xfId="0" applyNumberFormat="1" applyFont="1" applyBorder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173" fontId="2" fillId="0" borderId="27" xfId="0" applyNumberFormat="1" applyFont="1" applyBorder="1" applyProtection="1">
      <protection hidden="1"/>
    </xf>
    <xf numFmtId="0" fontId="2" fillId="0" borderId="27" xfId="0" applyFont="1" applyBorder="1" applyProtection="1">
      <protection hidden="1"/>
    </xf>
    <xf numFmtId="0" fontId="2" fillId="0" borderId="28" xfId="0" applyFont="1" applyBorder="1" applyProtection="1">
      <protection hidden="1"/>
    </xf>
    <xf numFmtId="0" fontId="0" fillId="0" borderId="1" xfId="0" applyBorder="1" applyProtection="1">
      <protection hidden="1"/>
    </xf>
    <xf numFmtId="0" fontId="0" fillId="0" borderId="24" xfId="0" applyBorder="1" applyProtection="1">
      <protection hidden="1"/>
    </xf>
    <xf numFmtId="0" fontId="0" fillId="0" borderId="25" xfId="0" applyBorder="1" applyProtection="1">
      <protection hidden="1"/>
    </xf>
    <xf numFmtId="0" fontId="31" fillId="0" borderId="29" xfId="0" applyFont="1" applyBorder="1" applyAlignment="1" applyProtection="1">
      <alignment horizontal="center"/>
      <protection hidden="1"/>
    </xf>
    <xf numFmtId="0" fontId="31" fillId="0" borderId="29" xfId="0" applyFont="1" applyBorder="1" applyAlignment="1" applyProtection="1">
      <alignment horizontal="left"/>
      <protection hidden="1"/>
    </xf>
    <xf numFmtId="0" fontId="52" fillId="0" borderId="29" xfId="0" applyFont="1" applyBorder="1" applyAlignment="1" applyProtection="1">
      <alignment horizontal="center"/>
      <protection hidden="1"/>
    </xf>
    <xf numFmtId="0" fontId="31" fillId="0" borderId="29" xfId="0" applyFont="1" applyBorder="1"/>
    <xf numFmtId="0" fontId="31" fillId="0" borderId="29" xfId="0" applyFont="1" applyBorder="1" applyProtection="1">
      <protection hidden="1"/>
    </xf>
    <xf numFmtId="0" fontId="52" fillId="0" borderId="29" xfId="0" applyFont="1" applyBorder="1" applyProtection="1">
      <protection hidden="1"/>
    </xf>
    <xf numFmtId="0" fontId="52" fillId="0" borderId="29" xfId="0" applyFont="1" applyBorder="1"/>
    <xf numFmtId="14" fontId="31" fillId="0" borderId="29" xfId="0" quotePrefix="1" applyNumberFormat="1" applyFont="1" applyBorder="1" applyAlignment="1" applyProtection="1">
      <alignment horizontal="center"/>
      <protection hidden="1"/>
    </xf>
    <xf numFmtId="0" fontId="31" fillId="0" borderId="29" xfId="0" applyFont="1" applyBorder="1" applyAlignment="1">
      <alignment horizontal="center"/>
    </xf>
    <xf numFmtId="49" fontId="31" fillId="0" borderId="29" xfId="0" applyNumberFormat="1" applyFont="1" applyBorder="1" applyAlignment="1">
      <alignment horizontal="center"/>
    </xf>
    <xf numFmtId="49" fontId="0" fillId="0" borderId="29" xfId="0" applyNumberFormat="1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2" fontId="0" fillId="0" borderId="29" xfId="0" applyNumberFormat="1" applyBorder="1" applyAlignment="1" applyProtection="1">
      <alignment horizontal="center"/>
      <protection locked="0"/>
    </xf>
    <xf numFmtId="167" fontId="0" fillId="0" borderId="29" xfId="0" applyNumberFormat="1" applyBorder="1" applyAlignment="1" applyProtection="1">
      <alignment horizontal="center"/>
      <protection hidden="1"/>
    </xf>
    <xf numFmtId="0" fontId="0" fillId="0" borderId="29" xfId="0" applyBorder="1" applyAlignment="1" applyProtection="1">
      <alignment horizontal="center"/>
      <protection hidden="1"/>
    </xf>
    <xf numFmtId="2" fontId="0" fillId="0" borderId="29" xfId="0" applyNumberFormat="1" applyBorder="1" applyAlignment="1" applyProtection="1">
      <alignment horizontal="center"/>
      <protection hidden="1"/>
    </xf>
    <xf numFmtId="0" fontId="0" fillId="0" borderId="29" xfId="0" applyBorder="1" applyProtection="1">
      <protection locked="0"/>
    </xf>
    <xf numFmtId="49" fontId="0" fillId="0" borderId="29" xfId="0" quotePrefix="1" applyNumberFormat="1" applyBorder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right"/>
      <protection hidden="1"/>
    </xf>
    <xf numFmtId="0" fontId="17" fillId="2" borderId="7" xfId="0" applyFont="1" applyFill="1" applyBorder="1" applyAlignment="1" applyProtection="1">
      <alignment horizontal="center" vertical="center"/>
      <protection hidden="1"/>
    </xf>
    <xf numFmtId="0" fontId="17" fillId="2" borderId="5" xfId="0" applyFont="1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165" fontId="0" fillId="2" borderId="5" xfId="0" applyNumberFormat="1" applyFill="1" applyBorder="1" applyAlignment="1" applyProtection="1">
      <alignment vertical="center"/>
      <protection hidden="1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62" fillId="0" borderId="0" xfId="0" quotePrefix="1" applyFont="1" applyAlignment="1">
      <alignment horizontal="left" vertical="center"/>
    </xf>
    <xf numFmtId="175" fontId="19" fillId="0" borderId="0" xfId="0" applyNumberFormat="1" applyFont="1" applyAlignment="1">
      <alignment horizontal="left" vertical="center"/>
    </xf>
    <xf numFmtId="0" fontId="58" fillId="0" borderId="0" xfId="0" quotePrefix="1" applyFont="1" applyAlignment="1">
      <alignment horizontal="left" vertical="center"/>
    </xf>
    <xf numFmtId="176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left" vertical="center"/>
    </xf>
    <xf numFmtId="0" fontId="58" fillId="0" borderId="0" xfId="0" quotePrefix="1" applyFont="1" applyAlignment="1">
      <alignment horizontal="right" vertical="center"/>
    </xf>
    <xf numFmtId="166" fontId="19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left" vertical="center"/>
    </xf>
    <xf numFmtId="174" fontId="0" fillId="0" borderId="0" xfId="0" applyNumberFormat="1"/>
    <xf numFmtId="0" fontId="19" fillId="3" borderId="29" xfId="0" applyFont="1" applyFill="1" applyBorder="1" applyAlignment="1">
      <alignment horizontal="center"/>
    </xf>
    <xf numFmtId="0" fontId="65" fillId="3" borderId="29" xfId="0" applyFont="1" applyFill="1" applyBorder="1" applyAlignment="1">
      <alignment horizontal="center"/>
    </xf>
    <xf numFmtId="0" fontId="58" fillId="0" borderId="0" xfId="0" applyFont="1" applyAlignment="1">
      <alignment horizontal="center"/>
    </xf>
    <xf numFmtId="165" fontId="0" fillId="0" borderId="0" xfId="1" applyFont="1"/>
    <xf numFmtId="0" fontId="9" fillId="7" borderId="31" xfId="0" applyFont="1" applyFill="1" applyBorder="1" applyAlignment="1" applyProtection="1">
      <alignment horizontal="left" vertical="center"/>
      <protection hidden="1"/>
    </xf>
    <xf numFmtId="0" fontId="7" fillId="7" borderId="32" xfId="0" applyFont="1" applyFill="1" applyBorder="1" applyAlignment="1" applyProtection="1">
      <alignment horizontal="right" vertical="center"/>
      <protection hidden="1"/>
    </xf>
    <xf numFmtId="0" fontId="59" fillId="2" borderId="25" xfId="0" applyFont="1" applyFill="1" applyBorder="1" applyAlignment="1" applyProtection="1">
      <alignment horizontal="left"/>
      <protection hidden="1"/>
    </xf>
    <xf numFmtId="0" fontId="67" fillId="0" borderId="0" xfId="0" applyFont="1" applyAlignment="1" applyProtection="1">
      <alignment horizontal="center" vertical="center"/>
      <protection hidden="1"/>
    </xf>
    <xf numFmtId="0" fontId="67" fillId="0" borderId="0" xfId="0" applyFont="1" applyAlignment="1">
      <alignment vertical="center"/>
    </xf>
    <xf numFmtId="0" fontId="7" fillId="2" borderId="33" xfId="0" applyFont="1" applyFill="1" applyBorder="1"/>
    <xf numFmtId="0" fontId="7" fillId="2" borderId="34" xfId="0" applyFont="1" applyFill="1" applyBorder="1"/>
    <xf numFmtId="165" fontId="28" fillId="2" borderId="4" xfId="1" applyFont="1" applyFill="1" applyBorder="1" applyAlignment="1" applyProtection="1">
      <alignment horizontal="center" vertical="center"/>
      <protection locked="0"/>
    </xf>
    <xf numFmtId="0" fontId="0" fillId="0" borderId="5" xfId="0" applyBorder="1"/>
    <xf numFmtId="0" fontId="17" fillId="0" borderId="5" xfId="0" quotePrefix="1" applyFont="1" applyBorder="1" applyAlignment="1">
      <alignment horizontal="center" vertical="center"/>
    </xf>
    <xf numFmtId="0" fontId="17" fillId="0" borderId="5" xfId="0" quotePrefix="1" applyFont="1" applyBorder="1" applyAlignment="1">
      <alignment horizontal="left" vertical="center"/>
    </xf>
    <xf numFmtId="0" fontId="62" fillId="0" borderId="7" xfId="0" quotePrefix="1" applyFont="1" applyBorder="1" applyAlignment="1">
      <alignment horizontal="left" vertical="center" indent="1"/>
    </xf>
    <xf numFmtId="0" fontId="58" fillId="0" borderId="7" xfId="0" quotePrefix="1" applyFont="1" applyBorder="1" applyAlignment="1">
      <alignment horizontal="left" vertical="center" indent="1"/>
    </xf>
    <xf numFmtId="0" fontId="58" fillId="3" borderId="17" xfId="0" quotePrefix="1" applyFont="1" applyFill="1" applyBorder="1" applyAlignment="1">
      <alignment horizontal="center" vertical="center" wrapText="1"/>
    </xf>
    <xf numFmtId="0" fontId="19" fillId="3" borderId="17" xfId="0" quotePrefix="1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35" xfId="0" quotePrefix="1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/>
    </xf>
    <xf numFmtId="0" fontId="5" fillId="2" borderId="0" xfId="0" applyFont="1" applyFill="1"/>
    <xf numFmtId="0" fontId="5" fillId="3" borderId="9" xfId="0" applyFont="1" applyFill="1" applyBorder="1" applyAlignment="1">
      <alignment horizontal="center"/>
    </xf>
    <xf numFmtId="165" fontId="7" fillId="2" borderId="0" xfId="1" applyFont="1" applyFill="1" applyAlignment="1">
      <alignment horizontal="right"/>
    </xf>
    <xf numFmtId="165" fontId="7" fillId="6" borderId="35" xfId="0" applyNumberFormat="1" applyFont="1" applyFill="1" applyBorder="1" applyAlignment="1">
      <alignment horizontal="right"/>
    </xf>
    <xf numFmtId="165" fontId="7" fillId="2" borderId="15" xfId="1" applyFont="1" applyFill="1" applyBorder="1" applyAlignment="1">
      <alignment horizontal="right"/>
    </xf>
    <xf numFmtId="165" fontId="7" fillId="2" borderId="17" xfId="1" applyFont="1" applyFill="1" applyBorder="1" applyAlignment="1">
      <alignment horizontal="right"/>
    </xf>
    <xf numFmtId="165" fontId="7" fillId="2" borderId="35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2" fontId="7" fillId="5" borderId="29" xfId="0" applyNumberFormat="1" applyFont="1" applyFill="1" applyBorder="1" applyAlignment="1" applyProtection="1">
      <alignment horizontal="right"/>
      <protection locked="0" hidden="1"/>
    </xf>
    <xf numFmtId="2" fontId="7" fillId="5" borderId="13" xfId="0" applyNumberFormat="1" applyFont="1" applyFill="1" applyBorder="1" applyAlignment="1" applyProtection="1">
      <alignment horizontal="right"/>
      <protection locked="0" hidden="1"/>
    </xf>
    <xf numFmtId="0" fontId="19" fillId="8" borderId="10" xfId="0" applyFont="1" applyFill="1" applyBorder="1" applyAlignment="1">
      <alignment horizontal="left"/>
    </xf>
    <xf numFmtId="0" fontId="19" fillId="8" borderId="7" xfId="0" applyFont="1" applyFill="1" applyBorder="1" applyAlignment="1">
      <alignment horizontal="left"/>
    </xf>
    <xf numFmtId="0" fontId="19" fillId="8" borderId="8" xfId="0" quotePrefix="1" applyFont="1" applyFill="1" applyBorder="1" applyAlignment="1">
      <alignment horizontal="left"/>
    </xf>
    <xf numFmtId="0" fontId="17" fillId="8" borderId="12" xfId="0" applyFont="1" applyFill="1" applyBorder="1" applyAlignment="1">
      <alignment horizontal="left" vertical="center"/>
    </xf>
    <xf numFmtId="0" fontId="18" fillId="8" borderId="12" xfId="0" applyFont="1" applyFill="1" applyBorder="1" applyAlignment="1">
      <alignment horizontal="right" vertical="center"/>
    </xf>
    <xf numFmtId="14" fontId="19" fillId="8" borderId="6" xfId="0" applyNumberFormat="1" applyFont="1" applyFill="1" applyBorder="1" applyAlignment="1">
      <alignment horizontal="left" vertical="center"/>
    </xf>
    <xf numFmtId="0" fontId="19" fillId="3" borderId="16" xfId="0" quotePrefix="1" applyFont="1" applyFill="1" applyBorder="1" applyAlignment="1">
      <alignment horizontal="center" vertical="center" wrapText="1"/>
    </xf>
    <xf numFmtId="0" fontId="58" fillId="3" borderId="17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 applyProtection="1">
      <alignment horizontal="center"/>
      <protection locked="0" hidden="1"/>
    </xf>
    <xf numFmtId="166" fontId="0" fillId="5" borderId="29" xfId="0" applyNumberFormat="1" applyFill="1" applyBorder="1" applyAlignment="1" applyProtection="1">
      <alignment horizontal="center"/>
      <protection locked="0" hidden="1"/>
    </xf>
    <xf numFmtId="2" fontId="0" fillId="5" borderId="37" xfId="0" applyNumberFormat="1" applyFill="1" applyBorder="1" applyAlignment="1" applyProtection="1">
      <alignment horizontal="center"/>
      <protection locked="0" hidden="1"/>
    </xf>
    <xf numFmtId="166" fontId="0" fillId="5" borderId="37" xfId="0" applyNumberFormat="1" applyFill="1" applyBorder="1" applyAlignment="1" applyProtection="1">
      <alignment horizontal="center"/>
      <protection locked="0" hidden="1"/>
    </xf>
    <xf numFmtId="2" fontId="0" fillId="5" borderId="38" xfId="0" applyNumberFormat="1" applyFill="1" applyBorder="1" applyAlignment="1" applyProtection="1">
      <alignment horizontal="center"/>
      <protection locked="0" hidden="1"/>
    </xf>
    <xf numFmtId="166" fontId="0" fillId="5" borderId="38" xfId="0" applyNumberFormat="1" applyFill="1" applyBorder="1" applyAlignment="1" applyProtection="1">
      <alignment horizontal="center"/>
      <protection locked="0" hidden="1"/>
    </xf>
    <xf numFmtId="2" fontId="0" fillId="0" borderId="37" xfId="0" applyNumberFormat="1" applyBorder="1" applyAlignment="1" applyProtection="1">
      <alignment horizontal="center"/>
      <protection hidden="1"/>
    </xf>
    <xf numFmtId="2" fontId="0" fillId="0" borderId="39" xfId="0" applyNumberFormat="1" applyBorder="1" applyAlignment="1" applyProtection="1">
      <alignment horizontal="center"/>
      <protection hidden="1"/>
    </xf>
    <xf numFmtId="2" fontId="0" fillId="0" borderId="40" xfId="0" applyNumberFormat="1" applyBorder="1" applyAlignment="1" applyProtection="1">
      <alignment horizontal="center"/>
      <protection hidden="1"/>
    </xf>
    <xf numFmtId="2" fontId="0" fillId="0" borderId="38" xfId="0" applyNumberFormat="1" applyBorder="1" applyAlignment="1" applyProtection="1">
      <alignment horizontal="center"/>
      <protection hidden="1"/>
    </xf>
    <xf numFmtId="2" fontId="0" fillId="0" borderId="41" xfId="0" applyNumberFormat="1" applyBorder="1" applyAlignment="1" applyProtection="1">
      <alignment horizontal="center"/>
      <protection hidden="1"/>
    </xf>
    <xf numFmtId="2" fontId="0" fillId="5" borderId="42" xfId="0" applyNumberFormat="1" applyFill="1" applyBorder="1" applyAlignment="1" applyProtection="1">
      <alignment horizontal="center"/>
      <protection locked="0" hidden="1"/>
    </xf>
    <xf numFmtId="166" fontId="0" fillId="0" borderId="37" xfId="0" applyNumberFormat="1" applyBorder="1" applyAlignment="1" applyProtection="1">
      <alignment horizontal="center"/>
      <protection hidden="1"/>
    </xf>
    <xf numFmtId="166" fontId="0" fillId="0" borderId="29" xfId="0" applyNumberFormat="1" applyBorder="1" applyAlignment="1" applyProtection="1">
      <alignment horizontal="center"/>
      <protection hidden="1"/>
    </xf>
    <xf numFmtId="2" fontId="0" fillId="5" borderId="43" xfId="0" applyNumberFormat="1" applyFill="1" applyBorder="1" applyAlignment="1" applyProtection="1">
      <alignment horizontal="center"/>
      <protection locked="0" hidden="1"/>
    </xf>
    <xf numFmtId="2" fontId="0" fillId="5" borderId="44" xfId="0" applyNumberFormat="1" applyFill="1" applyBorder="1" applyAlignment="1" applyProtection="1">
      <alignment horizontal="center"/>
      <protection locked="0" hidden="1"/>
    </xf>
    <xf numFmtId="166" fontId="0" fillId="0" borderId="38" xfId="0" applyNumberFormat="1" applyBorder="1" applyAlignment="1" applyProtection="1">
      <alignment horizontal="center"/>
      <protection hidden="1"/>
    </xf>
    <xf numFmtId="0" fontId="60" fillId="0" borderId="34" xfId="0" applyFont="1" applyBorder="1" applyAlignment="1" applyProtection="1">
      <alignment horizontal="centerContinuous"/>
      <protection hidden="1"/>
    </xf>
    <xf numFmtId="0" fontId="60" fillId="2" borderId="34" xfId="0" applyFont="1" applyFill="1" applyBorder="1" applyAlignment="1" applyProtection="1">
      <alignment horizontal="centerContinuous"/>
      <protection hidden="1"/>
    </xf>
    <xf numFmtId="0" fontId="60" fillId="0" borderId="46" xfId="0" applyFont="1" applyBorder="1" applyAlignment="1" applyProtection="1">
      <alignment horizontal="centerContinuous"/>
      <protection hidden="1"/>
    </xf>
    <xf numFmtId="0" fontId="60" fillId="2" borderId="46" xfId="0" applyFont="1" applyFill="1" applyBorder="1" applyAlignment="1" applyProtection="1">
      <alignment horizontal="centerContinuous"/>
      <protection hidden="1"/>
    </xf>
    <xf numFmtId="0" fontId="58" fillId="3" borderId="16" xfId="0" quotePrefix="1" applyFont="1" applyFill="1" applyBorder="1" applyAlignment="1">
      <alignment horizontal="center" vertical="center" wrapText="1"/>
    </xf>
    <xf numFmtId="0" fontId="62" fillId="0" borderId="0" xfId="0" quotePrefix="1" applyFont="1" applyAlignment="1">
      <alignment horizontal="left" vertical="center" indent="1"/>
    </xf>
    <xf numFmtId="0" fontId="58" fillId="0" borderId="0" xfId="0" quotePrefix="1" applyFont="1" applyAlignment="1">
      <alignment horizontal="left" vertical="center" indent="1"/>
    </xf>
    <xf numFmtId="0" fontId="0" fillId="0" borderId="10" xfId="0" applyBorder="1"/>
    <xf numFmtId="0" fontId="0" fillId="0" borderId="11" xfId="0" applyBorder="1"/>
    <xf numFmtId="0" fontId="17" fillId="0" borderId="11" xfId="0" quotePrefix="1" applyFont="1" applyBorder="1" applyAlignment="1">
      <alignment horizontal="left" vertical="center"/>
    </xf>
    <xf numFmtId="0" fontId="0" fillId="0" borderId="9" xfId="0" applyBorder="1"/>
    <xf numFmtId="0" fontId="17" fillId="0" borderId="7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166" fontId="0" fillId="0" borderId="49" xfId="0" applyNumberFormat="1" applyBorder="1" applyAlignment="1" applyProtection="1">
      <alignment horizontal="center"/>
      <protection hidden="1"/>
    </xf>
    <xf numFmtId="0" fontId="14" fillId="2" borderId="51" xfId="0" applyFont="1" applyFill="1" applyBorder="1" applyAlignment="1" applyProtection="1">
      <alignment horizontal="left" vertical="center"/>
      <protection hidden="1"/>
    </xf>
    <xf numFmtId="0" fontId="66" fillId="0" borderId="51" xfId="0" applyFont="1" applyBorder="1" applyAlignment="1" applyProtection="1">
      <alignment horizontal="center" vertical="center"/>
      <protection hidden="1"/>
    </xf>
    <xf numFmtId="0" fontId="66" fillId="0" borderId="46" xfId="0" applyFont="1" applyBorder="1" applyAlignment="1" applyProtection="1">
      <alignment horizontal="center" vertical="center"/>
      <protection hidden="1"/>
    </xf>
    <xf numFmtId="0" fontId="19" fillId="2" borderId="3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2" fontId="0" fillId="0" borderId="13" xfId="0" applyNumberFormat="1" applyBorder="1" applyAlignment="1" applyProtection="1">
      <alignment horizontal="center"/>
      <protection hidden="1"/>
    </xf>
    <xf numFmtId="166" fontId="0" fillId="0" borderId="13" xfId="0" applyNumberFormat="1" applyBorder="1" applyAlignment="1" applyProtection="1">
      <alignment horizontal="center"/>
      <protection hidden="1"/>
    </xf>
    <xf numFmtId="2" fontId="0" fillId="0" borderId="52" xfId="0" applyNumberFormat="1" applyBorder="1" applyAlignment="1" applyProtection="1">
      <alignment horizontal="center"/>
      <protection hidden="1"/>
    </xf>
    <xf numFmtId="2" fontId="0" fillId="0" borderId="0" xfId="0" applyNumberFormat="1"/>
    <xf numFmtId="2" fontId="7" fillId="2" borderId="13" xfId="0" applyNumberFormat="1" applyFont="1" applyFill="1" applyBorder="1" applyAlignment="1" applyProtection="1">
      <alignment horizontal="right"/>
      <protection locked="0" hidden="1"/>
    </xf>
    <xf numFmtId="166" fontId="7" fillId="0" borderId="13" xfId="0" applyNumberFormat="1" applyFont="1" applyBorder="1" applyAlignment="1" applyProtection="1">
      <alignment horizontal="right"/>
      <protection locked="0" hidden="1"/>
    </xf>
    <xf numFmtId="166" fontId="7" fillId="0" borderId="25" xfId="0" applyNumberFormat="1" applyFont="1" applyBorder="1" applyAlignment="1" applyProtection="1">
      <alignment horizontal="right"/>
      <protection locked="0" hidden="1"/>
    </xf>
    <xf numFmtId="2" fontId="7" fillId="0" borderId="13" xfId="0" applyNumberFormat="1" applyFont="1" applyBorder="1" applyAlignment="1" applyProtection="1">
      <alignment horizontal="center"/>
      <protection locked="0" hidden="1"/>
    </xf>
    <xf numFmtId="165" fontId="7" fillId="0" borderId="13" xfId="1" applyFont="1" applyBorder="1" applyAlignment="1" applyProtection="1">
      <alignment horizontal="center"/>
      <protection locked="0" hidden="1"/>
    </xf>
    <xf numFmtId="2" fontId="7" fillId="0" borderId="1" xfId="0" applyNumberFormat="1" applyFont="1" applyBorder="1" applyAlignment="1" applyProtection="1">
      <alignment horizontal="right"/>
      <protection locked="0" hidden="1"/>
    </xf>
    <xf numFmtId="165" fontId="7" fillId="0" borderId="52" xfId="0" applyNumberFormat="1" applyFont="1" applyBorder="1" applyAlignment="1" applyProtection="1">
      <alignment horizontal="right"/>
      <protection locked="0" hidden="1"/>
    </xf>
    <xf numFmtId="1" fontId="14" fillId="3" borderId="43" xfId="0" applyNumberFormat="1" applyFont="1" applyFill="1" applyBorder="1" applyAlignment="1" applyProtection="1">
      <alignment horizontal="center"/>
      <protection locked="0" hidden="1"/>
    </xf>
    <xf numFmtId="165" fontId="7" fillId="5" borderId="13" xfId="0" applyNumberFormat="1" applyFont="1" applyFill="1" applyBorder="1" applyAlignment="1" applyProtection="1">
      <alignment horizontal="right"/>
      <protection locked="0" hidden="1"/>
    </xf>
    <xf numFmtId="1" fontId="58" fillId="0" borderId="53" xfId="0" applyNumberFormat="1" applyFont="1" applyBorder="1" applyAlignment="1" applyProtection="1">
      <alignment horizontal="center" vertical="center"/>
      <protection locked="0" hidden="1"/>
    </xf>
    <xf numFmtId="2" fontId="58" fillId="0" borderId="13" xfId="0" applyNumberFormat="1" applyFont="1" applyBorder="1" applyAlignment="1" applyProtection="1">
      <alignment horizontal="center" vertical="center"/>
      <protection locked="0" hidden="1"/>
    </xf>
    <xf numFmtId="39" fontId="58" fillId="0" borderId="13" xfId="1" applyNumberFormat="1" applyFont="1" applyBorder="1" applyAlignment="1" applyProtection="1">
      <alignment horizontal="center" vertical="center"/>
      <protection locked="0" hidden="1"/>
    </xf>
    <xf numFmtId="177" fontId="58" fillId="0" borderId="13" xfId="0" applyNumberFormat="1" applyFont="1" applyBorder="1" applyAlignment="1" applyProtection="1">
      <alignment horizontal="center" vertical="center"/>
      <protection locked="0" hidden="1"/>
    </xf>
    <xf numFmtId="178" fontId="58" fillId="0" borderId="13" xfId="0" applyNumberFormat="1" applyFont="1" applyBorder="1" applyAlignment="1" applyProtection="1">
      <alignment horizontal="center" vertical="center"/>
      <protection locked="0" hidden="1"/>
    </xf>
    <xf numFmtId="4" fontId="58" fillId="0" borderId="13" xfId="0" applyNumberFormat="1" applyFont="1" applyBorder="1" applyAlignment="1" applyProtection="1">
      <alignment horizontal="center" vertical="center"/>
      <protection locked="0" hidden="1"/>
    </xf>
    <xf numFmtId="179" fontId="58" fillId="0" borderId="52" xfId="0" applyNumberFormat="1" applyFont="1" applyBorder="1" applyAlignment="1" applyProtection="1">
      <alignment horizontal="center"/>
      <protection locked="0" hidden="1"/>
    </xf>
    <xf numFmtId="1" fontId="58" fillId="0" borderId="29" xfId="0" applyNumberFormat="1" applyFont="1" applyBorder="1" applyAlignment="1" applyProtection="1">
      <alignment horizontal="center" vertical="center"/>
      <protection locked="0" hidden="1"/>
    </xf>
    <xf numFmtId="1" fontId="58" fillId="0" borderId="54" xfId="0" applyNumberFormat="1" applyFont="1" applyBorder="1" applyAlignment="1" applyProtection="1">
      <alignment horizontal="center" vertical="center"/>
      <protection locked="0" hidden="1"/>
    </xf>
    <xf numFmtId="1" fontId="58" fillId="0" borderId="36" xfId="0" applyNumberFormat="1" applyFont="1" applyBorder="1" applyAlignment="1" applyProtection="1">
      <alignment horizontal="center" vertical="center"/>
      <protection locked="0" hidden="1"/>
    </xf>
    <xf numFmtId="2" fontId="58" fillId="0" borderId="50" xfId="0" applyNumberFormat="1" applyFont="1" applyBorder="1" applyAlignment="1" applyProtection="1">
      <alignment horizontal="center" vertical="center"/>
      <protection locked="0" hidden="1"/>
    </xf>
    <xf numFmtId="39" fontId="58" fillId="0" borderId="50" xfId="1" applyNumberFormat="1" applyFont="1" applyBorder="1" applyAlignment="1" applyProtection="1">
      <alignment horizontal="center" vertical="center"/>
      <protection locked="0" hidden="1"/>
    </xf>
    <xf numFmtId="177" fontId="58" fillId="0" borderId="50" xfId="0" applyNumberFormat="1" applyFont="1" applyBorder="1" applyAlignment="1" applyProtection="1">
      <alignment horizontal="center" vertical="center"/>
      <protection locked="0" hidden="1"/>
    </xf>
    <xf numFmtId="4" fontId="58" fillId="0" borderId="50" xfId="0" applyNumberFormat="1" applyFont="1" applyBorder="1" applyAlignment="1" applyProtection="1">
      <alignment horizontal="center" vertical="center"/>
      <protection locked="0" hidden="1"/>
    </xf>
    <xf numFmtId="178" fontId="58" fillId="0" borderId="50" xfId="0" applyNumberFormat="1" applyFont="1" applyBorder="1" applyAlignment="1" applyProtection="1">
      <alignment horizontal="center" vertical="center"/>
      <protection locked="0" hidden="1"/>
    </xf>
    <xf numFmtId="179" fontId="58" fillId="0" borderId="55" xfId="0" applyNumberFormat="1" applyFont="1" applyBorder="1" applyAlignment="1" applyProtection="1">
      <alignment horizontal="center"/>
      <protection locked="0" hidden="1"/>
    </xf>
    <xf numFmtId="0" fontId="19" fillId="2" borderId="4" xfId="0" applyFont="1" applyFill="1" applyBorder="1" applyAlignment="1">
      <alignment horizontal="center" vertical="center" wrapText="1"/>
    </xf>
    <xf numFmtId="2" fontId="0" fillId="2" borderId="0" xfId="0" applyNumberFormat="1" applyFill="1"/>
    <xf numFmtId="0" fontId="0" fillId="8" borderId="51" xfId="0" applyFill="1" applyBorder="1"/>
    <xf numFmtId="0" fontId="0" fillId="8" borderId="34" xfId="0" applyFill="1" applyBorder="1"/>
    <xf numFmtId="0" fontId="0" fillId="8" borderId="56" xfId="0" applyFill="1" applyBorder="1"/>
    <xf numFmtId="2" fontId="0" fillId="2" borderId="0" xfId="0" applyNumberFormat="1" applyFill="1" applyAlignment="1" applyProtection="1">
      <alignment horizontal="left"/>
      <protection hidden="1"/>
    </xf>
    <xf numFmtId="2" fontId="0" fillId="2" borderId="0" xfId="0" applyNumberFormat="1" applyFill="1" applyAlignment="1" applyProtection="1">
      <alignment horizontal="center"/>
      <protection hidden="1"/>
    </xf>
    <xf numFmtId="0" fontId="69" fillId="2" borderId="0" xfId="0" applyFont="1" applyFill="1" applyProtection="1">
      <protection hidden="1"/>
    </xf>
    <xf numFmtId="2" fontId="69" fillId="2" borderId="0" xfId="0" applyNumberFormat="1" applyFont="1" applyFill="1" applyProtection="1">
      <protection hidden="1"/>
    </xf>
    <xf numFmtId="2" fontId="0" fillId="2" borderId="0" xfId="0" applyNumberFormat="1" applyFill="1" applyProtection="1">
      <protection hidden="1"/>
    </xf>
    <xf numFmtId="2" fontId="0" fillId="2" borderId="0" xfId="0" applyNumberFormat="1" applyFill="1" applyAlignment="1" applyProtection="1">
      <alignment horizontal="right" textRotation="156"/>
      <protection hidden="1"/>
    </xf>
    <xf numFmtId="2" fontId="0" fillId="2" borderId="0" xfId="0" applyNumberFormat="1" applyFill="1" applyAlignment="1" applyProtection="1">
      <alignment horizontal="left" textRotation="66"/>
      <protection hidden="1"/>
    </xf>
    <xf numFmtId="2" fontId="0" fillId="2" borderId="5" xfId="0" applyNumberFormat="1" applyFill="1" applyBorder="1" applyAlignment="1" applyProtection="1">
      <alignment horizontal="left"/>
      <protection hidden="1"/>
    </xf>
    <xf numFmtId="2" fontId="0" fillId="5" borderId="53" xfId="0" applyNumberFormat="1" applyFill="1" applyBorder="1" applyAlignment="1" applyProtection="1">
      <alignment horizontal="center" vertical="center"/>
      <protection locked="0" hidden="1"/>
    </xf>
    <xf numFmtId="166" fontId="0" fillId="5" borderId="13" xfId="0" applyNumberFormat="1" applyFill="1" applyBorder="1" applyAlignment="1" applyProtection="1">
      <alignment horizontal="center" vertical="center"/>
      <protection locked="0" hidden="1"/>
    </xf>
    <xf numFmtId="2" fontId="0" fillId="0" borderId="13" xfId="0" applyNumberFormat="1" applyBorder="1" applyAlignment="1" applyProtection="1">
      <alignment horizontal="center" vertical="center"/>
      <protection hidden="1"/>
    </xf>
    <xf numFmtId="2" fontId="0" fillId="5" borderId="43" xfId="0" applyNumberFormat="1" applyFill="1" applyBorder="1" applyAlignment="1" applyProtection="1">
      <alignment horizontal="center" vertical="center"/>
      <protection locked="0" hidden="1"/>
    </xf>
    <xf numFmtId="2" fontId="0" fillId="5" borderId="29" xfId="0" applyNumberFormat="1" applyFill="1" applyBorder="1" applyAlignment="1" applyProtection="1">
      <alignment horizontal="center" vertical="center"/>
      <protection locked="0" hidden="1"/>
    </xf>
    <xf numFmtId="2" fontId="0" fillId="0" borderId="29" xfId="0" applyNumberFormat="1" applyBorder="1" applyAlignment="1" applyProtection="1">
      <alignment horizontal="center" vertical="center"/>
      <protection hidden="1"/>
    </xf>
    <xf numFmtId="166" fontId="0" fillId="0" borderId="29" xfId="0" applyNumberFormat="1" applyBorder="1" applyAlignment="1" applyProtection="1">
      <alignment horizontal="center" vertical="center"/>
      <protection hidden="1"/>
    </xf>
    <xf numFmtId="166" fontId="0" fillId="5" borderId="29" xfId="0" applyNumberFormat="1" applyFill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hidden="1"/>
    </xf>
    <xf numFmtId="2" fontId="0" fillId="0" borderId="26" xfId="0" applyNumberFormat="1" applyBorder="1" applyAlignment="1" applyProtection="1">
      <alignment horizontal="center" vertical="center"/>
      <protection hidden="1"/>
    </xf>
    <xf numFmtId="1" fontId="0" fillId="5" borderId="42" xfId="0" applyNumberFormat="1" applyFill="1" applyBorder="1" applyAlignment="1" applyProtection="1">
      <alignment horizontal="center" vertical="center"/>
      <protection locked="0"/>
    </xf>
    <xf numFmtId="2" fontId="0" fillId="5" borderId="37" xfId="0" applyNumberFormat="1" applyFill="1" applyBorder="1" applyAlignment="1" applyProtection="1">
      <alignment horizontal="center" vertical="center"/>
      <protection locked="0"/>
    </xf>
    <xf numFmtId="2" fontId="0" fillId="0" borderId="37" xfId="0" applyNumberFormat="1" applyBorder="1" applyAlignment="1" applyProtection="1">
      <alignment horizontal="center" vertical="center"/>
      <protection hidden="1"/>
    </xf>
    <xf numFmtId="166" fontId="0" fillId="5" borderId="38" xfId="0" applyNumberFormat="1" applyFill="1" applyBorder="1" applyAlignment="1" applyProtection="1">
      <alignment horizontal="center" vertical="center"/>
      <protection locked="0"/>
    </xf>
    <xf numFmtId="2" fontId="0" fillId="0" borderId="41" xfId="0" applyNumberFormat="1" applyBorder="1" applyAlignment="1" applyProtection="1">
      <alignment horizontal="center" vertical="center"/>
      <protection hidden="1"/>
    </xf>
    <xf numFmtId="166" fontId="0" fillId="5" borderId="57" xfId="0" applyNumberFormat="1" applyFill="1" applyBorder="1" applyAlignment="1" applyProtection="1">
      <alignment horizontal="center" vertical="center"/>
      <protection hidden="1"/>
    </xf>
    <xf numFmtId="166" fontId="0" fillId="5" borderId="58" xfId="0" applyNumberFormat="1" applyFill="1" applyBorder="1" applyAlignment="1" applyProtection="1">
      <alignment horizontal="center" vertical="center"/>
      <protection hidden="1"/>
    </xf>
    <xf numFmtId="0" fontId="19" fillId="8" borderId="48" xfId="0" applyFont="1" applyFill="1" applyBorder="1" applyAlignment="1">
      <alignment vertical="center"/>
    </xf>
    <xf numFmtId="0" fontId="19" fillId="8" borderId="48" xfId="0" applyFont="1" applyFill="1" applyBorder="1" applyAlignment="1">
      <alignment horizontal="center" vertical="center" wrapText="1"/>
    </xf>
    <xf numFmtId="0" fontId="19" fillId="8" borderId="59" xfId="0" applyFont="1" applyFill="1" applyBorder="1" applyAlignment="1">
      <alignment horizontal="center" vertical="center" wrapText="1"/>
    </xf>
    <xf numFmtId="0" fontId="17" fillId="7" borderId="44" xfId="0" applyFont="1" applyFill="1" applyBorder="1" applyAlignment="1">
      <alignment horizontal="center" vertical="center" wrapText="1"/>
    </xf>
    <xf numFmtId="0" fontId="19" fillId="7" borderId="38" xfId="0" applyFont="1" applyFill="1" applyBorder="1" applyAlignment="1">
      <alignment horizontal="center" vertical="center"/>
    </xf>
    <xf numFmtId="0" fontId="19" fillId="7" borderId="38" xfId="0" applyFont="1" applyFill="1" applyBorder="1" applyAlignment="1">
      <alignment horizontal="center" vertical="center" wrapText="1"/>
    </xf>
    <xf numFmtId="2" fontId="0" fillId="2" borderId="29" xfId="0" applyNumberFormat="1" applyFill="1" applyBorder="1" applyAlignment="1" applyProtection="1">
      <alignment horizontal="center" vertical="center"/>
      <protection hidden="1"/>
    </xf>
    <xf numFmtId="0" fontId="19" fillId="7" borderId="41" xfId="0" applyFont="1" applyFill="1" applyBorder="1" applyAlignment="1">
      <alignment horizontal="center" vertical="center" wrapText="1"/>
    </xf>
    <xf numFmtId="2" fontId="0" fillId="0" borderId="38" xfId="0" applyNumberFormat="1" applyBorder="1" applyAlignment="1" applyProtection="1">
      <alignment horizontal="center" vertical="center"/>
      <protection hidden="1"/>
    </xf>
    <xf numFmtId="2" fontId="0" fillId="0" borderId="52" xfId="0" applyNumberFormat="1" applyBorder="1" applyAlignment="1" applyProtection="1">
      <alignment horizontal="center" vertical="center"/>
      <protection hidden="1"/>
    </xf>
    <xf numFmtId="2" fontId="0" fillId="5" borderId="44" xfId="0" applyNumberFormat="1" applyFill="1" applyBorder="1" applyAlignment="1" applyProtection="1">
      <alignment horizontal="center" vertical="center"/>
      <protection locked="0" hidden="1"/>
    </xf>
    <xf numFmtId="2" fontId="0" fillId="2" borderId="38" xfId="0" applyNumberFormat="1" applyFill="1" applyBorder="1" applyAlignment="1" applyProtection="1">
      <alignment horizontal="center" vertical="center"/>
      <protection hidden="1"/>
    </xf>
    <xf numFmtId="2" fontId="0" fillId="5" borderId="38" xfId="0" applyNumberFormat="1" applyFill="1" applyBorder="1" applyAlignment="1" applyProtection="1">
      <alignment horizontal="center" vertical="center"/>
      <protection locked="0" hidden="1"/>
    </xf>
    <xf numFmtId="166" fontId="0" fillId="0" borderId="38" xfId="0" applyNumberFormat="1" applyBorder="1" applyAlignment="1" applyProtection="1">
      <alignment horizontal="center" vertical="center"/>
      <protection hidden="1"/>
    </xf>
    <xf numFmtId="2" fontId="0" fillId="0" borderId="60" xfId="0" applyNumberFormat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right"/>
      <protection hidden="1"/>
    </xf>
    <xf numFmtId="166" fontId="0" fillId="2" borderId="0" xfId="0" applyNumberFormat="1" applyFill="1" applyAlignment="1" applyProtection="1">
      <alignment horizontal="right"/>
      <protection hidden="1"/>
    </xf>
    <xf numFmtId="166" fontId="0" fillId="2" borderId="0" xfId="0" applyNumberFormat="1" applyFill="1" applyProtection="1">
      <protection hidden="1"/>
    </xf>
    <xf numFmtId="0" fontId="72" fillId="2" borderId="0" xfId="0" applyFont="1" applyFill="1" applyAlignment="1" applyProtection="1">
      <alignment horizontal="center"/>
      <protection hidden="1"/>
    </xf>
    <xf numFmtId="0" fontId="0" fillId="2" borderId="61" xfId="0" applyFill="1" applyBorder="1"/>
    <xf numFmtId="0" fontId="0" fillId="2" borderId="24" xfId="0" applyFill="1" applyBorder="1"/>
    <xf numFmtId="2" fontId="0" fillId="2" borderId="24" xfId="0" applyNumberFormat="1" applyFill="1" applyBorder="1"/>
    <xf numFmtId="0" fontId="0" fillId="2" borderId="62" xfId="0" applyFill="1" applyBorder="1"/>
    <xf numFmtId="1" fontId="14" fillId="3" borderId="28" xfId="0" applyNumberFormat="1" applyFont="1" applyFill="1" applyBorder="1" applyAlignment="1" applyProtection="1">
      <alignment horizontal="center"/>
      <protection locked="0" hidden="1"/>
    </xf>
    <xf numFmtId="165" fontId="7" fillId="6" borderId="0" xfId="0" applyNumberFormat="1" applyFont="1" applyFill="1" applyAlignment="1">
      <alignment horizontal="right"/>
    </xf>
    <xf numFmtId="170" fontId="7" fillId="0" borderId="0" xfId="0" applyNumberFormat="1" applyFont="1" applyAlignment="1" applyProtection="1">
      <alignment horizontal="right"/>
      <protection locked="0"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3" borderId="0" xfId="0" applyFill="1" applyProtection="1">
      <protection hidden="1"/>
    </xf>
    <xf numFmtId="0" fontId="17" fillId="2" borderId="0" xfId="0" applyFont="1" applyFill="1" applyAlignment="1" applyProtection="1">
      <alignment vertical="center" wrapText="1"/>
      <protection hidden="1"/>
    </xf>
    <xf numFmtId="0" fontId="0" fillId="2" borderId="12" xfId="0" applyFill="1" applyBorder="1" applyAlignment="1" applyProtection="1">
      <alignment horizontal="center" vertical="center"/>
      <protection hidden="1"/>
    </xf>
    <xf numFmtId="0" fontId="0" fillId="2" borderId="6" xfId="0" applyFill="1" applyBorder="1" applyAlignment="1" applyProtection="1">
      <alignment vertical="center"/>
      <protection hidden="1"/>
    </xf>
    <xf numFmtId="0" fontId="6" fillId="2" borderId="6" xfId="0" applyFont="1" applyFill="1" applyBorder="1" applyAlignment="1">
      <alignment horizontal="center" vertical="center"/>
    </xf>
    <xf numFmtId="3" fontId="9" fillId="0" borderId="13" xfId="1" applyNumberFormat="1" applyFont="1" applyBorder="1" applyAlignment="1" applyProtection="1">
      <alignment horizontal="center" vertical="center"/>
      <protection locked="0" hidden="1"/>
    </xf>
    <xf numFmtId="0" fontId="6" fillId="0" borderId="4" xfId="1" applyNumberFormat="1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>
      <alignment vertical="center"/>
    </xf>
    <xf numFmtId="165" fontId="7" fillId="0" borderId="13" xfId="1" applyFont="1" applyBorder="1" applyAlignment="1" applyProtection="1">
      <alignment horizontal="center" vertical="center"/>
      <protection locked="0" hidden="1"/>
    </xf>
    <xf numFmtId="181" fontId="74" fillId="2" borderId="4" xfId="1" applyNumberFormat="1" applyFont="1" applyFill="1" applyBorder="1" applyAlignment="1" applyProtection="1">
      <alignment horizontal="center" vertical="center"/>
      <protection locked="0"/>
    </xf>
    <xf numFmtId="0" fontId="9" fillId="5" borderId="29" xfId="0" applyFont="1" applyFill="1" applyBorder="1" applyAlignment="1" applyProtection="1">
      <alignment horizontal="center" vertical="center"/>
      <protection locked="0" hidden="1"/>
    </xf>
    <xf numFmtId="49" fontId="67" fillId="0" borderId="36" xfId="0" applyNumberFormat="1" applyFont="1" applyBorder="1" applyAlignment="1" applyProtection="1">
      <alignment horizontal="left" vertical="center"/>
      <protection hidden="1"/>
    </xf>
    <xf numFmtId="0" fontId="17" fillId="2" borderId="51" xfId="0" applyFont="1" applyFill="1" applyBorder="1" applyAlignment="1" applyProtection="1">
      <alignment horizontal="center" vertical="center"/>
      <protection hidden="1"/>
    </xf>
    <xf numFmtId="0" fontId="17" fillId="2" borderId="34" xfId="0" applyFont="1" applyFill="1" applyBorder="1" applyAlignment="1" applyProtection="1">
      <alignment horizontal="center" vertical="center"/>
      <protection hidden="1"/>
    </xf>
    <xf numFmtId="0" fontId="17" fillId="2" borderId="56" xfId="0" applyFont="1" applyFill="1" applyBorder="1" applyAlignment="1" applyProtection="1">
      <alignment horizontal="center" vertical="center"/>
      <protection hidden="1"/>
    </xf>
    <xf numFmtId="0" fontId="9" fillId="2" borderId="34" xfId="0" applyFont="1" applyFill="1" applyBorder="1" applyAlignment="1" applyProtection="1">
      <alignment horizontal="center" vertical="center"/>
      <protection locked="0"/>
    </xf>
    <xf numFmtId="0" fontId="9" fillId="2" borderId="56" xfId="0" applyFont="1" applyFill="1" applyBorder="1" applyAlignment="1" applyProtection="1">
      <alignment horizontal="center" vertical="center"/>
      <protection locked="0"/>
    </xf>
    <xf numFmtId="0" fontId="3" fillId="2" borderId="58" xfId="0" applyFont="1" applyFill="1" applyBorder="1" applyAlignment="1" applyProtection="1">
      <alignment horizontal="center" vertical="center"/>
      <protection locked="0"/>
    </xf>
    <xf numFmtId="0" fontId="18" fillId="2" borderId="66" xfId="0" applyFont="1" applyFill="1" applyBorder="1" applyAlignment="1" applyProtection="1">
      <alignment horizontal="center" vertical="center"/>
      <protection locked="0"/>
    </xf>
    <xf numFmtId="0" fontId="18" fillId="2" borderId="67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18" fillId="2" borderId="12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165" fontId="0" fillId="2" borderId="8" xfId="0" applyNumberFormat="1" applyFill="1" applyBorder="1" applyAlignment="1" applyProtection="1">
      <alignment horizontal="left" vertical="center"/>
      <protection hidden="1"/>
    </xf>
    <xf numFmtId="165" fontId="0" fillId="2" borderId="12" xfId="0" applyNumberFormat="1" applyFill="1" applyBorder="1" applyAlignment="1" applyProtection="1">
      <alignment horizontal="left" vertical="center"/>
      <protection hidden="1"/>
    </xf>
    <xf numFmtId="0" fontId="27" fillId="0" borderId="0" xfId="0" quotePrefix="1" applyFont="1" applyAlignment="1">
      <alignment horizontal="left" vertical="center"/>
    </xf>
    <xf numFmtId="2" fontId="27" fillId="0" borderId="0" xfId="0" applyNumberFormat="1" applyFont="1"/>
    <xf numFmtId="0" fontId="2" fillId="0" borderId="11" xfId="0" quotePrefix="1" applyFont="1" applyBorder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8" borderId="12" xfId="0" applyFont="1" applyFill="1" applyBorder="1" applyAlignment="1">
      <alignment horizontal="left" vertical="center"/>
    </xf>
    <xf numFmtId="0" fontId="3" fillId="8" borderId="12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7" xfId="0" quotePrefix="1" applyFont="1" applyBorder="1" applyAlignment="1">
      <alignment horizontal="left" vertical="center" indent="1"/>
    </xf>
    <xf numFmtId="0" fontId="27" fillId="0" borderId="0" xfId="0" quotePrefix="1" applyFont="1" applyAlignment="1">
      <alignment horizontal="left" vertical="center" indent="1"/>
    </xf>
    <xf numFmtId="0" fontId="27" fillId="0" borderId="0" xfId="0" applyFont="1" applyAlignment="1">
      <alignment vertical="center"/>
    </xf>
    <xf numFmtId="166" fontId="19" fillId="0" borderId="0" xfId="0" applyNumberFormat="1" applyFont="1" applyAlignment="1">
      <alignment horizontal="left" vertical="center"/>
    </xf>
    <xf numFmtId="0" fontId="27" fillId="0" borderId="0" xfId="0" applyFont="1"/>
    <xf numFmtId="0" fontId="27" fillId="0" borderId="0" xfId="0" quotePrefix="1" applyFont="1" applyAlignment="1">
      <alignment horizontal="right" vertical="center"/>
    </xf>
    <xf numFmtId="2" fontId="19" fillId="0" borderId="0" xfId="0" applyNumberFormat="1" applyFont="1" applyAlignment="1">
      <alignment horizontal="center"/>
    </xf>
    <xf numFmtId="0" fontId="27" fillId="3" borderId="16" xfId="0" quotePrefix="1" applyFont="1" applyFill="1" applyBorder="1" applyAlignment="1">
      <alignment horizontal="center" vertical="center" wrapText="1"/>
    </xf>
    <xf numFmtId="0" fontId="27" fillId="3" borderId="17" xfId="0" quotePrefix="1" applyFont="1" applyFill="1" applyBorder="1" applyAlignment="1">
      <alignment horizontal="center" vertical="center" wrapText="1"/>
    </xf>
    <xf numFmtId="0" fontId="27" fillId="3" borderId="17" xfId="0" applyFont="1" applyFill="1" applyBorder="1" applyAlignment="1">
      <alignment horizontal="center" vertical="center" wrapText="1"/>
    </xf>
    <xf numFmtId="1" fontId="27" fillId="0" borderId="53" xfId="0" applyNumberFormat="1" applyFont="1" applyBorder="1" applyAlignment="1" applyProtection="1">
      <alignment horizontal="center" vertical="center"/>
      <protection locked="0" hidden="1"/>
    </xf>
    <xf numFmtId="1" fontId="27" fillId="0" borderId="29" xfId="0" applyNumberFormat="1" applyFont="1" applyBorder="1" applyAlignment="1" applyProtection="1">
      <alignment horizontal="center" vertical="center"/>
      <protection locked="0" hidden="1"/>
    </xf>
    <xf numFmtId="2" fontId="27" fillId="0" borderId="13" xfId="0" applyNumberFormat="1" applyFont="1" applyBorder="1" applyAlignment="1" applyProtection="1">
      <alignment horizontal="center" vertical="center"/>
      <protection locked="0" hidden="1"/>
    </xf>
    <xf numFmtId="39" fontId="27" fillId="0" borderId="13" xfId="1" applyNumberFormat="1" applyFont="1" applyBorder="1" applyAlignment="1" applyProtection="1">
      <alignment horizontal="center" vertical="center"/>
      <protection locked="0" hidden="1"/>
    </xf>
    <xf numFmtId="177" fontId="27" fillId="0" borderId="13" xfId="0" applyNumberFormat="1" applyFont="1" applyBorder="1" applyAlignment="1" applyProtection="1">
      <alignment horizontal="center" vertical="center"/>
      <protection locked="0" hidden="1"/>
    </xf>
    <xf numFmtId="4" fontId="27" fillId="0" borderId="13" xfId="0" applyNumberFormat="1" applyFont="1" applyBorder="1" applyAlignment="1" applyProtection="1">
      <alignment horizontal="center" vertical="center"/>
      <protection locked="0" hidden="1"/>
    </xf>
    <xf numFmtId="178" fontId="27" fillId="0" borderId="25" xfId="0" applyNumberFormat="1" applyFont="1" applyBorder="1" applyAlignment="1" applyProtection="1">
      <alignment horizontal="center" vertical="center"/>
      <protection locked="0" hidden="1"/>
    </xf>
    <xf numFmtId="178" fontId="27" fillId="0" borderId="13" xfId="0" applyNumberFormat="1" applyFont="1" applyBorder="1" applyAlignment="1" applyProtection="1">
      <alignment horizontal="center" vertical="center"/>
      <protection locked="0" hidden="1"/>
    </xf>
    <xf numFmtId="4" fontId="27" fillId="0" borderId="52" xfId="0" applyNumberFormat="1" applyFont="1" applyBorder="1" applyAlignment="1" applyProtection="1">
      <alignment horizontal="center" vertical="center"/>
      <protection locked="0" hidden="1"/>
    </xf>
    <xf numFmtId="10" fontId="2" fillId="12" borderId="0" xfId="0" applyNumberFormat="1" applyFont="1" applyFill="1" applyAlignment="1" applyProtection="1">
      <alignment horizontal="center" vertical="center"/>
      <protection locked="0"/>
    </xf>
    <xf numFmtId="10" fontId="19" fillId="12" borderId="0" xfId="0" applyNumberFormat="1" applyFont="1" applyFill="1" applyAlignment="1">
      <alignment horizontal="center" vertical="center"/>
    </xf>
    <xf numFmtId="166" fontId="19" fillId="12" borderId="0" xfId="0" applyNumberFormat="1" applyFont="1" applyFill="1" applyAlignment="1">
      <alignment horizontal="left" vertical="center"/>
    </xf>
    <xf numFmtId="3" fontId="58" fillId="0" borderId="25" xfId="0" applyNumberFormat="1" applyFont="1" applyBorder="1" applyAlignment="1" applyProtection="1">
      <alignment horizontal="center" vertical="center"/>
      <protection locked="0" hidden="1"/>
    </xf>
    <xf numFmtId="0" fontId="14" fillId="0" borderId="7" xfId="0" applyFont="1" applyBorder="1" applyAlignment="1" applyProtection="1">
      <alignment horizontal="left"/>
      <protection hidden="1"/>
    </xf>
    <xf numFmtId="0" fontId="7" fillId="0" borderId="0" xfId="0" applyFont="1" applyAlignment="1" applyProtection="1">
      <alignment horizontal="right"/>
      <protection hidden="1"/>
    </xf>
    <xf numFmtId="0" fontId="81" fillId="0" borderId="0" xfId="0" applyFont="1" applyAlignment="1" applyProtection="1">
      <alignment horizontal="left"/>
      <protection hidden="1"/>
    </xf>
    <xf numFmtId="2" fontId="78" fillId="0" borderId="0" xfId="0" applyNumberFormat="1" applyFont="1"/>
    <xf numFmtId="167" fontId="19" fillId="10" borderId="29" xfId="0" applyNumberFormat="1" applyFont="1" applyFill="1" applyBorder="1" applyAlignment="1">
      <alignment horizontal="left" vertical="center"/>
    </xf>
    <xf numFmtId="10" fontId="19" fillId="10" borderId="29" xfId="0" applyNumberFormat="1" applyFont="1" applyFill="1" applyBorder="1" applyAlignment="1">
      <alignment horizontal="center" vertical="center"/>
    </xf>
    <xf numFmtId="0" fontId="54" fillId="3" borderId="31" xfId="0" applyFont="1" applyFill="1" applyBorder="1" applyAlignment="1" applyProtection="1">
      <alignment horizontal="center" vertical="center"/>
      <protection hidden="1"/>
    </xf>
    <xf numFmtId="0" fontId="54" fillId="0" borderId="10" xfId="0" applyFont="1" applyBorder="1" applyAlignment="1" applyProtection="1">
      <alignment horizontal="center" vertical="center"/>
      <protection hidden="1"/>
    </xf>
    <xf numFmtId="0" fontId="75" fillId="0" borderId="11" xfId="0" applyFont="1" applyBorder="1" applyAlignment="1" applyProtection="1">
      <alignment horizontal="center" vertical="center"/>
      <protection hidden="1"/>
    </xf>
    <xf numFmtId="0" fontId="17" fillId="0" borderId="11" xfId="0" applyFont="1" applyBorder="1" applyAlignment="1" applyProtection="1">
      <alignment horizontal="center" vertical="center"/>
      <protection hidden="1"/>
    </xf>
    <xf numFmtId="0" fontId="77" fillId="0" borderId="9" xfId="0" applyFont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Font="1" applyFill="1" applyBorder="1" applyAlignment="1" applyProtection="1">
      <alignment horizontal="center" vertical="center"/>
      <protection hidden="1"/>
    </xf>
    <xf numFmtId="181" fontId="3" fillId="0" borderId="0" xfId="1" applyNumberFormat="1" applyFont="1" applyFill="1" applyBorder="1" applyAlignment="1" applyProtection="1">
      <alignment horizontal="center" vertical="center"/>
      <protection hidden="1"/>
    </xf>
    <xf numFmtId="0" fontId="5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53" fillId="2" borderId="0" xfId="0" applyFont="1" applyFill="1" applyAlignment="1" applyProtection="1">
      <alignment vertical="center"/>
      <protection hidden="1"/>
    </xf>
    <xf numFmtId="0" fontId="0" fillId="2" borderId="5" xfId="0" applyFill="1" applyBorder="1" applyAlignment="1" applyProtection="1">
      <alignment vertical="center"/>
      <protection hidden="1"/>
    </xf>
    <xf numFmtId="0" fontId="19" fillId="2" borderId="30" xfId="0" applyFont="1" applyFill="1" applyBorder="1" applyAlignment="1" applyProtection="1">
      <alignment horizontal="center" vertical="center"/>
      <protection hidden="1"/>
    </xf>
    <xf numFmtId="2" fontId="17" fillId="2" borderId="30" xfId="0" applyNumberFormat="1" applyFont="1" applyFill="1" applyBorder="1" applyAlignment="1" applyProtection="1">
      <alignment horizontal="center" vertical="center"/>
      <protection hidden="1"/>
    </xf>
    <xf numFmtId="0" fontId="17" fillId="2" borderId="30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17" fillId="2" borderId="0" xfId="0" applyFont="1" applyFill="1" applyAlignment="1" applyProtection="1">
      <alignment horizontal="right" vertical="center"/>
      <protection hidden="1"/>
    </xf>
    <xf numFmtId="0" fontId="0" fillId="2" borderId="7" xfId="0" applyFill="1" applyBorder="1" applyAlignment="1" applyProtection="1">
      <alignment vertical="center"/>
      <protection hidden="1"/>
    </xf>
    <xf numFmtId="0" fontId="19" fillId="2" borderId="2" xfId="0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2" fontId="17" fillId="2" borderId="30" xfId="0" applyNumberFormat="1" applyFont="1" applyFill="1" applyBorder="1" applyAlignment="1" applyProtection="1">
      <alignment vertical="center"/>
      <protection hidden="1"/>
    </xf>
    <xf numFmtId="0" fontId="57" fillId="0" borderId="31" xfId="0" applyFont="1" applyBorder="1" applyAlignment="1" applyProtection="1">
      <alignment horizontal="center" vertical="center"/>
      <protection hidden="1"/>
    </xf>
    <xf numFmtId="0" fontId="55" fillId="3" borderId="31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0" fontId="0" fillId="2" borderId="12" xfId="0" applyFill="1" applyBorder="1" applyAlignment="1" applyProtection="1">
      <alignment vertical="center"/>
      <protection hidden="1"/>
    </xf>
    <xf numFmtId="2" fontId="55" fillId="3" borderId="31" xfId="0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vertical="center"/>
      <protection hidden="1"/>
    </xf>
    <xf numFmtId="0" fontId="31" fillId="13" borderId="7" xfId="1" applyNumberFormat="1" applyFont="1" applyFill="1" applyBorder="1" applyAlignment="1" applyProtection="1">
      <alignment horizontal="center" vertical="center"/>
      <protection hidden="1"/>
    </xf>
    <xf numFmtId="0" fontId="31" fillId="13" borderId="8" xfId="1" applyNumberFormat="1" applyFont="1" applyFill="1" applyBorder="1" applyAlignment="1" applyProtection="1">
      <alignment horizontal="center" vertical="center"/>
      <protection hidden="1"/>
    </xf>
    <xf numFmtId="0" fontId="17" fillId="2" borderId="0" xfId="0" applyFont="1" applyFill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2" fontId="19" fillId="0" borderId="29" xfId="0" applyNumberFormat="1" applyFont="1" applyBorder="1" applyAlignment="1">
      <alignment horizontal="left" vertical="center"/>
    </xf>
    <xf numFmtId="176" fontId="19" fillId="0" borderId="29" xfId="0" applyNumberFormat="1" applyFont="1" applyBorder="1" applyAlignment="1">
      <alignment horizontal="center" vertical="center"/>
    </xf>
    <xf numFmtId="2" fontId="7" fillId="15" borderId="13" xfId="0" applyNumberFormat="1" applyFont="1" applyFill="1" applyBorder="1" applyAlignment="1" applyProtection="1">
      <alignment horizontal="right"/>
      <protection locked="0" hidden="1"/>
    </xf>
    <xf numFmtId="2" fontId="9" fillId="15" borderId="13" xfId="0" applyNumberFormat="1" applyFont="1" applyFill="1" applyBorder="1" applyAlignment="1" applyProtection="1">
      <alignment horizontal="right"/>
      <protection locked="0" hidden="1"/>
    </xf>
    <xf numFmtId="0" fontId="5" fillId="16" borderId="0" xfId="0" applyFont="1" applyFill="1" applyAlignment="1">
      <alignment horizontal="center"/>
    </xf>
    <xf numFmtId="172" fontId="9" fillId="16" borderId="0" xfId="0" applyNumberFormat="1" applyFont="1" applyFill="1" applyAlignment="1" applyProtection="1">
      <alignment horizontal="center"/>
      <protection locked="0"/>
    </xf>
    <xf numFmtId="2" fontId="67" fillId="0" borderId="36" xfId="0" applyNumberFormat="1" applyFont="1" applyBorder="1" applyAlignment="1" applyProtection="1">
      <alignment horizontal="left" vertical="center"/>
      <protection hidden="1"/>
    </xf>
    <xf numFmtId="0" fontId="0" fillId="4" borderId="10" xfId="0" applyFill="1" applyBorder="1" applyAlignment="1" applyProtection="1">
      <alignment vertical="center"/>
      <protection hidden="1"/>
    </xf>
    <xf numFmtId="0" fontId="0" fillId="4" borderId="11" xfId="0" applyFill="1" applyBorder="1" applyAlignment="1" applyProtection="1">
      <alignment vertical="center"/>
      <protection hidden="1"/>
    </xf>
    <xf numFmtId="0" fontId="53" fillId="2" borderId="11" xfId="0" applyFont="1" applyFill="1" applyBorder="1" applyAlignment="1" applyProtection="1">
      <alignment vertical="center"/>
      <protection hidden="1"/>
    </xf>
    <xf numFmtId="0" fontId="78" fillId="0" borderId="0" xfId="0" applyFont="1" applyAlignment="1" applyProtection="1">
      <alignment vertical="center"/>
      <protection hidden="1"/>
    </xf>
    <xf numFmtId="0" fontId="76" fillId="0" borderId="0" xfId="0" applyFont="1" applyAlignment="1" applyProtection="1">
      <alignment vertical="center"/>
      <protection hidden="1"/>
    </xf>
    <xf numFmtId="0" fontId="53" fillId="0" borderId="0" xfId="0" applyFont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4" borderId="8" xfId="0" applyFill="1" applyBorder="1" applyAlignment="1" applyProtection="1">
      <alignment vertical="center"/>
      <protection hidden="1"/>
    </xf>
    <xf numFmtId="0" fontId="0" fillId="4" borderId="12" xfId="0" applyFill="1" applyBorder="1" applyAlignment="1" applyProtection="1">
      <alignment vertical="center"/>
      <protection hidden="1"/>
    </xf>
    <xf numFmtId="0" fontId="53" fillId="2" borderId="12" xfId="0" applyFont="1" applyFill="1" applyBorder="1" applyAlignment="1" applyProtection="1">
      <alignment vertical="center"/>
      <protection hidden="1"/>
    </xf>
    <xf numFmtId="0" fontId="35" fillId="0" borderId="0" xfId="2" applyFont="1" applyAlignment="1" applyProtection="1">
      <alignment horizontal="left" vertical="center"/>
      <protection hidden="1"/>
    </xf>
    <xf numFmtId="167" fontId="35" fillId="0" borderId="0" xfId="2" applyNumberFormat="1" applyFont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vertical="center"/>
      <protection hidden="1"/>
    </xf>
    <xf numFmtId="0" fontId="0" fillId="2" borderId="10" xfId="0" applyFill="1" applyBorder="1" applyAlignment="1" applyProtection="1">
      <alignment vertical="center"/>
      <protection hidden="1"/>
    </xf>
    <xf numFmtId="0" fontId="0" fillId="2" borderId="11" xfId="0" applyFill="1" applyBorder="1" applyAlignment="1" applyProtection="1">
      <alignment vertical="center"/>
      <protection hidden="1"/>
    </xf>
    <xf numFmtId="0" fontId="0" fillId="2" borderId="9" xfId="0" applyFill="1" applyBorder="1" applyAlignment="1" applyProtection="1">
      <alignment vertical="center"/>
      <protection hidden="1"/>
    </xf>
    <xf numFmtId="165" fontId="3" fillId="0" borderId="0" xfId="1" applyFont="1" applyFill="1" applyBorder="1" applyAlignment="1" applyProtection="1">
      <alignment vertical="center"/>
      <protection hidden="1"/>
    </xf>
    <xf numFmtId="49" fontId="3" fillId="0" borderId="0" xfId="0" applyNumberFormat="1" applyFont="1" applyAlignment="1" applyProtection="1">
      <alignment vertical="center"/>
      <protection hidden="1"/>
    </xf>
    <xf numFmtId="169" fontId="3" fillId="0" borderId="0" xfId="1" applyNumberFormat="1" applyFont="1" applyFill="1" applyBorder="1" applyAlignment="1" applyProtection="1">
      <alignment vertical="center"/>
      <protection hidden="1"/>
    </xf>
    <xf numFmtId="181" fontId="3" fillId="0" borderId="0" xfId="1" applyNumberFormat="1" applyFont="1" applyFill="1" applyBorder="1" applyAlignment="1" applyProtection="1">
      <alignment vertical="center"/>
      <protection hidden="1"/>
    </xf>
    <xf numFmtId="0" fontId="78" fillId="0" borderId="5" xfId="0" applyFont="1" applyBorder="1" applyAlignment="1" applyProtection="1">
      <alignment vertical="center"/>
      <protection hidden="1"/>
    </xf>
    <xf numFmtId="0" fontId="54" fillId="0" borderId="31" xfId="0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vertical="center"/>
      <protection hidden="1"/>
    </xf>
    <xf numFmtId="165" fontId="17" fillId="2" borderId="30" xfId="1" applyFont="1" applyFill="1" applyBorder="1" applyAlignment="1" applyProtection="1">
      <alignment vertical="center"/>
      <protection hidden="1"/>
    </xf>
    <xf numFmtId="0" fontId="53" fillId="2" borderId="0" xfId="0" applyFont="1" applyFill="1" applyAlignment="1" applyProtection="1">
      <alignment horizontal="center" vertical="center"/>
      <protection hidden="1"/>
    </xf>
    <xf numFmtId="0" fontId="17" fillId="2" borderId="30" xfId="0" applyFont="1" applyFill="1" applyBorder="1" applyAlignment="1" applyProtection="1">
      <alignment vertical="center"/>
      <protection hidden="1"/>
    </xf>
    <xf numFmtId="167" fontId="3" fillId="0" borderId="0" xfId="0" applyNumberFormat="1" applyFont="1" applyAlignment="1" applyProtection="1">
      <alignment vertical="center"/>
      <protection hidden="1"/>
    </xf>
    <xf numFmtId="0" fontId="17" fillId="2" borderId="0" xfId="0" applyFont="1" applyFill="1" applyAlignment="1" applyProtection="1">
      <alignment vertical="center"/>
      <protection hidden="1"/>
    </xf>
    <xf numFmtId="0" fontId="76" fillId="0" borderId="0" xfId="0" applyFont="1" applyAlignment="1" applyProtection="1">
      <alignment horizontal="left" vertical="center"/>
      <protection hidden="1"/>
    </xf>
    <xf numFmtId="1" fontId="3" fillId="0" borderId="0" xfId="0" applyNumberFormat="1" applyFont="1" applyAlignment="1" applyProtection="1">
      <alignment vertical="center"/>
      <protection hidden="1"/>
    </xf>
    <xf numFmtId="169" fontId="3" fillId="14" borderId="0" xfId="1" applyNumberFormat="1" applyFont="1" applyFill="1" applyBorder="1" applyAlignment="1" applyProtection="1">
      <alignment vertical="center"/>
      <protection hidden="1"/>
    </xf>
    <xf numFmtId="181" fontId="3" fillId="14" borderId="0" xfId="1" applyNumberFormat="1" applyFont="1" applyFill="1" applyBorder="1" applyAlignment="1" applyProtection="1">
      <alignment vertical="center"/>
      <protection hidden="1"/>
    </xf>
    <xf numFmtId="2" fontId="53" fillId="0" borderId="0" xfId="0" applyNumberFormat="1" applyFont="1" applyAlignment="1" applyProtection="1">
      <alignment vertical="center"/>
      <protection hidden="1"/>
    </xf>
    <xf numFmtId="0" fontId="76" fillId="0" borderId="12" xfId="0" applyFont="1" applyBorder="1" applyAlignment="1" applyProtection="1">
      <alignment horizontal="left" vertical="center"/>
      <protection hidden="1"/>
    </xf>
    <xf numFmtId="0" fontId="3" fillId="0" borderId="12" xfId="0" applyFont="1" applyBorder="1" applyAlignment="1" applyProtection="1">
      <alignment vertical="center"/>
      <protection hidden="1"/>
    </xf>
    <xf numFmtId="0" fontId="18" fillId="0" borderId="12" xfId="0" applyFont="1" applyBorder="1" applyAlignment="1" applyProtection="1">
      <alignment vertical="center"/>
      <protection hidden="1"/>
    </xf>
    <xf numFmtId="0" fontId="78" fillId="0" borderId="6" xfId="0" applyFont="1" applyBorder="1" applyAlignment="1" applyProtection="1">
      <alignment vertical="center"/>
      <protection hidden="1"/>
    </xf>
    <xf numFmtId="0" fontId="31" fillId="0" borderId="7" xfId="1" applyNumberFormat="1" applyFont="1" applyFill="1" applyBorder="1" applyAlignment="1" applyProtection="1">
      <alignment horizontal="center" vertical="center"/>
      <protection hidden="1"/>
    </xf>
    <xf numFmtId="0" fontId="9" fillId="5" borderId="29" xfId="0" applyFont="1" applyFill="1" applyBorder="1" applyAlignment="1" applyProtection="1">
      <alignment horizontal="center" vertical="center" wrapText="1"/>
      <protection locked="0" hidden="1"/>
    </xf>
    <xf numFmtId="0" fontId="85" fillId="5" borderId="29" xfId="0" applyFont="1" applyFill="1" applyBorder="1" applyAlignment="1" applyProtection="1">
      <alignment horizontal="center" vertical="center" wrapText="1"/>
      <protection locked="0" hidden="1"/>
    </xf>
    <xf numFmtId="2" fontId="7" fillId="10" borderId="29" xfId="0" applyNumberFormat="1" applyFont="1" applyFill="1" applyBorder="1" applyAlignment="1" applyProtection="1">
      <alignment horizontal="right"/>
      <protection locked="0" hidden="1"/>
    </xf>
    <xf numFmtId="0" fontId="59" fillId="2" borderId="70" xfId="0" applyFont="1" applyFill="1" applyBorder="1" applyAlignment="1" applyProtection="1">
      <alignment horizontal="left"/>
      <protection hidden="1"/>
    </xf>
    <xf numFmtId="0" fontId="11" fillId="5" borderId="29" xfId="0" applyFont="1" applyFill="1" applyBorder="1" applyAlignment="1" applyProtection="1">
      <alignment horizontal="center" vertical="center" wrapText="1"/>
      <protection locked="0" hidden="1"/>
    </xf>
    <xf numFmtId="49" fontId="28" fillId="3" borderId="29" xfId="0" applyNumberFormat="1" applyFont="1" applyFill="1" applyBorder="1" applyAlignment="1" applyProtection="1">
      <alignment horizontal="center" vertical="center" wrapText="1"/>
      <protection locked="0" hidden="1"/>
    </xf>
    <xf numFmtId="166" fontId="7" fillId="5" borderId="13" xfId="0" applyNumberFormat="1" applyFont="1" applyFill="1" applyBorder="1" applyAlignment="1" applyProtection="1">
      <alignment horizontal="right"/>
      <protection locked="0" hidden="1"/>
    </xf>
    <xf numFmtId="166" fontId="7" fillId="15" borderId="13" xfId="0" applyNumberFormat="1" applyFont="1" applyFill="1" applyBorder="1" applyAlignment="1" applyProtection="1">
      <alignment horizontal="right"/>
      <protection locked="0" hidden="1"/>
    </xf>
    <xf numFmtId="165" fontId="7" fillId="11" borderId="52" xfId="0" applyNumberFormat="1" applyFont="1" applyFill="1" applyBorder="1" applyAlignment="1" applyProtection="1">
      <alignment horizontal="right"/>
      <protection locked="0" hidden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/>
    </xf>
    <xf numFmtId="0" fontId="7" fillId="0" borderId="29" xfId="0" applyFont="1" applyBorder="1" applyAlignment="1">
      <alignment horizontal="right"/>
    </xf>
    <xf numFmtId="0" fontId="6" fillId="0" borderId="43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7" fillId="0" borderId="43" xfId="0" applyFont="1" applyBorder="1" applyAlignment="1">
      <alignment horizontal="right"/>
    </xf>
    <xf numFmtId="0" fontId="7" fillId="0" borderId="40" xfId="0" applyFont="1" applyBorder="1" applyAlignment="1">
      <alignment horizontal="right"/>
    </xf>
    <xf numFmtId="0" fontId="9" fillId="0" borderId="44" xfId="0" applyFont="1" applyBorder="1"/>
    <xf numFmtId="0" fontId="9" fillId="0" borderId="38" xfId="0" applyFont="1" applyBorder="1"/>
    <xf numFmtId="0" fontId="9" fillId="0" borderId="41" xfId="0" applyFont="1" applyBorder="1"/>
    <xf numFmtId="0" fontId="19" fillId="0" borderId="10" xfId="0" applyFont="1" applyBorder="1" applyAlignment="1" applyProtection="1">
      <alignment horizontal="center"/>
      <protection hidden="1"/>
    </xf>
    <xf numFmtId="0" fontId="2" fillId="2" borderId="8" xfId="0" applyFont="1" applyFill="1" applyBorder="1" applyAlignment="1" applyProtection="1">
      <alignment horizontal="left"/>
      <protection hidden="1"/>
    </xf>
    <xf numFmtId="0" fontId="0" fillId="0" borderId="0" xfId="0" applyAlignment="1">
      <alignment wrapText="1"/>
    </xf>
    <xf numFmtId="0" fontId="72" fillId="0" borderId="0" xfId="0" applyFont="1" applyAlignment="1" applyProtection="1">
      <alignment horizontal="left" vertical="center"/>
      <protection hidden="1"/>
    </xf>
    <xf numFmtId="0" fontId="89" fillId="0" borderId="0" xfId="3" applyFont="1"/>
    <xf numFmtId="0" fontId="3" fillId="0" borderId="0" xfId="3"/>
    <xf numFmtId="0" fontId="2" fillId="0" borderId="43" xfId="3" applyFont="1" applyBorder="1"/>
    <xf numFmtId="0" fontId="2" fillId="0" borderId="40" xfId="3" applyFont="1" applyBorder="1" applyAlignment="1">
      <alignment horizontal="center"/>
    </xf>
    <xf numFmtId="0" fontId="72" fillId="0" borderId="43" xfId="3" applyFont="1" applyBorder="1"/>
    <xf numFmtId="10" fontId="72" fillId="0" borderId="40" xfId="3" applyNumberFormat="1" applyFont="1" applyBorder="1" applyAlignment="1" applyProtection="1">
      <alignment horizontal="center"/>
      <protection locked="0"/>
    </xf>
    <xf numFmtId="0" fontId="26" fillId="0" borderId="43" xfId="3" applyFont="1" applyBorder="1"/>
    <xf numFmtId="10" fontId="26" fillId="0" borderId="40" xfId="3" applyNumberFormat="1" applyFont="1" applyBorder="1" applyAlignment="1">
      <alignment horizontal="center"/>
    </xf>
    <xf numFmtId="10" fontId="72" fillId="0" borderId="40" xfId="3" applyNumberFormat="1" applyFont="1" applyBorder="1" applyAlignment="1">
      <alignment horizontal="center"/>
    </xf>
    <xf numFmtId="0" fontId="72" fillId="0" borderId="44" xfId="3" applyFont="1" applyBorder="1"/>
    <xf numFmtId="10" fontId="2" fillId="0" borderId="41" xfId="3" applyNumberFormat="1" applyFont="1" applyBorder="1" applyAlignment="1">
      <alignment horizontal="center"/>
    </xf>
    <xf numFmtId="0" fontId="91" fillId="0" borderId="0" xfId="3" applyFont="1" applyAlignment="1">
      <alignment horizontal="center"/>
    </xf>
    <xf numFmtId="0" fontId="92" fillId="0" borderId="0" xfId="3" applyFont="1" applyAlignment="1">
      <alignment horizontal="center"/>
    </xf>
    <xf numFmtId="165" fontId="7" fillId="18" borderId="13" xfId="0" applyNumberFormat="1" applyFont="1" applyFill="1" applyBorder="1" applyAlignment="1" applyProtection="1">
      <alignment horizontal="right"/>
      <protection locked="0" hidden="1"/>
    </xf>
    <xf numFmtId="0" fontId="0" fillId="0" borderId="0" xfId="0" applyAlignment="1">
      <alignment horizontal="center" vertical="center"/>
    </xf>
    <xf numFmtId="0" fontId="2" fillId="22" borderId="29" xfId="0" applyFont="1" applyFill="1" applyBorder="1" applyAlignment="1">
      <alignment horizontal="left" vertical="center"/>
    </xf>
    <xf numFmtId="0" fontId="2" fillId="22" borderId="29" xfId="0" applyFont="1" applyFill="1" applyBorder="1" applyAlignment="1">
      <alignment vertical="center"/>
    </xf>
    <xf numFmtId="0" fontId="2" fillId="22" borderId="29" xfId="0" applyFont="1" applyFill="1" applyBorder="1" applyAlignment="1">
      <alignment vertical="center" wrapText="1"/>
    </xf>
    <xf numFmtId="0" fontId="3" fillId="0" borderId="29" xfId="12" applyFont="1" applyBorder="1" applyAlignment="1">
      <alignment horizontal="left" vertical="center"/>
    </xf>
    <xf numFmtId="0" fontId="3" fillId="0" borderId="29" xfId="12" applyFont="1" applyBorder="1" applyAlignment="1">
      <alignment horizontal="center" vertical="center"/>
    </xf>
    <xf numFmtId="2" fontId="95" fillId="0" borderId="40" xfId="10" applyNumberFormat="1" applyFont="1" applyBorder="1" applyAlignment="1">
      <alignment horizontal="center" vertical="center"/>
    </xf>
    <xf numFmtId="0" fontId="2" fillId="22" borderId="43" xfId="0" applyFont="1" applyFill="1" applyBorder="1" applyAlignment="1">
      <alignment horizontal="left" vertical="center"/>
    </xf>
    <xf numFmtId="2" fontId="2" fillId="22" borderId="40" xfId="0" applyNumberFormat="1" applyFont="1" applyFill="1" applyBorder="1" applyAlignment="1">
      <alignment horizontal="center" vertical="center"/>
    </xf>
    <xf numFmtId="0" fontId="3" fillId="0" borderId="38" xfId="12" applyFont="1" applyBorder="1" applyAlignment="1">
      <alignment horizontal="left" vertical="center"/>
    </xf>
    <xf numFmtId="0" fontId="3" fillId="0" borderId="38" xfId="12" applyFont="1" applyBorder="1" applyAlignment="1">
      <alignment horizontal="center" vertical="center"/>
    </xf>
    <xf numFmtId="2" fontId="95" fillId="0" borderId="41" xfId="1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21" borderId="29" xfId="0" applyFont="1" applyFill="1" applyBorder="1" applyAlignment="1">
      <alignment vertical="center" wrapText="1"/>
    </xf>
    <xf numFmtId="0" fontId="3" fillId="0" borderId="29" xfId="0" applyFont="1" applyBorder="1" applyAlignment="1">
      <alignment horizontal="left" vertical="center"/>
    </xf>
    <xf numFmtId="0" fontId="0" fillId="0" borderId="29" xfId="0" applyBorder="1" applyAlignment="1">
      <alignment vertical="center"/>
    </xf>
    <xf numFmtId="0" fontId="0" fillId="0" borderId="29" xfId="0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21" borderId="42" xfId="0" applyFont="1" applyFill="1" applyBorder="1" applyAlignment="1">
      <alignment horizontal="left" vertical="center"/>
    </xf>
    <xf numFmtId="0" fontId="2" fillId="21" borderId="37" xfId="0" applyFont="1" applyFill="1" applyBorder="1" applyAlignment="1">
      <alignment vertical="center"/>
    </xf>
    <xf numFmtId="0" fontId="2" fillId="21" borderId="37" xfId="0" applyFont="1" applyFill="1" applyBorder="1" applyAlignment="1">
      <alignment vertical="center" wrapText="1"/>
    </xf>
    <xf numFmtId="0" fontId="3" fillId="0" borderId="43" xfId="12" applyFont="1" applyBorder="1" applyAlignment="1">
      <alignment horizontal="left" vertical="center"/>
    </xf>
    <xf numFmtId="0" fontId="3" fillId="0" borderId="29" xfId="12" applyFont="1" applyBorder="1" applyAlignment="1">
      <alignment horizontal="left" vertical="center" wrapText="1"/>
    </xf>
    <xf numFmtId="0" fontId="3" fillId="0" borderId="44" xfId="12" applyFont="1" applyBorder="1" applyAlignment="1">
      <alignment horizontal="left" vertical="center"/>
    </xf>
    <xf numFmtId="0" fontId="3" fillId="0" borderId="38" xfId="12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182" fontId="2" fillId="22" borderId="29" xfId="0" applyNumberFormat="1" applyFont="1" applyFill="1" applyBorder="1" applyAlignment="1">
      <alignment horizontal="center" vertical="center"/>
    </xf>
    <xf numFmtId="182" fontId="0" fillId="0" borderId="29" xfId="0" applyNumberFormat="1" applyBorder="1" applyAlignment="1">
      <alignment horizontal="center" vertical="center"/>
    </xf>
    <xf numFmtId="182" fontId="2" fillId="0" borderId="45" xfId="0" applyNumberFormat="1" applyFont="1" applyBorder="1" applyAlignment="1">
      <alignment horizontal="center" vertical="center"/>
    </xf>
    <xf numFmtId="0" fontId="2" fillId="21" borderId="39" xfId="0" applyFont="1" applyFill="1" applyBorder="1" applyAlignment="1">
      <alignment horizontal="center" vertical="center"/>
    </xf>
    <xf numFmtId="2" fontId="0" fillId="0" borderId="29" xfId="0" applyNumberFormat="1" applyBorder="1" applyAlignment="1">
      <alignment vertical="center"/>
    </xf>
    <xf numFmtId="2" fontId="2" fillId="22" borderId="29" xfId="0" applyNumberFormat="1" applyFont="1" applyFill="1" applyBorder="1" applyAlignment="1">
      <alignment vertical="center"/>
    </xf>
    <xf numFmtId="0" fontId="2" fillId="22" borderId="29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21" borderId="3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7" fontId="3" fillId="0" borderId="29" xfId="12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97" fillId="0" borderId="7" xfId="0" applyFont="1" applyBorder="1" applyAlignment="1">
      <alignment horizontal="left"/>
    </xf>
    <xf numFmtId="0" fontId="97" fillId="0" borderId="0" xfId="0" applyFont="1" applyAlignment="1">
      <alignment horizontal="left"/>
    </xf>
    <xf numFmtId="0" fontId="97" fillId="0" borderId="0" xfId="0" applyFont="1" applyAlignment="1">
      <alignment horizontal="left" wrapText="1"/>
    </xf>
    <xf numFmtId="0" fontId="97" fillId="0" borderId="5" xfId="0" applyFont="1" applyBorder="1" applyAlignment="1">
      <alignment horizontal="left"/>
    </xf>
    <xf numFmtId="167" fontId="3" fillId="0" borderId="38" xfId="12" applyNumberFormat="1" applyFont="1" applyBorder="1" applyAlignment="1">
      <alignment horizontal="right" vertical="center"/>
    </xf>
    <xf numFmtId="2" fontId="9" fillId="3" borderId="13" xfId="0" applyNumberFormat="1" applyFont="1" applyFill="1" applyBorder="1" applyAlignment="1" applyProtection="1">
      <alignment horizontal="center"/>
      <protection locked="0" hidden="1"/>
    </xf>
    <xf numFmtId="0" fontId="9" fillId="3" borderId="29" xfId="0" applyFont="1" applyFill="1" applyBorder="1" applyAlignment="1" applyProtection="1">
      <alignment horizontal="center"/>
      <protection locked="0" hidden="1"/>
    </xf>
    <xf numFmtId="2" fontId="9" fillId="0" borderId="29" xfId="0" applyNumberFormat="1" applyFont="1" applyBorder="1" applyAlignment="1" applyProtection="1">
      <alignment horizontal="center"/>
      <protection hidden="1"/>
    </xf>
    <xf numFmtId="2" fontId="9" fillId="9" borderId="29" xfId="0" applyNumberFormat="1" applyFont="1" applyFill="1" applyBorder="1" applyAlignment="1" applyProtection="1">
      <alignment horizontal="center"/>
      <protection locked="0" hidden="1"/>
    </xf>
    <xf numFmtId="2" fontId="9" fillId="2" borderId="29" xfId="0" applyNumberFormat="1" applyFont="1" applyFill="1" applyBorder="1" applyAlignment="1" applyProtection="1">
      <alignment horizontal="center"/>
      <protection hidden="1"/>
    </xf>
    <xf numFmtId="2" fontId="9" fillId="2" borderId="13" xfId="0" applyNumberFormat="1" applyFont="1" applyFill="1" applyBorder="1" applyAlignment="1" applyProtection="1">
      <alignment horizontal="center"/>
      <protection hidden="1"/>
    </xf>
    <xf numFmtId="2" fontId="9" fillId="8" borderId="29" xfId="0" applyNumberFormat="1" applyFont="1" applyFill="1" applyBorder="1" applyAlignment="1" applyProtection="1">
      <alignment horizontal="center"/>
      <protection locked="0" hidden="1"/>
    </xf>
    <xf numFmtId="165" fontId="9" fillId="3" borderId="29" xfId="1" applyFont="1" applyFill="1" applyBorder="1" applyAlignment="1" applyProtection="1">
      <alignment horizontal="center"/>
      <protection locked="0" hidden="1"/>
    </xf>
    <xf numFmtId="165" fontId="9" fillId="3" borderId="29" xfId="0" applyNumberFormat="1" applyFont="1" applyFill="1" applyBorder="1" applyAlignment="1" applyProtection="1">
      <alignment horizontal="center"/>
      <protection locked="0" hidden="1"/>
    </xf>
    <xf numFmtId="165" fontId="9" fillId="3" borderId="28" xfId="0" applyNumberFormat="1" applyFont="1" applyFill="1" applyBorder="1" applyAlignment="1" applyProtection="1">
      <alignment horizontal="center"/>
      <protection locked="0" hidden="1"/>
    </xf>
    <xf numFmtId="0" fontId="9" fillId="3" borderId="36" xfId="0" applyFont="1" applyFill="1" applyBorder="1" applyAlignment="1" applyProtection="1">
      <alignment horizontal="center"/>
      <protection locked="0" hidden="1"/>
    </xf>
    <xf numFmtId="165" fontId="9" fillId="3" borderId="36" xfId="0" applyNumberFormat="1" applyFont="1" applyFill="1" applyBorder="1" applyAlignment="1" applyProtection="1">
      <alignment horizontal="center"/>
      <protection locked="0" hidden="1"/>
    </xf>
    <xf numFmtId="0" fontId="0" fillId="3" borderId="0" xfId="0" applyFill="1" applyAlignment="1" applyProtection="1">
      <alignment horizontal="center"/>
      <protection hidden="1"/>
    </xf>
    <xf numFmtId="165" fontId="0" fillId="2" borderId="0" xfId="0" applyNumberFormat="1" applyFill="1" applyAlignment="1" applyProtection="1">
      <alignment horizontal="center" vertical="center"/>
      <protection hidden="1"/>
    </xf>
    <xf numFmtId="165" fontId="0" fillId="2" borderId="12" xfId="0" applyNumberFormat="1" applyFill="1" applyBorder="1" applyAlignment="1" applyProtection="1">
      <alignment horizontal="center" vertical="center"/>
      <protection hidden="1"/>
    </xf>
    <xf numFmtId="0" fontId="0" fillId="0" borderId="29" xfId="0" applyBorder="1"/>
    <xf numFmtId="2" fontId="0" fillId="0" borderId="29" xfId="0" applyNumberForma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2" fontId="95" fillId="0" borderId="29" xfId="10" applyNumberFormat="1" applyFont="1" applyBorder="1" applyAlignment="1">
      <alignment horizontal="center" vertical="center"/>
    </xf>
    <xf numFmtId="0" fontId="95" fillId="0" borderId="29" xfId="10" applyFont="1" applyBorder="1" applyAlignment="1">
      <alignment vertical="center"/>
    </xf>
    <xf numFmtId="0" fontId="95" fillId="0" borderId="29" xfId="10" applyFont="1" applyBorder="1" applyAlignment="1">
      <alignment horizontal="center" vertical="center"/>
    </xf>
    <xf numFmtId="0" fontId="95" fillId="0" borderId="29" xfId="10" applyFont="1" applyBorder="1" applyAlignment="1">
      <alignment vertical="center" wrapText="1"/>
    </xf>
    <xf numFmtId="0" fontId="95" fillId="0" borderId="43" xfId="1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2" fontId="3" fillId="0" borderId="29" xfId="0" applyNumberFormat="1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21" borderId="29" xfId="0" applyFont="1" applyFill="1" applyBorder="1" applyAlignment="1">
      <alignment horizontal="left" vertical="center"/>
    </xf>
    <xf numFmtId="0" fontId="2" fillId="21" borderId="29" xfId="0" applyFont="1" applyFill="1" applyBorder="1" applyAlignment="1">
      <alignment horizontal="center" vertical="center"/>
    </xf>
    <xf numFmtId="0" fontId="2" fillId="21" borderId="29" xfId="0" applyFont="1" applyFill="1" applyBorder="1" applyAlignment="1">
      <alignment vertical="center"/>
    </xf>
    <xf numFmtId="0" fontId="0" fillId="0" borderId="29" xfId="0" applyBorder="1" applyAlignment="1">
      <alignment horizontal="left" vertical="center"/>
    </xf>
    <xf numFmtId="0" fontId="19" fillId="0" borderId="11" xfId="0" applyFont="1" applyBorder="1" applyAlignment="1" applyProtection="1">
      <alignment horizontal="center"/>
      <protection hidden="1"/>
    </xf>
    <xf numFmtId="0" fontId="60" fillId="0" borderId="0" xfId="0" applyFont="1" applyAlignment="1" applyProtection="1">
      <alignment horizontal="center"/>
      <protection hidden="1"/>
    </xf>
    <xf numFmtId="0" fontId="60" fillId="0" borderId="14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61" fillId="0" borderId="0" xfId="0" applyFont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72" fillId="8" borderId="72" xfId="0" applyFont="1" applyFill="1" applyBorder="1" applyAlignment="1" applyProtection="1">
      <alignment horizontal="left" vertical="center"/>
      <protection hidden="1"/>
    </xf>
    <xf numFmtId="0" fontId="72" fillId="8" borderId="73" xfId="0" applyFont="1" applyFill="1" applyBorder="1" applyAlignment="1" applyProtection="1">
      <alignment horizontal="left" vertical="center"/>
      <protection hidden="1"/>
    </xf>
    <xf numFmtId="165" fontId="26" fillId="8" borderId="73" xfId="0" applyNumberFormat="1" applyFont="1" applyFill="1" applyBorder="1" applyAlignment="1" applyProtection="1">
      <alignment horizontal="left" vertical="center"/>
      <protection hidden="1"/>
    </xf>
    <xf numFmtId="181" fontId="58" fillId="0" borderId="29" xfId="1" applyNumberFormat="1" applyFont="1" applyBorder="1" applyAlignment="1" applyProtection="1">
      <protection locked="0" hidden="1"/>
    </xf>
    <xf numFmtId="165" fontId="58" fillId="0" borderId="29" xfId="1" applyFont="1" applyBorder="1" applyAlignment="1" applyProtection="1">
      <alignment horizontal="center"/>
      <protection locked="0" hidden="1"/>
    </xf>
    <xf numFmtId="0" fontId="27" fillId="0" borderId="29" xfId="0" applyFont="1" applyBorder="1" applyAlignment="1" applyProtection="1">
      <alignment horizontal="center"/>
      <protection hidden="1"/>
    </xf>
    <xf numFmtId="181" fontId="19" fillId="0" borderId="29" xfId="1" applyNumberFormat="1" applyFont="1" applyBorder="1" applyAlignment="1" applyProtection="1">
      <protection locked="0" hidden="1"/>
    </xf>
    <xf numFmtId="165" fontId="58" fillId="3" borderId="29" xfId="1" applyFont="1" applyFill="1" applyBorder="1" applyAlignment="1" applyProtection="1">
      <alignment horizontal="center"/>
      <protection locked="0" hidden="1"/>
    </xf>
    <xf numFmtId="181" fontId="58" fillId="0" borderId="13" xfId="1" applyNumberFormat="1" applyFont="1" applyBorder="1" applyAlignment="1" applyProtection="1">
      <protection locked="0" hidden="1"/>
    </xf>
    <xf numFmtId="165" fontId="58" fillId="0" borderId="13" xfId="1" applyFont="1" applyBorder="1" applyAlignment="1" applyProtection="1">
      <alignment horizontal="center"/>
      <protection locked="0" hidden="1"/>
    </xf>
    <xf numFmtId="0" fontId="27" fillId="0" borderId="13" xfId="0" applyFont="1" applyBorder="1" applyAlignment="1" applyProtection="1">
      <alignment horizontal="center"/>
      <protection hidden="1"/>
    </xf>
    <xf numFmtId="0" fontId="19" fillId="0" borderId="9" xfId="0" applyFont="1" applyBorder="1" applyAlignment="1" applyProtection="1">
      <alignment horizontal="center"/>
      <protection hidden="1"/>
    </xf>
    <xf numFmtId="181" fontId="58" fillId="0" borderId="25" xfId="1" applyNumberFormat="1" applyFont="1" applyBorder="1" applyAlignment="1" applyProtection="1">
      <alignment horizontal="center"/>
      <protection locked="0" hidden="1"/>
    </xf>
    <xf numFmtId="181" fontId="58" fillId="0" borderId="28" xfId="1" applyNumberFormat="1" applyFont="1" applyBorder="1" applyAlignment="1" applyProtection="1">
      <alignment horizontal="center"/>
      <protection locked="0" hidden="1"/>
    </xf>
    <xf numFmtId="181" fontId="19" fillId="0" borderId="28" xfId="1" applyNumberFormat="1" applyFont="1" applyBorder="1" applyAlignment="1" applyProtection="1">
      <protection locked="0" hidden="1"/>
    </xf>
    <xf numFmtId="0" fontId="27" fillId="0" borderId="1" xfId="0" applyFont="1" applyBorder="1" applyAlignment="1" applyProtection="1">
      <alignment horizontal="center"/>
      <protection hidden="1"/>
    </xf>
    <xf numFmtId="0" fontId="27" fillId="0" borderId="26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181" fontId="19" fillId="0" borderId="22" xfId="1" applyNumberFormat="1" applyFont="1" applyBorder="1" applyAlignment="1" applyProtection="1">
      <protection locked="0" hidden="1"/>
    </xf>
    <xf numFmtId="181" fontId="27" fillId="0" borderId="36" xfId="1" applyNumberFormat="1" applyFont="1" applyBorder="1" applyAlignment="1" applyProtection="1">
      <protection locked="0" hidden="1"/>
    </xf>
    <xf numFmtId="165" fontId="58" fillId="0" borderId="36" xfId="1" applyFont="1" applyBorder="1" applyAlignment="1" applyProtection="1">
      <alignment horizontal="center"/>
      <protection locked="0" hidden="1"/>
    </xf>
    <xf numFmtId="165" fontId="58" fillId="3" borderId="36" xfId="1" applyFont="1" applyFill="1" applyBorder="1" applyAlignment="1" applyProtection="1">
      <alignment horizontal="center"/>
      <protection locked="0" hidden="1"/>
    </xf>
    <xf numFmtId="0" fontId="27" fillId="0" borderId="36" xfId="0" applyFont="1" applyBorder="1" applyAlignment="1" applyProtection="1">
      <alignment horizontal="center"/>
      <protection hidden="1"/>
    </xf>
    <xf numFmtId="0" fontId="27" fillId="0" borderId="20" xfId="0" applyFont="1" applyBorder="1" applyAlignment="1" applyProtection="1">
      <alignment horizontal="center"/>
      <protection hidden="1"/>
    </xf>
    <xf numFmtId="0" fontId="2" fillId="21" borderId="29" xfId="0" applyFont="1" applyFill="1" applyBorder="1" applyAlignment="1">
      <alignment horizontal="center" vertical="center" wrapText="1"/>
    </xf>
    <xf numFmtId="164" fontId="2" fillId="22" borderId="29" xfId="9" applyFont="1" applyFill="1" applyBorder="1" applyAlignment="1">
      <alignment horizontal="center" vertical="center"/>
    </xf>
    <xf numFmtId="2" fontId="3" fillId="0" borderId="29" xfId="12" applyNumberFormat="1" applyFont="1" applyBorder="1" applyAlignment="1">
      <alignment horizontal="center" vertical="center"/>
    </xf>
    <xf numFmtId="0" fontId="97" fillId="0" borderId="0" xfId="0" applyFont="1" applyAlignment="1">
      <alignment horizontal="center" vertical="center"/>
    </xf>
    <xf numFmtId="2" fontId="3" fillId="0" borderId="38" xfId="12" applyNumberFormat="1" applyFont="1" applyBorder="1" applyAlignment="1">
      <alignment horizontal="center" vertical="center"/>
    </xf>
    <xf numFmtId="1" fontId="14" fillId="0" borderId="43" xfId="0" applyNumberFormat="1" applyFont="1" applyBorder="1" applyAlignment="1" applyProtection="1">
      <alignment horizontal="center"/>
      <protection locked="0" hidden="1"/>
    </xf>
    <xf numFmtId="1" fontId="14" fillId="0" borderId="28" xfId="0" applyNumberFormat="1" applyFont="1" applyBorder="1" applyAlignment="1" applyProtection="1">
      <alignment horizontal="center"/>
      <protection locked="0" hidden="1"/>
    </xf>
    <xf numFmtId="0" fontId="11" fillId="0" borderId="29" xfId="0" applyFont="1" applyBorder="1" applyAlignment="1" applyProtection="1">
      <alignment horizontal="center" vertical="center" wrapText="1"/>
      <protection locked="0" hidden="1"/>
    </xf>
    <xf numFmtId="2" fontId="7" fillId="0" borderId="29" xfId="0" applyNumberFormat="1" applyFont="1" applyBorder="1" applyAlignment="1" applyProtection="1">
      <alignment horizontal="right"/>
      <protection locked="0" hidden="1"/>
    </xf>
    <xf numFmtId="166" fontId="7" fillId="18" borderId="13" xfId="0" applyNumberFormat="1" applyFont="1" applyFill="1" applyBorder="1" applyAlignment="1" applyProtection="1">
      <alignment horizontal="right"/>
      <protection locked="0" hidden="1"/>
    </xf>
    <xf numFmtId="166" fontId="7" fillId="23" borderId="13" xfId="0" applyNumberFormat="1" applyFont="1" applyFill="1" applyBorder="1" applyAlignment="1" applyProtection="1">
      <alignment horizontal="right"/>
      <protection locked="0" hidden="1"/>
    </xf>
    <xf numFmtId="166" fontId="7" fillId="24" borderId="13" xfId="0" applyNumberFormat="1" applyFont="1" applyFill="1" applyBorder="1" applyAlignment="1" applyProtection="1">
      <alignment horizontal="right"/>
      <protection locked="0" hidden="1"/>
    </xf>
    <xf numFmtId="166" fontId="7" fillId="17" borderId="13" xfId="0" applyNumberFormat="1" applyFont="1" applyFill="1" applyBorder="1" applyAlignment="1" applyProtection="1">
      <alignment horizontal="right"/>
      <protection locked="0" hidden="1"/>
    </xf>
    <xf numFmtId="166" fontId="7" fillId="25" borderId="13" xfId="0" applyNumberFormat="1" applyFont="1" applyFill="1" applyBorder="1" applyAlignment="1" applyProtection="1">
      <alignment horizontal="right"/>
      <protection locked="0" hidden="1"/>
    </xf>
    <xf numFmtId="166" fontId="7" fillId="26" borderId="13" xfId="0" applyNumberFormat="1" applyFont="1" applyFill="1" applyBorder="1" applyAlignment="1" applyProtection="1">
      <alignment horizontal="right"/>
      <protection locked="0" hidden="1"/>
    </xf>
    <xf numFmtId="166" fontId="7" fillId="27" borderId="13" xfId="0" applyNumberFormat="1" applyFont="1" applyFill="1" applyBorder="1" applyAlignment="1" applyProtection="1">
      <alignment horizontal="right"/>
      <protection locked="0" hidden="1"/>
    </xf>
    <xf numFmtId="2" fontId="5" fillId="0" borderId="0" xfId="0" applyNumberFormat="1" applyFont="1"/>
    <xf numFmtId="2" fontId="4" fillId="0" borderId="0" xfId="0" applyNumberFormat="1" applyFont="1"/>
    <xf numFmtId="165" fontId="7" fillId="0" borderId="13" xfId="0" applyNumberFormat="1" applyFont="1" applyBorder="1" applyAlignment="1" applyProtection="1">
      <alignment horizontal="right"/>
      <protection locked="0" hidden="1"/>
    </xf>
    <xf numFmtId="2" fontId="7" fillId="0" borderId="29" xfId="0" applyNumberFormat="1" applyFont="1" applyBorder="1" applyAlignment="1" applyProtection="1">
      <alignment horizontal="center" vertical="center"/>
      <protection locked="0" hidden="1"/>
    </xf>
    <xf numFmtId="43" fontId="0" fillId="0" borderId="0" xfId="0" applyNumberFormat="1" applyAlignment="1" applyProtection="1">
      <alignment horizontal="left"/>
      <protection hidden="1"/>
    </xf>
    <xf numFmtId="0" fontId="3" fillId="0" borderId="29" xfId="12" applyFont="1" applyBorder="1" applyAlignment="1">
      <alignment horizontal="right" vertical="center"/>
    </xf>
    <xf numFmtId="0" fontId="27" fillId="18" borderId="29" xfId="0" applyFont="1" applyFill="1" applyBorder="1" applyAlignment="1" applyProtection="1">
      <alignment horizontal="center"/>
      <protection hidden="1"/>
    </xf>
    <xf numFmtId="0" fontId="3" fillId="0" borderId="29" xfId="0" applyFont="1" applyBorder="1" applyAlignment="1">
      <alignment horizontal="center" vertical="center" wrapText="1"/>
    </xf>
    <xf numFmtId="168" fontId="7" fillId="0" borderId="13" xfId="0" applyNumberFormat="1" applyFont="1" applyBorder="1" applyAlignment="1" applyProtection="1">
      <alignment horizontal="right"/>
      <protection locked="0" hidden="1"/>
    </xf>
    <xf numFmtId="165" fontId="7" fillId="0" borderId="13" xfId="1" applyFont="1" applyFill="1" applyBorder="1" applyAlignment="1" applyProtection="1">
      <alignment horizontal="center"/>
      <protection locked="0" hidden="1"/>
    </xf>
    <xf numFmtId="3" fontId="9" fillId="0" borderId="13" xfId="1" applyNumberFormat="1" applyFont="1" applyFill="1" applyBorder="1" applyAlignment="1" applyProtection="1">
      <alignment horizontal="center" vertical="center"/>
      <protection locked="0" hidden="1"/>
    </xf>
    <xf numFmtId="165" fontId="7" fillId="0" borderId="13" xfId="1" applyFont="1" applyFill="1" applyBorder="1" applyAlignment="1" applyProtection="1">
      <alignment horizontal="center" vertical="center"/>
      <protection locked="0" hidden="1"/>
    </xf>
    <xf numFmtId="2" fontId="9" fillId="0" borderId="13" xfId="0" applyNumberFormat="1" applyFont="1" applyBorder="1" applyAlignment="1" applyProtection="1">
      <alignment horizontal="right"/>
      <protection locked="0" hidden="1"/>
    </xf>
    <xf numFmtId="1" fontId="14" fillId="0" borderId="28" xfId="0" applyNumberFormat="1" applyFont="1" applyBorder="1" applyAlignment="1" applyProtection="1">
      <alignment horizontal="center" wrapText="1"/>
      <protection locked="0" hidden="1"/>
    </xf>
    <xf numFmtId="1" fontId="14" fillId="3" borderId="28" xfId="0" applyNumberFormat="1" applyFont="1" applyFill="1" applyBorder="1" applyAlignment="1" applyProtection="1">
      <alignment horizontal="center" wrapText="1"/>
      <protection locked="0" hidden="1"/>
    </xf>
    <xf numFmtId="165" fontId="7" fillId="0" borderId="0" xfId="1" applyFont="1" applyFill="1" applyAlignment="1">
      <alignment horizontal="right"/>
    </xf>
    <xf numFmtId="0" fontId="58" fillId="3" borderId="7" xfId="0" applyFont="1" applyFill="1" applyBorder="1" applyAlignment="1">
      <alignment horizontal="center" vertical="center" wrapText="1"/>
    </xf>
    <xf numFmtId="165" fontId="0" fillId="8" borderId="73" xfId="0" applyNumberFormat="1" applyFill="1" applyBorder="1" applyAlignment="1" applyProtection="1">
      <alignment horizontal="left" vertical="center"/>
      <protection hidden="1"/>
    </xf>
    <xf numFmtId="165" fontId="7" fillId="27" borderId="13" xfId="0" applyNumberFormat="1" applyFont="1" applyFill="1" applyBorder="1" applyAlignment="1" applyProtection="1">
      <alignment horizontal="right"/>
      <protection locked="0" hidden="1"/>
    </xf>
    <xf numFmtId="0" fontId="3" fillId="0" borderId="0" xfId="12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0" fontId="3" fillId="0" borderId="0" xfId="12" applyFont="1" applyAlignment="1">
      <alignment horizontal="left" vertical="center" wrapText="1"/>
    </xf>
    <xf numFmtId="167" fontId="3" fillId="0" borderId="0" xfId="12" applyNumberFormat="1" applyFont="1" applyAlignment="1">
      <alignment horizontal="right" vertical="center"/>
    </xf>
    <xf numFmtId="2" fontId="3" fillId="0" borderId="0" xfId="12" applyNumberFormat="1" applyFont="1" applyAlignment="1">
      <alignment horizontal="center" vertical="center"/>
    </xf>
    <xf numFmtId="2" fontId="95" fillId="0" borderId="0" xfId="10" applyNumberFormat="1" applyFont="1" applyAlignment="1">
      <alignment horizontal="center" vertical="center"/>
    </xf>
    <xf numFmtId="166" fontId="5" fillId="0" borderId="0" xfId="0" applyNumberFormat="1" applyFont="1"/>
    <xf numFmtId="4" fontId="3" fillId="0" borderId="29" xfId="0" applyNumberFormat="1" applyFont="1" applyBorder="1" applyAlignment="1">
      <alignment horizontal="center" vertical="center"/>
    </xf>
    <xf numFmtId="10" fontId="0" fillId="0" borderId="29" xfId="8" applyNumberFormat="1" applyFont="1" applyBorder="1" applyAlignment="1">
      <alignment horizontal="center" vertical="center"/>
    </xf>
    <xf numFmtId="0" fontId="0" fillId="0" borderId="29" xfId="0" applyBorder="1" applyAlignment="1">
      <alignment horizontal="left" vertical="center" wrapText="1"/>
    </xf>
    <xf numFmtId="0" fontId="0" fillId="0" borderId="36" xfId="0" applyBorder="1" applyAlignment="1">
      <alignment vertical="center"/>
    </xf>
    <xf numFmtId="0" fontId="3" fillId="0" borderId="36" xfId="0" applyFont="1" applyBorder="1" applyAlignment="1">
      <alignment vertical="center" wrapText="1"/>
    </xf>
    <xf numFmtId="10" fontId="0" fillId="0" borderId="36" xfId="8" applyNumberFormat="1" applyFont="1" applyBorder="1" applyAlignment="1">
      <alignment horizontal="center" vertical="center"/>
    </xf>
    <xf numFmtId="0" fontId="96" fillId="0" borderId="10" xfId="0" applyFont="1" applyBorder="1" applyAlignment="1">
      <alignment horizontal="center" vertical="center"/>
    </xf>
    <xf numFmtId="0" fontId="96" fillId="0" borderId="11" xfId="0" applyFont="1" applyBorder="1" applyAlignment="1">
      <alignment horizontal="center" vertical="center"/>
    </xf>
    <xf numFmtId="0" fontId="2" fillId="21" borderId="42" xfId="12" applyFont="1" applyFill="1" applyBorder="1" applyAlignment="1">
      <alignment horizontal="center" vertical="center"/>
    </xf>
    <xf numFmtId="0" fontId="2" fillId="21" borderId="37" xfId="12" applyFont="1" applyFill="1" applyBorder="1" applyAlignment="1">
      <alignment horizontal="center" vertical="center"/>
    </xf>
    <xf numFmtId="0" fontId="100" fillId="21" borderId="39" xfId="14" applyFont="1" applyFill="1" applyBorder="1" applyAlignment="1">
      <alignment horizontal="center" vertical="center" wrapText="1"/>
    </xf>
    <xf numFmtId="0" fontId="3" fillId="0" borderId="43" xfId="0" applyFont="1" applyBorder="1"/>
    <xf numFmtId="49" fontId="95" fillId="0" borderId="29" xfId="12" applyNumberFormat="1" applyFont="1" applyBorder="1" applyAlignment="1">
      <alignment horizontal="center" vertical="center"/>
    </xf>
    <xf numFmtId="0" fontId="95" fillId="0" borderId="29" xfId="12" applyFont="1" applyBorder="1" applyAlignment="1">
      <alignment vertical="center" wrapText="1"/>
    </xf>
    <xf numFmtId="0" fontId="101" fillId="0" borderId="29" xfId="14" applyFont="1" applyBorder="1" applyAlignment="1">
      <alignment horizontal="center" vertical="center" wrapText="1"/>
    </xf>
    <xf numFmtId="4" fontId="3" fillId="2" borderId="29" xfId="15" applyNumberFormat="1" applyFont="1" applyFill="1" applyBorder="1" applyAlignment="1">
      <alignment horizontal="center" vertical="center"/>
    </xf>
    <xf numFmtId="4" fontId="3" fillId="0" borderId="29" xfId="12" applyNumberFormat="1" applyFont="1" applyBorder="1" applyAlignment="1">
      <alignment horizontal="center" vertical="center"/>
    </xf>
    <xf numFmtId="165" fontId="3" fillId="0" borderId="40" xfId="16" applyFont="1" applyBorder="1" applyAlignment="1">
      <alignment horizontal="center" vertical="center" wrapText="1"/>
    </xf>
    <xf numFmtId="165" fontId="2" fillId="0" borderId="40" xfId="1" applyFont="1" applyFill="1" applyBorder="1" applyAlignment="1">
      <alignment vertical="center"/>
    </xf>
    <xf numFmtId="2" fontId="95" fillId="0" borderId="29" xfId="12" applyNumberFormat="1" applyFont="1" applyBorder="1" applyAlignment="1">
      <alignment horizontal="center" vertical="center"/>
    </xf>
    <xf numFmtId="4" fontId="3" fillId="0" borderId="40" xfId="12" applyNumberFormat="1" applyFont="1" applyBorder="1" applyAlignment="1">
      <alignment vertical="center"/>
    </xf>
    <xf numFmtId="0" fontId="95" fillId="0" borderId="29" xfId="12" applyFont="1" applyBorder="1" applyAlignment="1">
      <alignment horizontal="center" vertical="center" wrapText="1"/>
    </xf>
    <xf numFmtId="165" fontId="2" fillId="0" borderId="41" xfId="1" applyFont="1" applyFill="1" applyBorder="1" applyAlignment="1">
      <alignment horizontal="right" vertical="center"/>
    </xf>
    <xf numFmtId="0" fontId="100" fillId="21" borderId="39" xfId="14" applyFont="1" applyFill="1" applyBorder="1" applyAlignment="1">
      <alignment horizontal="center" vertical="center"/>
    </xf>
    <xf numFmtId="0" fontId="102" fillId="19" borderId="29" xfId="14" applyFont="1" applyFill="1" applyBorder="1" applyAlignment="1">
      <alignment horizontal="center" vertical="center" wrapText="1"/>
    </xf>
    <xf numFmtId="0" fontId="95" fillId="16" borderId="29" xfId="14" applyFont="1" applyFill="1" applyBorder="1" applyAlignment="1">
      <alignment horizontal="center" vertical="center"/>
    </xf>
    <xf numFmtId="0" fontId="95" fillId="16" borderId="29" xfId="14" applyFont="1" applyFill="1" applyBorder="1" applyAlignment="1">
      <alignment vertical="center" wrapText="1" shrinkToFit="1"/>
    </xf>
    <xf numFmtId="165" fontId="95" fillId="16" borderId="29" xfId="1" applyFont="1" applyFill="1" applyBorder="1" applyAlignment="1">
      <alignment horizontal="center" vertical="center"/>
    </xf>
    <xf numFmtId="0" fontId="100" fillId="13" borderId="37" xfId="14" applyFont="1" applyFill="1" applyBorder="1" applyAlignment="1">
      <alignment vertical="center"/>
    </xf>
    <xf numFmtId="0" fontId="100" fillId="13" borderId="39" xfId="14" applyFont="1" applyFill="1" applyBorder="1" applyAlignment="1">
      <alignment vertical="center"/>
    </xf>
    <xf numFmtId="0" fontId="102" fillId="19" borderId="43" xfId="14" applyFont="1" applyFill="1" applyBorder="1" applyAlignment="1">
      <alignment horizontal="center" vertical="center" wrapText="1"/>
    </xf>
    <xf numFmtId="0" fontId="102" fillId="19" borderId="40" xfId="14" applyFont="1" applyFill="1" applyBorder="1" applyAlignment="1">
      <alignment horizontal="center" vertical="center" wrapText="1"/>
    </xf>
    <xf numFmtId="0" fontId="95" fillId="16" borderId="43" xfId="14" applyFont="1" applyFill="1" applyBorder="1" applyAlignment="1">
      <alignment horizontal="center" vertical="center"/>
    </xf>
    <xf numFmtId="183" fontId="95" fillId="0" borderId="40" xfId="14" applyNumberFormat="1" applyFont="1" applyBorder="1" applyAlignment="1">
      <alignment vertical="center"/>
    </xf>
    <xf numFmtId="183" fontId="102" fillId="16" borderId="41" xfId="14" applyNumberFormat="1" applyFont="1" applyFill="1" applyBorder="1" applyAlignment="1">
      <alignment vertical="center"/>
    </xf>
    <xf numFmtId="0" fontId="2" fillId="0" borderId="29" xfId="0" applyFont="1" applyBorder="1" applyAlignment="1">
      <alignment horizontal="left" vertical="center"/>
    </xf>
    <xf numFmtId="0" fontId="90" fillId="0" borderId="12" xfId="3" applyFont="1" applyBorder="1" applyAlignment="1">
      <alignment vertical="center"/>
    </xf>
    <xf numFmtId="0" fontId="90" fillId="0" borderId="6" xfId="3" applyFont="1" applyBorder="1" applyAlignment="1">
      <alignment vertical="center"/>
    </xf>
    <xf numFmtId="185" fontId="0" fillId="0" borderId="0" xfId="0" applyNumberFormat="1"/>
    <xf numFmtId="0" fontId="3" fillId="0" borderId="0" xfId="0" applyFont="1"/>
    <xf numFmtId="182" fontId="3" fillId="0" borderId="29" xfId="0" applyNumberFormat="1" applyFont="1" applyBorder="1" applyAlignment="1">
      <alignment horizontal="center" vertical="center"/>
    </xf>
    <xf numFmtId="185" fontId="3" fillId="0" borderId="29" xfId="0" applyNumberFormat="1" applyFont="1" applyBorder="1"/>
    <xf numFmtId="9" fontId="3" fillId="0" borderId="29" xfId="8" applyFont="1" applyFill="1" applyBorder="1"/>
    <xf numFmtId="9" fontId="3" fillId="0" borderId="29" xfId="8" applyFont="1" applyFill="1" applyBorder="1" applyAlignment="1">
      <alignment wrapText="1"/>
    </xf>
    <xf numFmtId="185" fontId="2" fillId="22" borderId="29" xfId="0" applyNumberFormat="1" applyFont="1" applyFill="1" applyBorder="1"/>
    <xf numFmtId="0" fontId="2" fillId="0" borderId="29" xfId="0" applyFont="1" applyBorder="1" applyAlignment="1">
      <alignment vertical="center"/>
    </xf>
    <xf numFmtId="0" fontId="0" fillId="0" borderId="29" xfId="0" applyBorder="1" applyAlignment="1">
      <alignment horizontal="center" vertical="center" wrapText="1"/>
    </xf>
    <xf numFmtId="10" fontId="0" fillId="0" borderId="29" xfId="8" applyNumberFormat="1" applyFont="1" applyBorder="1" applyAlignment="1">
      <alignment horizontal="left" vertical="center"/>
    </xf>
    <xf numFmtId="185" fontId="2" fillId="22" borderId="29" xfId="0" applyNumberFormat="1" applyFont="1" applyFill="1" applyBorder="1" applyAlignment="1">
      <alignment horizontal="center"/>
    </xf>
    <xf numFmtId="0" fontId="2" fillId="20" borderId="26" xfId="0" applyFont="1" applyFill="1" applyBorder="1" applyAlignment="1">
      <alignment horizontal="center"/>
    </xf>
    <xf numFmtId="3" fontId="0" fillId="0" borderId="0" xfId="0" applyNumberFormat="1"/>
    <xf numFmtId="185" fontId="3" fillId="0" borderId="29" xfId="0" applyNumberFormat="1" applyFont="1" applyBorder="1" applyAlignment="1">
      <alignment horizontal="center"/>
    </xf>
    <xf numFmtId="9" fontId="0" fillId="0" borderId="0" xfId="8" applyFont="1"/>
    <xf numFmtId="165" fontId="59" fillId="3" borderId="29" xfId="1" applyFont="1" applyFill="1" applyBorder="1" applyAlignment="1" applyProtection="1">
      <alignment horizontal="left"/>
      <protection locked="0" hidden="1"/>
    </xf>
    <xf numFmtId="181" fontId="58" fillId="0" borderId="28" xfId="1" applyNumberFormat="1" applyFont="1" applyFill="1" applyBorder="1" applyAlignment="1" applyProtection="1">
      <alignment horizontal="center"/>
      <protection locked="0" hidden="1"/>
    </xf>
    <xf numFmtId="181" fontId="58" fillId="0" borderId="29" xfId="1" applyNumberFormat="1" applyFont="1" applyFill="1" applyBorder="1" applyAlignment="1" applyProtection="1">
      <protection locked="0" hidden="1"/>
    </xf>
    <xf numFmtId="165" fontId="58" fillId="0" borderId="29" xfId="1" applyFont="1" applyFill="1" applyBorder="1" applyAlignment="1" applyProtection="1">
      <alignment horizontal="center"/>
      <protection locked="0" hidden="1"/>
    </xf>
    <xf numFmtId="165" fontId="58" fillId="0" borderId="13" xfId="1" applyFont="1" applyFill="1" applyBorder="1" applyAlignment="1" applyProtection="1">
      <alignment horizontal="center"/>
      <protection locked="0" hidden="1"/>
    </xf>
    <xf numFmtId="1" fontId="14" fillId="3" borderId="74" xfId="0" applyNumberFormat="1" applyFont="1" applyFill="1" applyBorder="1" applyAlignment="1" applyProtection="1">
      <alignment horizontal="center"/>
      <protection locked="0" hidden="1"/>
    </xf>
    <xf numFmtId="1" fontId="14" fillId="3" borderId="22" xfId="0" applyNumberFormat="1" applyFont="1" applyFill="1" applyBorder="1" applyAlignment="1" applyProtection="1">
      <alignment horizontal="center"/>
      <protection locked="0" hidden="1"/>
    </xf>
    <xf numFmtId="0" fontId="11" fillId="5" borderId="36" xfId="0" applyFont="1" applyFill="1" applyBorder="1" applyAlignment="1" applyProtection="1">
      <alignment horizontal="center" vertical="center" wrapText="1"/>
      <protection locked="0" hidden="1"/>
    </xf>
    <xf numFmtId="2" fontId="7" fillId="5" borderId="36" xfId="0" applyNumberFormat="1" applyFont="1" applyFill="1" applyBorder="1" applyAlignment="1" applyProtection="1">
      <alignment horizontal="right"/>
      <protection locked="0" hidden="1"/>
    </xf>
    <xf numFmtId="2" fontId="7" fillId="10" borderId="36" xfId="0" applyNumberFormat="1" applyFont="1" applyFill="1" applyBorder="1" applyAlignment="1" applyProtection="1">
      <alignment horizontal="right"/>
      <protection locked="0" hidden="1"/>
    </xf>
    <xf numFmtId="166" fontId="7" fillId="5" borderId="50" xfId="0" applyNumberFormat="1" applyFont="1" applyFill="1" applyBorder="1" applyAlignment="1" applyProtection="1">
      <alignment horizontal="right"/>
      <protection locked="0" hidden="1"/>
    </xf>
    <xf numFmtId="166" fontId="7" fillId="15" borderId="50" xfId="0" applyNumberFormat="1" applyFont="1" applyFill="1" applyBorder="1" applyAlignment="1" applyProtection="1">
      <alignment horizontal="right"/>
      <protection locked="0" hidden="1"/>
    </xf>
    <xf numFmtId="2" fontId="7" fillId="0" borderId="50" xfId="0" applyNumberFormat="1" applyFont="1" applyBorder="1" applyAlignment="1" applyProtection="1">
      <alignment horizontal="right"/>
      <protection locked="0" hidden="1"/>
    </xf>
    <xf numFmtId="166" fontId="7" fillId="0" borderId="50" xfId="0" applyNumberFormat="1" applyFont="1" applyBorder="1" applyAlignment="1" applyProtection="1">
      <alignment horizontal="right"/>
      <protection locked="0" hidden="1"/>
    </xf>
    <xf numFmtId="165" fontId="7" fillId="0" borderId="50" xfId="0" applyNumberFormat="1" applyFont="1" applyBorder="1" applyAlignment="1" applyProtection="1">
      <alignment horizontal="right"/>
      <protection locked="0" hidden="1"/>
    </xf>
    <xf numFmtId="166" fontId="7" fillId="0" borderId="14" xfId="0" applyNumberFormat="1" applyFont="1" applyBorder="1" applyAlignment="1" applyProtection="1">
      <alignment horizontal="right"/>
      <protection locked="0" hidden="1"/>
    </xf>
    <xf numFmtId="2" fontId="7" fillId="15" borderId="50" xfId="0" applyNumberFormat="1" applyFont="1" applyFill="1" applyBorder="1" applyAlignment="1" applyProtection="1">
      <alignment horizontal="right"/>
      <protection locked="0" hidden="1"/>
    </xf>
    <xf numFmtId="2" fontId="7" fillId="2" borderId="50" xfId="0" applyNumberFormat="1" applyFont="1" applyFill="1" applyBorder="1" applyAlignment="1" applyProtection="1">
      <alignment horizontal="right"/>
      <protection locked="0" hidden="1"/>
    </xf>
    <xf numFmtId="2" fontId="7" fillId="0" borderId="50" xfId="0" applyNumberFormat="1" applyFont="1" applyBorder="1" applyAlignment="1" applyProtection="1">
      <alignment horizontal="center"/>
      <protection locked="0" hidden="1"/>
    </xf>
    <xf numFmtId="165" fontId="7" fillId="0" borderId="50" xfId="1" applyFont="1" applyBorder="1" applyAlignment="1" applyProtection="1">
      <alignment horizontal="center"/>
      <protection locked="0" hidden="1"/>
    </xf>
    <xf numFmtId="165" fontId="7" fillId="0" borderId="50" xfId="1" applyFont="1" applyBorder="1" applyAlignment="1" applyProtection="1">
      <alignment horizontal="center" vertical="center"/>
      <protection locked="0" hidden="1"/>
    </xf>
    <xf numFmtId="2" fontId="9" fillId="15" borderId="50" xfId="0" applyNumberFormat="1" applyFont="1" applyFill="1" applyBorder="1" applyAlignment="1" applyProtection="1">
      <alignment horizontal="right"/>
      <protection locked="0" hidden="1"/>
    </xf>
    <xf numFmtId="2" fontId="7" fillId="0" borderId="23" xfId="0" applyNumberFormat="1" applyFont="1" applyBorder="1" applyAlignment="1" applyProtection="1">
      <alignment horizontal="right"/>
      <protection locked="0" hidden="1"/>
    </xf>
    <xf numFmtId="165" fontId="7" fillId="0" borderId="55" xfId="0" applyNumberFormat="1" applyFont="1" applyBorder="1" applyAlignment="1" applyProtection="1">
      <alignment horizontal="right"/>
      <protection locked="0" hidden="1"/>
    </xf>
    <xf numFmtId="1" fontId="14" fillId="3" borderId="53" xfId="0" applyNumberFormat="1" applyFont="1" applyFill="1" applyBorder="1" applyAlignment="1" applyProtection="1">
      <alignment horizontal="center"/>
      <protection locked="0" hidden="1"/>
    </xf>
    <xf numFmtId="1" fontId="14" fillId="3" borderId="25" xfId="0" applyNumberFormat="1" applyFont="1" applyFill="1" applyBorder="1" applyAlignment="1" applyProtection="1">
      <alignment horizontal="center"/>
      <protection locked="0" hidden="1"/>
    </xf>
    <xf numFmtId="0" fontId="11" fillId="5" borderId="13" xfId="0" applyFont="1" applyFill="1" applyBorder="1" applyAlignment="1" applyProtection="1">
      <alignment horizontal="center" vertical="center" wrapText="1"/>
      <protection locked="0" hidden="1"/>
    </xf>
    <xf numFmtId="2" fontId="7" fillId="10" borderId="13" xfId="0" applyNumberFormat="1" applyFont="1" applyFill="1" applyBorder="1" applyAlignment="1" applyProtection="1">
      <alignment horizontal="right"/>
      <protection locked="0" hidden="1"/>
    </xf>
    <xf numFmtId="1" fontId="14" fillId="3" borderId="15" xfId="0" applyNumberFormat="1" applyFont="1" applyFill="1" applyBorder="1" applyAlignment="1" applyProtection="1">
      <alignment horizontal="center"/>
      <protection locked="0" hidden="1"/>
    </xf>
    <xf numFmtId="1" fontId="14" fillId="3" borderId="16" xfId="0" applyNumberFormat="1" applyFont="1" applyFill="1" applyBorder="1" applyAlignment="1" applyProtection="1">
      <alignment horizontal="center"/>
      <protection locked="0" hidden="1"/>
    </xf>
    <xf numFmtId="0" fontId="11" fillId="5" borderId="17" xfId="0" applyFont="1" applyFill="1" applyBorder="1" applyAlignment="1" applyProtection="1">
      <alignment horizontal="center" vertical="center" wrapText="1"/>
      <protection locked="0" hidden="1"/>
    </xf>
    <xf numFmtId="2" fontId="7" fillId="5" borderId="17" xfId="0" applyNumberFormat="1" applyFont="1" applyFill="1" applyBorder="1" applyAlignment="1" applyProtection="1">
      <alignment horizontal="right"/>
      <protection locked="0" hidden="1"/>
    </xf>
    <xf numFmtId="2" fontId="7" fillId="10" borderId="17" xfId="0" applyNumberFormat="1" applyFont="1" applyFill="1" applyBorder="1" applyAlignment="1" applyProtection="1">
      <alignment horizontal="right"/>
      <protection locked="0" hidden="1"/>
    </xf>
    <xf numFmtId="166" fontId="7" fillId="5" borderId="17" xfId="0" applyNumberFormat="1" applyFont="1" applyFill="1" applyBorder="1" applyAlignment="1" applyProtection="1">
      <alignment horizontal="right"/>
      <protection locked="0" hidden="1"/>
    </xf>
    <xf numFmtId="166" fontId="7" fillId="15" borderId="17" xfId="0" applyNumberFormat="1" applyFont="1" applyFill="1" applyBorder="1" applyAlignment="1" applyProtection="1">
      <alignment horizontal="right"/>
      <protection locked="0" hidden="1"/>
    </xf>
    <xf numFmtId="166" fontId="7" fillId="0" borderId="17" xfId="0" applyNumberFormat="1" applyFont="1" applyBorder="1" applyAlignment="1" applyProtection="1">
      <alignment horizontal="right"/>
      <protection locked="0" hidden="1"/>
    </xf>
    <xf numFmtId="165" fontId="7" fillId="0" borderId="17" xfId="0" applyNumberFormat="1" applyFont="1" applyBorder="1" applyAlignment="1" applyProtection="1">
      <alignment horizontal="right"/>
      <protection locked="0" hidden="1"/>
    </xf>
    <xf numFmtId="166" fontId="7" fillId="0" borderId="16" xfId="0" applyNumberFormat="1" applyFont="1" applyBorder="1" applyAlignment="1" applyProtection="1">
      <alignment horizontal="right"/>
      <protection locked="0" hidden="1"/>
    </xf>
    <xf numFmtId="2" fontId="7" fillId="15" borderId="17" xfId="0" applyNumberFormat="1" applyFont="1" applyFill="1" applyBorder="1" applyAlignment="1" applyProtection="1">
      <alignment horizontal="right"/>
      <protection locked="0" hidden="1"/>
    </xf>
    <xf numFmtId="2" fontId="7" fillId="2" borderId="17" xfId="0" applyNumberFormat="1" applyFont="1" applyFill="1" applyBorder="1" applyAlignment="1" applyProtection="1">
      <alignment horizontal="right"/>
      <protection locked="0" hidden="1"/>
    </xf>
    <xf numFmtId="2" fontId="7" fillId="0" borderId="17" xfId="0" applyNumberFormat="1" applyFont="1" applyBorder="1" applyAlignment="1" applyProtection="1">
      <alignment horizontal="center"/>
      <protection locked="0" hidden="1"/>
    </xf>
    <xf numFmtId="2" fontId="7" fillId="0" borderId="17" xfId="0" applyNumberFormat="1" applyFont="1" applyBorder="1" applyAlignment="1" applyProtection="1">
      <alignment horizontal="right"/>
      <protection locked="0" hidden="1"/>
    </xf>
    <xf numFmtId="165" fontId="7" fillId="0" borderId="17" xfId="1" applyFont="1" applyBorder="1" applyAlignment="1" applyProtection="1">
      <alignment horizontal="center"/>
      <protection locked="0" hidden="1"/>
    </xf>
    <xf numFmtId="165" fontId="7" fillId="0" borderId="17" xfId="1" applyFont="1" applyBorder="1" applyAlignment="1" applyProtection="1">
      <alignment horizontal="center" vertical="center"/>
      <protection locked="0" hidden="1"/>
    </xf>
    <xf numFmtId="2" fontId="9" fillId="15" borderId="17" xfId="0" applyNumberFormat="1" applyFont="1" applyFill="1" applyBorder="1" applyAlignment="1" applyProtection="1">
      <alignment horizontal="right"/>
      <protection locked="0" hidden="1"/>
    </xf>
    <xf numFmtId="2" fontId="7" fillId="0" borderId="18" xfId="0" applyNumberFormat="1" applyFont="1" applyBorder="1" applyAlignment="1" applyProtection="1">
      <alignment horizontal="right"/>
      <protection locked="0" hidden="1"/>
    </xf>
    <xf numFmtId="165" fontId="7" fillId="0" borderId="35" xfId="0" applyNumberFormat="1" applyFont="1" applyBorder="1" applyAlignment="1" applyProtection="1">
      <alignment horizontal="right"/>
      <protection locked="0" hidden="1"/>
    </xf>
    <xf numFmtId="1" fontId="14" fillId="0" borderId="74" xfId="0" applyNumberFormat="1" applyFont="1" applyBorder="1" applyAlignment="1" applyProtection="1">
      <alignment horizontal="center"/>
      <protection locked="0" hidden="1"/>
    </xf>
    <xf numFmtId="0" fontId="105" fillId="0" borderId="0" xfId="0" applyFont="1" applyAlignment="1">
      <alignment horizontal="left" vertical="center" wrapText="1"/>
    </xf>
    <xf numFmtId="2" fontId="105" fillId="0" borderId="0" xfId="0" applyNumberFormat="1" applyFont="1" applyAlignment="1">
      <alignment horizontal="left" vertical="center" wrapText="1"/>
    </xf>
    <xf numFmtId="1" fontId="14" fillId="0" borderId="15" xfId="0" applyNumberFormat="1" applyFont="1" applyBorder="1" applyAlignment="1" applyProtection="1">
      <alignment horizontal="center"/>
      <protection locked="0" hidden="1"/>
    </xf>
    <xf numFmtId="1" fontId="14" fillId="0" borderId="53" xfId="0" applyNumberFormat="1" applyFont="1" applyBorder="1" applyAlignment="1" applyProtection="1">
      <alignment horizontal="center"/>
      <protection locked="0" hidden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66" fontId="7" fillId="0" borderId="17" xfId="0" applyNumberFormat="1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8" fontId="7" fillId="0" borderId="50" xfId="0" applyNumberFormat="1" applyFont="1" applyBorder="1" applyAlignment="1" applyProtection="1">
      <alignment horizontal="right"/>
      <protection locked="0" hidden="1"/>
    </xf>
    <xf numFmtId="168" fontId="7" fillId="0" borderId="17" xfId="0" applyNumberFormat="1" applyFont="1" applyBorder="1" applyAlignment="1" applyProtection="1">
      <alignment horizontal="right"/>
      <protection locked="0" hidden="1"/>
    </xf>
    <xf numFmtId="166" fontId="7" fillId="0" borderId="17" xfId="0" applyNumberFormat="1" applyFont="1" applyBorder="1" applyAlignment="1" applyProtection="1">
      <alignment horizontal="right"/>
      <protection locked="0"/>
    </xf>
    <xf numFmtId="168" fontId="7" fillId="0" borderId="17" xfId="0" applyNumberFormat="1" applyFont="1" applyBorder="1" applyAlignment="1">
      <alignment horizontal="right"/>
    </xf>
    <xf numFmtId="49" fontId="2" fillId="22" borderId="29" xfId="0" applyNumberFormat="1" applyFont="1" applyFill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29" xfId="0" applyNumberFormat="1" applyBorder="1" applyAlignment="1">
      <alignment horizontal="center" vertical="center" wrapText="1"/>
    </xf>
    <xf numFmtId="1" fontId="14" fillId="0" borderId="54" xfId="0" applyNumberFormat="1" applyFont="1" applyBorder="1" applyAlignment="1" applyProtection="1">
      <alignment horizontal="center"/>
      <protection locked="0" hidden="1"/>
    </xf>
    <xf numFmtId="1" fontId="14" fillId="3" borderId="14" xfId="0" applyNumberFormat="1" applyFont="1" applyFill="1" applyBorder="1" applyAlignment="1" applyProtection="1">
      <alignment horizontal="center"/>
      <protection locked="0" hidden="1"/>
    </xf>
    <xf numFmtId="2" fontId="7" fillId="5" borderId="50" xfId="0" applyNumberFormat="1" applyFont="1" applyFill="1" applyBorder="1" applyAlignment="1" applyProtection="1">
      <alignment horizontal="right"/>
      <protection locked="0" hidden="1"/>
    </xf>
    <xf numFmtId="165" fontId="7" fillId="0" borderId="29" xfId="0" applyNumberFormat="1" applyFont="1" applyBorder="1" applyAlignment="1" applyProtection="1">
      <alignment horizontal="right"/>
      <protection locked="0" hidden="1"/>
    </xf>
    <xf numFmtId="0" fontId="0" fillId="0" borderId="6" xfId="0" applyBorder="1" applyAlignment="1">
      <alignment horizontal="center" vertical="center"/>
    </xf>
    <xf numFmtId="4" fontId="3" fillId="18" borderId="29" xfId="15" applyNumberFormat="1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164" fontId="2" fillId="22" borderId="40" xfId="9" applyFont="1" applyFill="1" applyBorder="1" applyAlignment="1">
      <alignment horizontal="center" vertical="center"/>
    </xf>
    <xf numFmtId="2" fontId="3" fillId="0" borderId="40" xfId="12" applyNumberFormat="1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28" borderId="29" xfId="0" applyFont="1" applyFill="1" applyBorder="1" applyAlignment="1">
      <alignment horizontal="left" vertical="top" wrapText="1"/>
    </xf>
    <xf numFmtId="0" fontId="2" fillId="28" borderId="29" xfId="0" applyFont="1" applyFill="1" applyBorder="1" applyAlignment="1">
      <alignment horizontal="right" vertical="top" wrapText="1"/>
    </xf>
    <xf numFmtId="0" fontId="106" fillId="28" borderId="29" xfId="0" applyFont="1" applyFill="1" applyBorder="1" applyAlignment="1">
      <alignment horizontal="left" vertical="top" wrapText="1"/>
    </xf>
    <xf numFmtId="0" fontId="106" fillId="28" borderId="29" xfId="0" applyFont="1" applyFill="1" applyBorder="1" applyAlignment="1">
      <alignment horizontal="right" vertical="top" wrapText="1"/>
    </xf>
    <xf numFmtId="0" fontId="0" fillId="0" borderId="7" xfId="0" applyBorder="1" applyAlignment="1">
      <alignment horizontal="left" vertical="center"/>
    </xf>
    <xf numFmtId="0" fontId="3" fillId="18" borderId="29" xfId="12" applyFont="1" applyFill="1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2" fontId="0" fillId="0" borderId="40" xfId="0" applyNumberFormat="1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38" xfId="0" applyBorder="1" applyAlignment="1">
      <alignment vertical="center" wrapText="1"/>
    </xf>
    <xf numFmtId="0" fontId="0" fillId="0" borderId="38" xfId="0" applyBorder="1" applyAlignment="1">
      <alignment vertical="center"/>
    </xf>
    <xf numFmtId="0" fontId="0" fillId="0" borderId="38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" fillId="0" borderId="38" xfId="0" applyFont="1" applyBorder="1" applyAlignment="1">
      <alignment vertical="center" wrapText="1"/>
    </xf>
    <xf numFmtId="0" fontId="2" fillId="0" borderId="38" xfId="0" applyFont="1" applyBorder="1" applyAlignment="1">
      <alignment vertical="center"/>
    </xf>
    <xf numFmtId="0" fontId="2" fillId="22" borderId="42" xfId="0" applyFont="1" applyFill="1" applyBorder="1" applyAlignment="1">
      <alignment horizontal="left" vertical="center"/>
    </xf>
    <xf numFmtId="0" fontId="2" fillId="22" borderId="37" xfId="0" applyFont="1" applyFill="1" applyBorder="1" applyAlignment="1">
      <alignment horizontal="center" vertical="center"/>
    </xf>
    <xf numFmtId="0" fontId="2" fillId="22" borderId="37" xfId="0" applyFont="1" applyFill="1" applyBorder="1" applyAlignment="1">
      <alignment vertical="center" wrapText="1"/>
    </xf>
    <xf numFmtId="0" fontId="2" fillId="22" borderId="37" xfId="0" applyFont="1" applyFill="1" applyBorder="1" applyAlignment="1">
      <alignment vertical="center"/>
    </xf>
    <xf numFmtId="164" fontId="2" fillId="22" borderId="39" xfId="9" applyFont="1" applyFill="1" applyBorder="1" applyAlignment="1">
      <alignment horizontal="center" vertical="center"/>
    </xf>
    <xf numFmtId="0" fontId="2" fillId="22" borderId="28" xfId="0" applyFont="1" applyFill="1" applyBorder="1" applyAlignment="1">
      <alignment horizontal="left" vertical="center"/>
    </xf>
    <xf numFmtId="0" fontId="3" fillId="0" borderId="28" xfId="12" applyFont="1" applyBorder="1" applyAlignment="1">
      <alignment horizontal="left" vertical="center"/>
    </xf>
    <xf numFmtId="0" fontId="0" fillId="18" borderId="29" xfId="0" applyFill="1" applyBorder="1" applyAlignment="1">
      <alignment horizontal="center" vertical="center"/>
    </xf>
    <xf numFmtId="4" fontId="3" fillId="18" borderId="29" xfId="12" applyNumberFormat="1" applyFont="1" applyFill="1" applyBorder="1" applyAlignment="1">
      <alignment horizontal="center" vertical="center"/>
    </xf>
    <xf numFmtId="2" fontId="95" fillId="18" borderId="29" xfId="12" applyNumberFormat="1" applyFont="1" applyFill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10" fontId="3" fillId="0" borderId="29" xfId="8" applyNumberFormat="1" applyFont="1" applyFill="1" applyBorder="1" applyAlignment="1">
      <alignment wrapText="1"/>
    </xf>
    <xf numFmtId="10" fontId="2" fillId="22" borderId="29" xfId="8" applyNumberFormat="1" applyFont="1" applyFill="1" applyBorder="1"/>
    <xf numFmtId="8" fontId="0" fillId="0" borderId="0" xfId="0" applyNumberFormat="1"/>
    <xf numFmtId="10" fontId="0" fillId="0" borderId="0" xfId="8" applyNumberFormat="1" applyFont="1"/>
    <xf numFmtId="184" fontId="3" fillId="0" borderId="29" xfId="8" applyNumberFormat="1" applyFont="1" applyFill="1" applyBorder="1" applyAlignment="1">
      <alignment wrapText="1"/>
    </xf>
    <xf numFmtId="185" fontId="0" fillId="0" borderId="0" xfId="0" applyNumberFormat="1" applyAlignment="1">
      <alignment horizontal="center" vertical="center"/>
    </xf>
    <xf numFmtId="185" fontId="0" fillId="0" borderId="0" xfId="0" applyNumberFormat="1" applyAlignment="1">
      <alignment horizontal="center"/>
    </xf>
    <xf numFmtId="184" fontId="0" fillId="0" borderId="0" xfId="8" applyNumberFormat="1" applyFont="1" applyAlignment="1">
      <alignment horizontal="center"/>
    </xf>
    <xf numFmtId="184" fontId="0" fillId="0" borderId="0" xfId="0" applyNumberFormat="1"/>
    <xf numFmtId="0" fontId="94" fillId="0" borderId="43" xfId="12" applyBorder="1" applyAlignment="1">
      <alignment horizontal="left" vertical="center"/>
    </xf>
    <xf numFmtId="0" fontId="94" fillId="0" borderId="29" xfId="12" applyBorder="1" applyAlignment="1">
      <alignment horizontal="center" vertical="center"/>
    </xf>
    <xf numFmtId="0" fontId="94" fillId="0" borderId="29" xfId="12" applyBorder="1" applyAlignment="1">
      <alignment horizontal="left" vertical="center" wrapText="1"/>
    </xf>
    <xf numFmtId="0" fontId="94" fillId="0" borderId="29" xfId="12" applyBorder="1" applyAlignment="1">
      <alignment horizontal="left" vertical="center"/>
    </xf>
    <xf numFmtId="167" fontId="94" fillId="0" borderId="29" xfId="12" applyNumberFormat="1" applyBorder="1" applyAlignment="1">
      <alignment horizontal="right" vertical="center"/>
    </xf>
    <xf numFmtId="0" fontId="94" fillId="18" borderId="29" xfId="12" applyFill="1" applyBorder="1" applyAlignment="1">
      <alignment horizontal="center" vertical="center"/>
    </xf>
    <xf numFmtId="2" fontId="94" fillId="0" borderId="29" xfId="12" applyNumberFormat="1" applyBorder="1" applyAlignment="1">
      <alignment horizontal="center" vertical="center"/>
    </xf>
    <xf numFmtId="167" fontId="94" fillId="0" borderId="38" xfId="12" applyNumberFormat="1" applyBorder="1" applyAlignment="1">
      <alignment horizontal="right" vertical="center"/>
    </xf>
    <xf numFmtId="8" fontId="0" fillId="0" borderId="29" xfId="0" applyNumberFormat="1" applyBorder="1" applyAlignment="1">
      <alignment horizontal="center"/>
    </xf>
    <xf numFmtId="4" fontId="107" fillId="29" borderId="77" xfId="0" applyNumberFormat="1" applyFont="1" applyFill="1" applyBorder="1" applyAlignment="1">
      <alignment horizontal="right" vertical="top" wrapText="1"/>
    </xf>
    <xf numFmtId="2" fontId="3" fillId="0" borderId="26" xfId="0" applyNumberFormat="1" applyFon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94" fillId="0" borderId="44" xfId="12" applyBorder="1" applyAlignment="1">
      <alignment horizontal="left" vertical="center"/>
    </xf>
    <xf numFmtId="0" fontId="94" fillId="0" borderId="38" xfId="12" applyBorder="1" applyAlignment="1">
      <alignment horizontal="center" vertical="center"/>
    </xf>
    <xf numFmtId="0" fontId="94" fillId="0" borderId="38" xfId="12" applyBorder="1" applyAlignment="1">
      <alignment horizontal="left" vertical="center" wrapText="1"/>
    </xf>
    <xf numFmtId="0" fontId="94" fillId="0" borderId="38" xfId="12" applyBorder="1" applyAlignment="1">
      <alignment horizontal="left" vertical="center"/>
    </xf>
    <xf numFmtId="2" fontId="94" fillId="0" borderId="38" xfId="12" applyNumberForma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0" fontId="2" fillId="22" borderId="29" xfId="0" applyFont="1" applyFill="1" applyBorder="1" applyAlignment="1">
      <alignment horizontal="center" vertical="center"/>
    </xf>
    <xf numFmtId="0" fontId="2" fillId="21" borderId="29" xfId="0" applyFont="1" applyFill="1" applyBorder="1" applyAlignment="1">
      <alignment horizontal="center" vertical="center" wrapText="1"/>
    </xf>
    <xf numFmtId="0" fontId="2" fillId="20" borderId="29" xfId="0" applyFont="1" applyFill="1" applyBorder="1" applyAlignment="1">
      <alignment horizontal="center" vertical="center"/>
    </xf>
    <xf numFmtId="0" fontId="2" fillId="21" borderId="29" xfId="0" applyFont="1" applyFill="1" applyBorder="1" applyAlignment="1">
      <alignment horizontal="left" vertical="center" wrapText="1"/>
    </xf>
    <xf numFmtId="0" fontId="2" fillId="19" borderId="42" xfId="3" applyFont="1" applyFill="1" applyBorder="1" applyAlignment="1">
      <alignment horizontal="center" vertical="center" wrapText="1"/>
    </xf>
    <xf numFmtId="0" fontId="2" fillId="19" borderId="39" xfId="3" applyFont="1" applyFill="1" applyBorder="1" applyAlignment="1">
      <alignment horizontal="center" vertical="center" wrapText="1"/>
    </xf>
    <xf numFmtId="0" fontId="90" fillId="0" borderId="8" xfId="3" applyFont="1" applyBorder="1" applyAlignment="1">
      <alignment horizontal="center" vertical="center"/>
    </xf>
    <xf numFmtId="0" fontId="90" fillId="0" borderId="12" xfId="3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96" fillId="0" borderId="0" xfId="0" applyFont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30" borderId="26" xfId="0" applyFont="1" applyFill="1" applyBorder="1" applyAlignment="1">
      <alignment horizontal="center" vertical="center" wrapText="1"/>
    </xf>
    <xf numFmtId="0" fontId="2" fillId="30" borderId="27" xfId="0" applyFont="1" applyFill="1" applyBorder="1" applyAlignment="1">
      <alignment horizontal="center" vertical="center" wrapText="1"/>
    </xf>
    <xf numFmtId="49" fontId="2" fillId="21" borderId="29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2" fillId="20" borderId="29" xfId="0" applyFont="1" applyFill="1" applyBorder="1" applyAlignment="1">
      <alignment horizontal="center"/>
    </xf>
    <xf numFmtId="0" fontId="2" fillId="22" borderId="29" xfId="0" applyFont="1" applyFill="1" applyBorder="1" applyAlignment="1">
      <alignment horizontal="center"/>
    </xf>
    <xf numFmtId="185" fontId="2" fillId="22" borderId="29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02" fillId="16" borderId="58" xfId="14" applyFont="1" applyFill="1" applyBorder="1" applyAlignment="1">
      <alignment horizontal="center" vertical="center"/>
    </xf>
    <xf numFmtId="0" fontId="102" fillId="16" borderId="66" xfId="14" applyFont="1" applyFill="1" applyBorder="1" applyAlignment="1">
      <alignment horizontal="center" vertical="center"/>
    </xf>
    <xf numFmtId="0" fontId="102" fillId="16" borderId="67" xfId="14" applyFont="1" applyFill="1" applyBorder="1" applyAlignment="1">
      <alignment horizontal="center" vertical="center"/>
    </xf>
    <xf numFmtId="0" fontId="2" fillId="13" borderId="51" xfId="3" applyFont="1" applyFill="1" applyBorder="1" applyAlignment="1">
      <alignment horizontal="center" vertical="center"/>
    </xf>
    <xf numFmtId="0" fontId="2" fillId="13" borderId="46" xfId="3" applyFont="1" applyFill="1" applyBorder="1" applyAlignment="1">
      <alignment horizontal="center" vertical="center"/>
    </xf>
    <xf numFmtId="0" fontId="2" fillId="0" borderId="58" xfId="12" applyFont="1" applyBorder="1" applyAlignment="1">
      <alignment horizontal="center" vertical="center"/>
    </xf>
    <xf numFmtId="0" fontId="2" fillId="0" borderId="66" xfId="12" applyFont="1" applyBorder="1" applyAlignment="1">
      <alignment horizontal="center" vertical="center"/>
    </xf>
    <xf numFmtId="0" fontId="2" fillId="0" borderId="67" xfId="12" applyFont="1" applyBorder="1" applyAlignment="1">
      <alignment horizontal="center" vertical="center"/>
    </xf>
    <xf numFmtId="0" fontId="100" fillId="21" borderId="33" xfId="14" applyFont="1" applyFill="1" applyBorder="1" applyAlignment="1">
      <alignment horizontal="left" vertical="center" wrapText="1"/>
    </xf>
    <xf numFmtId="0" fontId="100" fillId="21" borderId="34" xfId="14" applyFont="1" applyFill="1" applyBorder="1" applyAlignment="1">
      <alignment horizontal="left" vertical="center" wrapText="1"/>
    </xf>
    <xf numFmtId="0" fontId="100" fillId="21" borderId="46" xfId="14" applyFont="1" applyFill="1" applyBorder="1" applyAlignment="1">
      <alignment horizontal="left" vertical="center" wrapText="1"/>
    </xf>
    <xf numFmtId="0" fontId="2" fillId="0" borderId="57" xfId="12" applyFont="1" applyBorder="1" applyAlignment="1">
      <alignment horizontal="left" vertical="center"/>
    </xf>
    <xf numFmtId="0" fontId="2" fillId="0" borderId="27" xfId="12" applyFont="1" applyBorder="1" applyAlignment="1">
      <alignment horizontal="left" vertical="center"/>
    </xf>
    <xf numFmtId="0" fontId="2" fillId="0" borderId="76" xfId="12" applyFont="1" applyBorder="1" applyAlignment="1">
      <alignment horizontal="left" vertical="center"/>
    </xf>
    <xf numFmtId="0" fontId="2" fillId="0" borderId="57" xfId="12" applyFont="1" applyBorder="1" applyAlignment="1">
      <alignment horizontal="center" vertical="center"/>
    </xf>
    <xf numFmtId="0" fontId="2" fillId="0" borderId="27" xfId="12" applyFont="1" applyBorder="1" applyAlignment="1">
      <alignment horizontal="center" vertical="center"/>
    </xf>
    <xf numFmtId="0" fontId="2" fillId="0" borderId="28" xfId="12" applyFont="1" applyBorder="1" applyAlignment="1">
      <alignment horizontal="center" vertical="center"/>
    </xf>
    <xf numFmtId="0" fontId="2" fillId="28" borderId="29" xfId="0" applyFont="1" applyFill="1" applyBorder="1" applyAlignment="1">
      <alignment horizontal="center" vertical="top" wrapText="1"/>
    </xf>
    <xf numFmtId="4" fontId="2" fillId="28" borderId="29" xfId="0" applyNumberFormat="1" applyFont="1" applyFill="1" applyBorder="1" applyAlignment="1">
      <alignment horizontal="center" vertical="top" wrapText="1"/>
    </xf>
    <xf numFmtId="4" fontId="106" fillId="28" borderId="29" xfId="0" applyNumberFormat="1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44" xfId="12" applyFont="1" applyBorder="1" applyAlignment="1">
      <alignment horizontal="center" vertical="center"/>
    </xf>
    <xf numFmtId="0" fontId="2" fillId="0" borderId="38" xfId="12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0" fillId="21" borderId="37" xfId="14" applyFont="1" applyFill="1" applyBorder="1" applyAlignment="1">
      <alignment horizontal="left" vertical="center" wrapText="1"/>
    </xf>
    <xf numFmtId="0" fontId="2" fillId="0" borderId="43" xfId="12" applyFont="1" applyBorder="1" applyAlignment="1">
      <alignment horizontal="left" vertical="center"/>
    </xf>
    <xf numFmtId="0" fontId="2" fillId="0" borderId="29" xfId="12" applyFont="1" applyBorder="1" applyAlignment="1">
      <alignment horizontal="left" vertical="center"/>
    </xf>
    <xf numFmtId="0" fontId="2" fillId="0" borderId="40" xfId="12" applyFont="1" applyBorder="1" applyAlignment="1">
      <alignment horizontal="left" vertical="center"/>
    </xf>
    <xf numFmtId="0" fontId="2" fillId="0" borderId="43" xfId="12" applyFont="1" applyBorder="1" applyAlignment="1">
      <alignment horizontal="center" vertical="center"/>
    </xf>
    <xf numFmtId="0" fontId="2" fillId="0" borderId="29" xfId="12" applyFont="1" applyBorder="1" applyAlignment="1">
      <alignment horizontal="center" vertical="center"/>
    </xf>
    <xf numFmtId="0" fontId="96" fillId="0" borderId="31" xfId="0" applyFont="1" applyBorder="1" applyAlignment="1">
      <alignment horizontal="center" vertical="center"/>
    </xf>
    <xf numFmtId="0" fontId="96" fillId="0" borderId="32" xfId="0" applyFont="1" applyBorder="1" applyAlignment="1">
      <alignment horizontal="center" vertical="center"/>
    </xf>
    <xf numFmtId="0" fontId="96" fillId="0" borderId="4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top" wrapText="1"/>
      <protection hidden="1"/>
    </xf>
    <xf numFmtId="0" fontId="11" fillId="2" borderId="25" xfId="0" applyFont="1" applyFill="1" applyBorder="1" applyAlignment="1" applyProtection="1">
      <alignment horizontal="center" vertical="top" wrapText="1"/>
      <protection hidden="1"/>
    </xf>
    <xf numFmtId="0" fontId="9" fillId="7" borderId="32" xfId="0" applyFont="1" applyFill="1" applyBorder="1" applyAlignment="1" applyProtection="1">
      <alignment horizontal="center" vertical="center" wrapText="1"/>
      <protection locked="0" hidden="1"/>
    </xf>
    <xf numFmtId="0" fontId="9" fillId="7" borderId="45" xfId="0" applyFont="1" applyFill="1" applyBorder="1" applyAlignment="1" applyProtection="1">
      <alignment horizontal="center" vertical="center" wrapText="1"/>
      <protection locked="0" hidden="1"/>
    </xf>
    <xf numFmtId="0" fontId="11" fillId="7" borderId="32" xfId="0" applyFont="1" applyFill="1" applyBorder="1" applyAlignment="1" applyProtection="1">
      <alignment horizontal="center" vertical="center"/>
      <protection locked="0" hidden="1"/>
    </xf>
    <xf numFmtId="0" fontId="11" fillId="7" borderId="45" xfId="0" applyFont="1" applyFill="1" applyBorder="1" applyAlignment="1" applyProtection="1">
      <alignment horizontal="center" vertical="center"/>
      <protection locked="0" hidden="1"/>
    </xf>
    <xf numFmtId="0" fontId="14" fillId="2" borderId="7" xfId="0" applyFont="1" applyFill="1" applyBorder="1" applyAlignment="1" applyProtection="1">
      <alignment horizontal="center" vertical="center" wrapText="1"/>
      <protection hidden="1"/>
    </xf>
    <xf numFmtId="0" fontId="14" fillId="2" borderId="0" xfId="0" applyFont="1" applyFill="1" applyAlignment="1" applyProtection="1">
      <alignment horizontal="center" vertical="center" wrapText="1"/>
      <protection hidden="1"/>
    </xf>
    <xf numFmtId="0" fontId="11" fillId="2" borderId="20" xfId="0" applyFont="1" applyFill="1" applyBorder="1" applyAlignment="1" applyProtection="1">
      <alignment horizontal="center" vertical="center" wrapText="1"/>
      <protection hidden="1"/>
    </xf>
    <xf numFmtId="0" fontId="11" fillId="2" borderId="22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left" vertical="center"/>
      <protection hidden="1"/>
    </xf>
    <xf numFmtId="0" fontId="22" fillId="2" borderId="11" xfId="0" applyFont="1" applyFill="1" applyBorder="1" applyAlignment="1" applyProtection="1">
      <alignment horizontal="left" vertical="center"/>
      <protection hidden="1"/>
    </xf>
    <xf numFmtId="0" fontId="22" fillId="2" borderId="68" xfId="0" applyFont="1" applyFill="1" applyBorder="1" applyAlignment="1" applyProtection="1">
      <alignment horizontal="left" vertical="center"/>
      <protection hidden="1"/>
    </xf>
    <xf numFmtId="0" fontId="7" fillId="2" borderId="7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7" fillId="2" borderId="14" xfId="0" applyFont="1" applyFill="1" applyBorder="1" applyAlignment="1" applyProtection="1">
      <alignment horizontal="left" vertical="center"/>
      <protection hidden="1"/>
    </xf>
    <xf numFmtId="0" fontId="9" fillId="3" borderId="31" xfId="0" applyFont="1" applyFill="1" applyBorder="1" applyAlignment="1" applyProtection="1">
      <alignment horizontal="center" vertical="center"/>
      <protection hidden="1"/>
    </xf>
    <xf numFmtId="0" fontId="9" fillId="3" borderId="32" xfId="0" applyFont="1" applyFill="1" applyBorder="1" applyAlignment="1" applyProtection="1">
      <alignment horizontal="center" vertical="center"/>
      <protection hidden="1"/>
    </xf>
    <xf numFmtId="0" fontId="9" fillId="3" borderId="45" xfId="0" applyFont="1" applyFill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left" vertical="center" wrapText="1"/>
      <protection hidden="1"/>
    </xf>
    <xf numFmtId="0" fontId="18" fillId="2" borderId="0" xfId="0" applyFont="1" applyFill="1" applyAlignment="1" applyProtection="1">
      <alignment horizontal="left" vertical="center" wrapText="1"/>
      <protection hidden="1"/>
    </xf>
    <xf numFmtId="0" fontId="18" fillId="2" borderId="7" xfId="0" applyFont="1" applyFill="1" applyBorder="1" applyAlignment="1" applyProtection="1">
      <alignment horizontal="left" vertical="center" wrapText="1"/>
      <protection hidden="1"/>
    </xf>
    <xf numFmtId="0" fontId="17" fillId="7" borderId="31" xfId="0" applyFont="1" applyFill="1" applyBorder="1" applyAlignment="1" applyProtection="1">
      <alignment horizontal="center" vertical="center"/>
      <protection hidden="1"/>
    </xf>
    <xf numFmtId="0" fontId="17" fillId="7" borderId="32" xfId="0" applyFont="1" applyFill="1" applyBorder="1" applyAlignment="1" applyProtection="1">
      <alignment horizontal="center" vertical="center"/>
      <protection hidden="1"/>
    </xf>
    <xf numFmtId="0" fontId="17" fillId="7" borderId="45" xfId="0" applyFont="1" applyFill="1" applyBorder="1" applyAlignment="1" applyProtection="1">
      <alignment horizontal="center" vertical="center"/>
      <protection hidden="1"/>
    </xf>
    <xf numFmtId="0" fontId="18" fillId="2" borderId="65" xfId="0" applyFont="1" applyFill="1" applyBorder="1" applyAlignment="1" applyProtection="1">
      <alignment horizontal="left" vertical="center" wrapText="1"/>
      <protection hidden="1"/>
    </xf>
    <xf numFmtId="0" fontId="18" fillId="2" borderId="21" xfId="0" applyFont="1" applyFill="1" applyBorder="1" applyAlignment="1" applyProtection="1">
      <alignment horizontal="left" vertical="center" wrapText="1"/>
      <protection hidden="1"/>
    </xf>
    <xf numFmtId="0" fontId="26" fillId="8" borderId="10" xfId="0" applyFont="1" applyFill="1" applyBorder="1" applyAlignment="1" applyProtection="1">
      <alignment horizontal="center" vertical="center" wrapText="1"/>
      <protection hidden="1"/>
    </xf>
    <xf numFmtId="0" fontId="26" fillId="8" borderId="11" xfId="0" applyFont="1" applyFill="1" applyBorder="1" applyAlignment="1" applyProtection="1">
      <alignment horizontal="center" vertical="center" wrapText="1"/>
      <protection hidden="1"/>
    </xf>
    <xf numFmtId="0" fontId="26" fillId="8" borderId="8" xfId="0" applyFont="1" applyFill="1" applyBorder="1" applyAlignment="1" applyProtection="1">
      <alignment horizontal="center" vertical="center" wrapText="1"/>
      <protection hidden="1"/>
    </xf>
    <xf numFmtId="0" fontId="26" fillId="8" borderId="12" xfId="0" applyFont="1" applyFill="1" applyBorder="1" applyAlignment="1" applyProtection="1">
      <alignment horizontal="center" vertical="center" wrapText="1"/>
      <protection hidden="1"/>
    </xf>
    <xf numFmtId="0" fontId="0" fillId="2" borderId="31" xfId="0" applyFill="1" applyBorder="1" applyAlignment="1" applyProtection="1">
      <alignment horizontal="center" vertical="center" wrapText="1"/>
      <protection hidden="1"/>
    </xf>
    <xf numFmtId="0" fontId="0" fillId="2" borderId="32" xfId="0" applyFill="1" applyBorder="1" applyAlignment="1" applyProtection="1">
      <alignment horizontal="center" vertical="center" wrapText="1"/>
      <protection hidden="1"/>
    </xf>
    <xf numFmtId="0" fontId="17" fillId="4" borderId="11" xfId="0" applyFont="1" applyFill="1" applyBorder="1" applyAlignment="1" applyProtection="1">
      <alignment horizontal="center" vertical="center"/>
      <protection hidden="1"/>
    </xf>
    <xf numFmtId="0" fontId="17" fillId="4" borderId="12" xfId="0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2" borderId="0" xfId="0" applyFont="1" applyFill="1" applyAlignment="1" applyProtection="1">
      <alignment horizontal="center" vertical="center"/>
      <protection hidden="1"/>
    </xf>
    <xf numFmtId="0" fontId="6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74" xfId="0" applyFont="1" applyBorder="1" applyAlignment="1">
      <alignment horizontal="center" wrapText="1"/>
    </xf>
    <xf numFmtId="0" fontId="14" fillId="0" borderId="53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2" borderId="8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3" fillId="0" borderId="63" xfId="0" applyFont="1" applyBorder="1" applyAlignment="1">
      <alignment horizontal="center" vertical="center"/>
    </xf>
    <xf numFmtId="0" fontId="73" fillId="0" borderId="64" xfId="0" applyFont="1" applyBorder="1" applyAlignment="1">
      <alignment horizontal="center" vertical="center"/>
    </xf>
    <xf numFmtId="0" fontId="73" fillId="0" borderId="9" xfId="0" applyFont="1" applyBorder="1" applyAlignment="1">
      <alignment horizontal="center" vertical="center"/>
    </xf>
    <xf numFmtId="0" fontId="73" fillId="0" borderId="6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105" fillId="0" borderId="0" xfId="0" applyFont="1" applyAlignment="1">
      <alignment horizontal="left" vertical="center" wrapText="1"/>
    </xf>
    <xf numFmtId="0" fontId="14" fillId="0" borderId="36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3" fillId="7" borderId="31" xfId="0" applyFont="1" applyFill="1" applyBorder="1" applyAlignment="1" applyProtection="1">
      <alignment horizontal="center"/>
      <protection hidden="1"/>
    </xf>
    <xf numFmtId="0" fontId="13" fillId="7" borderId="32" xfId="0" applyFont="1" applyFill="1" applyBorder="1" applyAlignment="1" applyProtection="1">
      <alignment horizontal="center"/>
      <protection hidden="1"/>
    </xf>
    <xf numFmtId="0" fontId="13" fillId="7" borderId="11" xfId="0" applyFont="1" applyFill="1" applyBorder="1" applyAlignment="1" applyProtection="1">
      <alignment horizontal="center"/>
      <protection hidden="1"/>
    </xf>
    <xf numFmtId="0" fontId="8" fillId="2" borderId="7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15" fillId="3" borderId="34" xfId="0" applyFont="1" applyFill="1" applyBorder="1" applyAlignment="1" applyProtection="1">
      <alignment horizontal="center" vertical="center"/>
      <protection hidden="1"/>
    </xf>
    <xf numFmtId="0" fontId="15" fillId="3" borderId="56" xfId="0" applyFont="1" applyFill="1" applyBorder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12" xfId="0" applyFont="1" applyFill="1" applyBorder="1" applyAlignment="1" applyProtection="1">
      <alignment horizontal="center" vertical="center"/>
      <protection hidden="1"/>
    </xf>
    <xf numFmtId="0" fontId="15" fillId="3" borderId="6" xfId="0" applyFont="1" applyFill="1" applyBorder="1" applyAlignment="1" applyProtection="1">
      <alignment horizontal="center" vertical="center"/>
      <protection hidden="1"/>
    </xf>
    <xf numFmtId="172" fontId="9" fillId="3" borderId="8" xfId="0" applyNumberFormat="1" applyFont="1" applyFill="1" applyBorder="1" applyAlignment="1" applyProtection="1">
      <alignment horizontal="center"/>
      <protection locked="0"/>
    </xf>
    <xf numFmtId="172" fontId="9" fillId="3" borderId="6" xfId="0" applyNumberFormat="1" applyFont="1" applyFill="1" applyBorder="1" applyAlignment="1" applyProtection="1">
      <alignment horizontal="center"/>
      <protection locked="0"/>
    </xf>
    <xf numFmtId="0" fontId="6" fillId="2" borderId="31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14" fillId="0" borderId="75" xfId="0" applyFont="1" applyBorder="1" applyAlignment="1">
      <alignment horizontal="center" wrapText="1"/>
    </xf>
    <xf numFmtId="0" fontId="14" fillId="0" borderId="52" xfId="0" applyFont="1" applyBorder="1" applyAlignment="1">
      <alignment horizontal="center" wrapText="1"/>
    </xf>
    <xf numFmtId="0" fontId="6" fillId="0" borderId="51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8" fontId="58" fillId="0" borderId="59" xfId="0" applyNumberFormat="1" applyFont="1" applyBorder="1" applyAlignment="1" applyProtection="1">
      <alignment horizontal="center" vertical="center"/>
      <protection hidden="1"/>
    </xf>
    <xf numFmtId="178" fontId="58" fillId="0" borderId="12" xfId="0" applyNumberFormat="1" applyFont="1" applyBorder="1" applyAlignment="1" applyProtection="1">
      <alignment horizontal="center" vertical="center"/>
      <protection hidden="1"/>
    </xf>
    <xf numFmtId="178" fontId="58" fillId="0" borderId="6" xfId="0" applyNumberFormat="1" applyFont="1" applyBorder="1" applyAlignment="1" applyProtection="1">
      <alignment horizontal="center" vertical="center"/>
      <protection hidden="1"/>
    </xf>
    <xf numFmtId="0" fontId="58" fillId="3" borderId="31" xfId="0" applyFont="1" applyFill="1" applyBorder="1" applyAlignment="1">
      <alignment horizontal="center" vertical="center" wrapText="1"/>
    </xf>
    <xf numFmtId="0" fontId="58" fillId="3" borderId="45" xfId="0" applyFont="1" applyFill="1" applyBorder="1" applyAlignment="1">
      <alignment horizontal="center" vertical="center" wrapText="1"/>
    </xf>
    <xf numFmtId="0" fontId="17" fillId="8" borderId="31" xfId="0" quotePrefix="1" applyFont="1" applyFill="1" applyBorder="1" applyAlignment="1">
      <alignment horizontal="center" vertical="center"/>
    </xf>
    <xf numFmtId="0" fontId="17" fillId="8" borderId="32" xfId="0" quotePrefix="1" applyFont="1" applyFill="1" applyBorder="1" applyAlignment="1">
      <alignment horizontal="center" vertical="center"/>
    </xf>
    <xf numFmtId="0" fontId="17" fillId="8" borderId="45" xfId="0" quotePrefix="1" applyFont="1" applyFill="1" applyBorder="1" applyAlignment="1">
      <alignment horizontal="center" vertical="center"/>
    </xf>
    <xf numFmtId="0" fontId="17" fillId="17" borderId="51" xfId="0" applyFont="1" applyFill="1" applyBorder="1" applyAlignment="1">
      <alignment horizontal="center" vertical="center"/>
    </xf>
    <xf numFmtId="0" fontId="17" fillId="17" borderId="34" xfId="0" applyFont="1" applyFill="1" applyBorder="1" applyAlignment="1">
      <alignment horizontal="center" vertical="center"/>
    </xf>
    <xf numFmtId="0" fontId="17" fillId="17" borderId="56" xfId="0" applyFont="1" applyFill="1" applyBorder="1" applyAlignment="1">
      <alignment horizontal="center" vertical="center"/>
    </xf>
    <xf numFmtId="0" fontId="17" fillId="8" borderId="11" xfId="0" quotePrefix="1" applyFont="1" applyFill="1" applyBorder="1" applyAlignment="1" applyProtection="1">
      <alignment horizontal="center" vertical="center" wrapText="1"/>
      <protection hidden="1"/>
    </xf>
    <xf numFmtId="0" fontId="17" fillId="8" borderId="9" xfId="0" quotePrefix="1" applyFont="1" applyFill="1" applyBorder="1" applyAlignment="1" applyProtection="1">
      <alignment horizontal="center" vertical="center" wrapText="1"/>
      <protection hidden="1"/>
    </xf>
    <xf numFmtId="14" fontId="2" fillId="8" borderId="12" xfId="0" applyNumberFormat="1" applyFont="1" applyFill="1" applyBorder="1" applyAlignment="1" applyProtection="1">
      <alignment horizontal="center" vertical="center"/>
      <protection locked="0" hidden="1"/>
    </xf>
    <xf numFmtId="0" fontId="17" fillId="8" borderId="12" xfId="0" applyFont="1" applyFill="1" applyBorder="1" applyAlignment="1" applyProtection="1">
      <alignment horizontal="center" vertical="center"/>
      <protection locked="0" hidden="1"/>
    </xf>
    <xf numFmtId="0" fontId="19" fillId="8" borderId="0" xfId="0" quotePrefix="1" applyFont="1" applyFill="1" applyAlignment="1" applyProtection="1">
      <alignment horizontal="center" vertical="center"/>
      <protection hidden="1"/>
    </xf>
    <xf numFmtId="1" fontId="27" fillId="11" borderId="58" xfId="0" applyNumberFormat="1" applyFont="1" applyFill="1" applyBorder="1" applyAlignment="1" applyProtection="1">
      <alignment horizontal="center" vertical="center"/>
      <protection locked="0" hidden="1"/>
    </xf>
    <xf numFmtId="1" fontId="27" fillId="11" borderId="66" xfId="0" applyNumberFormat="1" applyFont="1" applyFill="1" applyBorder="1" applyAlignment="1" applyProtection="1">
      <alignment horizontal="center" vertical="center"/>
      <protection locked="0" hidden="1"/>
    </xf>
    <xf numFmtId="1" fontId="27" fillId="11" borderId="69" xfId="0" applyNumberFormat="1" applyFont="1" applyFill="1" applyBorder="1" applyAlignment="1" applyProtection="1">
      <alignment horizontal="center" vertical="center"/>
      <protection locked="0" hidden="1"/>
    </xf>
    <xf numFmtId="0" fontId="27" fillId="3" borderId="31" xfId="0" applyFont="1" applyFill="1" applyBorder="1" applyAlignment="1">
      <alignment horizontal="center" vertical="center" wrapText="1"/>
    </xf>
    <xf numFmtId="0" fontId="27" fillId="3" borderId="45" xfId="0" applyFont="1" applyFill="1" applyBorder="1" applyAlignment="1">
      <alignment horizontal="center" vertical="center" wrapText="1"/>
    </xf>
    <xf numFmtId="0" fontId="2" fillId="8" borderId="31" xfId="0" quotePrefix="1" applyFont="1" applyFill="1" applyBorder="1" applyAlignment="1">
      <alignment horizontal="center" vertical="center"/>
    </xf>
    <xf numFmtId="0" fontId="2" fillId="8" borderId="32" xfId="0" quotePrefix="1" applyFont="1" applyFill="1" applyBorder="1" applyAlignment="1">
      <alignment horizontal="center" vertical="center"/>
    </xf>
    <xf numFmtId="0" fontId="2" fillId="8" borderId="45" xfId="0" quotePrefix="1" applyFont="1" applyFill="1" applyBorder="1" applyAlignment="1">
      <alignment horizontal="center" vertical="center"/>
    </xf>
    <xf numFmtId="0" fontId="19" fillId="8" borderId="11" xfId="0" quotePrefix="1" applyFont="1" applyFill="1" applyBorder="1" applyAlignment="1" applyProtection="1">
      <alignment horizontal="center" vertical="center" wrapText="1"/>
      <protection hidden="1"/>
    </xf>
    <xf numFmtId="0" fontId="19" fillId="8" borderId="9" xfId="0" quotePrefix="1" applyFont="1" applyFill="1" applyBorder="1" applyAlignment="1" applyProtection="1">
      <alignment horizontal="center" vertical="center" wrapText="1"/>
      <protection hidden="1"/>
    </xf>
    <xf numFmtId="0" fontId="2" fillId="8" borderId="12" xfId="0" applyFont="1" applyFill="1" applyBorder="1" applyAlignment="1" applyProtection="1">
      <alignment horizontal="center" vertical="center"/>
      <protection locked="0" hidden="1"/>
    </xf>
    <xf numFmtId="0" fontId="19" fillId="0" borderId="12" xfId="0" quotePrefix="1" applyFont="1" applyBorder="1" applyAlignment="1">
      <alignment horizontal="left" vertical="center"/>
    </xf>
    <xf numFmtId="0" fontId="61" fillId="0" borderId="71" xfId="0" applyFont="1" applyBorder="1" applyAlignment="1" applyProtection="1">
      <alignment horizontal="center" vertical="center"/>
      <protection hidden="1"/>
    </xf>
    <xf numFmtId="0" fontId="61" fillId="0" borderId="11" xfId="0" applyFont="1" applyBorder="1" applyAlignment="1" applyProtection="1">
      <alignment horizontal="center" vertical="center"/>
      <protection hidden="1"/>
    </xf>
    <xf numFmtId="0" fontId="61" fillId="0" borderId="68" xfId="0" applyFont="1" applyBorder="1" applyAlignment="1" applyProtection="1">
      <alignment horizontal="center" vertical="center"/>
      <protection hidden="1"/>
    </xf>
    <xf numFmtId="0" fontId="19" fillId="0" borderId="71" xfId="0" applyFont="1" applyBorder="1" applyAlignment="1" applyProtection="1">
      <alignment horizontal="center"/>
      <protection hidden="1"/>
    </xf>
    <xf numFmtId="0" fontId="19" fillId="0" borderId="11" xfId="0" applyFont="1" applyBorder="1" applyAlignment="1" applyProtection="1">
      <alignment horizontal="center"/>
      <protection hidden="1"/>
    </xf>
    <xf numFmtId="0" fontId="19" fillId="0" borderId="68" xfId="0" applyFont="1" applyBorder="1" applyAlignment="1" applyProtection="1">
      <alignment horizontal="center"/>
      <protection hidden="1"/>
    </xf>
    <xf numFmtId="0" fontId="19" fillId="0" borderId="71" xfId="0" applyFont="1" applyBorder="1" applyAlignment="1" applyProtection="1">
      <alignment horizontal="center" vertical="center"/>
      <protection hidden="1"/>
    </xf>
    <xf numFmtId="0" fontId="19" fillId="0" borderId="11" xfId="0" applyFont="1" applyBorder="1" applyAlignment="1" applyProtection="1">
      <alignment horizontal="center" vertical="center"/>
      <protection hidden="1"/>
    </xf>
    <xf numFmtId="0" fontId="19" fillId="0" borderId="9" xfId="0" applyFont="1" applyBorder="1" applyAlignment="1" applyProtection="1">
      <alignment horizontal="center" vertical="center"/>
      <protection hidden="1"/>
    </xf>
    <xf numFmtId="0" fontId="2" fillId="18" borderId="0" xfId="0" applyFont="1" applyFill="1" applyAlignment="1" applyProtection="1">
      <alignment horizontal="center"/>
      <protection hidden="1"/>
    </xf>
    <xf numFmtId="0" fontId="61" fillId="0" borderId="71" xfId="0" applyFont="1" applyBorder="1" applyAlignment="1" applyProtection="1">
      <alignment horizontal="center"/>
      <protection hidden="1"/>
    </xf>
    <xf numFmtId="0" fontId="61" fillId="0" borderId="11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93" fillId="0" borderId="0" xfId="0" applyFont="1" applyAlignment="1" applyProtection="1">
      <alignment horizontal="center"/>
      <protection hidden="1"/>
    </xf>
    <xf numFmtId="0" fontId="19" fillId="0" borderId="11" xfId="0" applyFont="1" applyBorder="1" applyAlignment="1" applyProtection="1">
      <alignment horizontal="center" vertical="center" wrapText="1"/>
      <protection hidden="1"/>
    </xf>
    <xf numFmtId="0" fontId="60" fillId="0" borderId="0" xfId="0" applyFont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61" fillId="0" borderId="33" xfId="0" applyFont="1" applyBorder="1" applyAlignment="1" applyProtection="1">
      <alignment horizontal="center" vertical="center"/>
      <protection hidden="1"/>
    </xf>
    <xf numFmtId="0" fontId="61" fillId="0" borderId="34" xfId="0" applyFont="1" applyBorder="1" applyAlignment="1" applyProtection="1">
      <alignment horizontal="center" vertical="center"/>
      <protection hidden="1"/>
    </xf>
    <xf numFmtId="0" fontId="61" fillId="0" borderId="46" xfId="0" applyFont="1" applyBorder="1" applyAlignment="1" applyProtection="1">
      <alignment horizontal="center" vertical="center"/>
      <protection hidden="1"/>
    </xf>
    <xf numFmtId="14" fontId="26" fillId="3" borderId="12" xfId="0" applyNumberFormat="1" applyFont="1" applyFill="1" applyBorder="1" applyAlignment="1" applyProtection="1">
      <alignment horizontal="center"/>
      <protection locked="0" hidden="1"/>
    </xf>
    <xf numFmtId="0" fontId="26" fillId="3" borderId="12" xfId="0" applyFont="1" applyFill="1" applyBorder="1" applyAlignment="1" applyProtection="1">
      <alignment horizontal="center"/>
      <protection locked="0" hidden="1"/>
    </xf>
    <xf numFmtId="0" fontId="60" fillId="0" borderId="10" xfId="0" applyFont="1" applyBorder="1" applyAlignment="1" applyProtection="1">
      <alignment horizontal="center" vertical="center"/>
      <protection hidden="1"/>
    </xf>
    <xf numFmtId="0" fontId="60" fillId="0" borderId="11" xfId="0" applyFont="1" applyBorder="1" applyAlignment="1" applyProtection="1">
      <alignment horizontal="center" vertical="center"/>
      <protection hidden="1"/>
    </xf>
    <xf numFmtId="0" fontId="60" fillId="0" borderId="7" xfId="0" applyFont="1" applyBorder="1" applyAlignment="1" applyProtection="1">
      <alignment horizontal="center" vertical="center"/>
      <protection hidden="1"/>
    </xf>
    <xf numFmtId="0" fontId="60" fillId="0" borderId="0" xfId="0" applyFont="1" applyAlignment="1" applyProtection="1">
      <alignment horizontal="center" vertical="center"/>
      <protection hidden="1"/>
    </xf>
    <xf numFmtId="0" fontId="19" fillId="0" borderId="71" xfId="0" applyFont="1" applyBorder="1" applyAlignment="1" applyProtection="1">
      <alignment horizontal="center" vertical="center" wrapText="1"/>
      <protection hidden="1"/>
    </xf>
    <xf numFmtId="0" fontId="60" fillId="0" borderId="23" xfId="0" applyFont="1" applyBorder="1" applyAlignment="1" applyProtection="1">
      <alignment horizontal="center" vertical="center" wrapText="1"/>
      <protection hidden="1"/>
    </xf>
    <xf numFmtId="0" fontId="61" fillId="0" borderId="68" xfId="0" applyFont="1" applyBorder="1" applyAlignment="1" applyProtection="1">
      <alignment horizontal="center"/>
      <protection hidden="1"/>
    </xf>
    <xf numFmtId="0" fontId="61" fillId="0" borderId="11" xfId="0" applyFont="1" applyBorder="1" applyAlignment="1" applyProtection="1">
      <alignment horizontal="center" vertical="center" wrapText="1"/>
      <protection hidden="1"/>
    </xf>
    <xf numFmtId="0" fontId="61" fillId="0" borderId="0" xfId="0" applyFont="1" applyAlignment="1" applyProtection="1">
      <alignment horizontal="center" vertical="center" wrapText="1"/>
      <protection hidden="1"/>
    </xf>
    <xf numFmtId="0" fontId="19" fillId="0" borderId="49" xfId="0" applyFont="1" applyBorder="1" applyAlignment="1" applyProtection="1">
      <alignment horizontal="center" vertical="center" wrapText="1"/>
      <protection hidden="1"/>
    </xf>
    <xf numFmtId="0" fontId="60" fillId="0" borderId="50" xfId="0" applyFont="1" applyBorder="1" applyAlignment="1" applyProtection="1">
      <alignment horizontal="center" vertical="center" wrapText="1"/>
      <protection hidden="1"/>
    </xf>
    <xf numFmtId="0" fontId="104" fillId="2" borderId="20" xfId="0" applyFont="1" applyFill="1" applyBorder="1" applyAlignment="1" applyProtection="1">
      <alignment horizontal="center" vertical="center"/>
      <protection hidden="1"/>
    </xf>
    <xf numFmtId="0" fontId="104" fillId="2" borderId="21" xfId="0" applyFont="1" applyFill="1" applyBorder="1" applyAlignment="1" applyProtection="1">
      <alignment horizontal="center" vertical="center"/>
      <protection hidden="1"/>
    </xf>
    <xf numFmtId="0" fontId="104" fillId="2" borderId="22" xfId="0" applyFont="1" applyFill="1" applyBorder="1" applyAlignment="1" applyProtection="1">
      <alignment horizontal="center" vertical="center"/>
      <protection hidden="1"/>
    </xf>
    <xf numFmtId="0" fontId="104" fillId="2" borderId="23" xfId="0" applyFont="1" applyFill="1" applyBorder="1" applyAlignment="1" applyProtection="1">
      <alignment horizontal="center" vertical="center"/>
      <protection hidden="1"/>
    </xf>
    <xf numFmtId="0" fontId="104" fillId="2" borderId="0" xfId="0" applyFont="1" applyFill="1" applyAlignment="1" applyProtection="1">
      <alignment horizontal="center" vertical="center"/>
      <protection hidden="1"/>
    </xf>
    <xf numFmtId="0" fontId="104" fillId="2" borderId="14" xfId="0" applyFont="1" applyFill="1" applyBorder="1" applyAlignment="1" applyProtection="1">
      <alignment horizontal="center" vertical="center"/>
      <protection hidden="1"/>
    </xf>
    <xf numFmtId="0" fontId="104" fillId="2" borderId="1" xfId="0" applyFont="1" applyFill="1" applyBorder="1" applyAlignment="1" applyProtection="1">
      <alignment horizontal="center" vertical="center"/>
      <protection hidden="1"/>
    </xf>
    <xf numFmtId="0" fontId="104" fillId="2" borderId="24" xfId="0" applyFont="1" applyFill="1" applyBorder="1" applyAlignment="1" applyProtection="1">
      <alignment horizontal="center" vertical="center"/>
      <protection hidden="1"/>
    </xf>
    <xf numFmtId="0" fontId="104" fillId="2" borderId="25" xfId="0" applyFont="1" applyFill="1" applyBorder="1" applyAlignment="1" applyProtection="1">
      <alignment horizontal="center" vertical="center"/>
      <protection hidden="1"/>
    </xf>
    <xf numFmtId="0" fontId="17" fillId="2" borderId="66" xfId="0" applyFont="1" applyFill="1" applyBorder="1" applyAlignment="1" applyProtection="1">
      <alignment horizontal="left"/>
      <protection locked="0" hidden="1"/>
    </xf>
    <xf numFmtId="0" fontId="17" fillId="2" borderId="69" xfId="0" applyFont="1" applyFill="1" applyBorder="1" applyAlignment="1" applyProtection="1">
      <alignment horizontal="left"/>
      <protection locked="0" hidden="1"/>
    </xf>
    <xf numFmtId="0" fontId="2" fillId="2" borderId="58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left"/>
      <protection hidden="1"/>
    </xf>
    <xf numFmtId="0" fontId="2" fillId="2" borderId="69" xfId="0" applyFont="1" applyFill="1" applyBorder="1" applyAlignment="1" applyProtection="1">
      <alignment horizontal="left"/>
      <protection hidden="1"/>
    </xf>
    <xf numFmtId="0" fontId="59" fillId="2" borderId="29" xfId="0" applyFont="1" applyFill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29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7" fillId="8" borderId="31" xfId="0" applyFont="1" applyFill="1" applyBorder="1" applyAlignment="1" applyProtection="1">
      <alignment horizontal="center" vertical="center"/>
      <protection hidden="1"/>
    </xf>
    <xf numFmtId="0" fontId="17" fillId="8" borderId="32" xfId="0" applyFont="1" applyFill="1" applyBorder="1" applyAlignment="1" applyProtection="1">
      <alignment horizontal="center" vertical="center"/>
      <protection hidden="1"/>
    </xf>
    <xf numFmtId="0" fontId="17" fillId="8" borderId="45" xfId="0" applyFont="1" applyFill="1" applyBorder="1" applyAlignment="1" applyProtection="1">
      <alignment horizontal="center" vertical="center"/>
      <protection hidden="1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2" xfId="0" applyBorder="1" applyAlignment="1" applyProtection="1">
      <alignment horizontal="left" vertical="center"/>
      <protection locked="0"/>
    </xf>
    <xf numFmtId="0" fontId="0" fillId="0" borderId="45" xfId="0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19" fillId="2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2" fontId="0" fillId="2" borderId="38" xfId="0" applyNumberFormat="1" applyFill="1" applyBorder="1" applyAlignment="1" applyProtection="1">
      <alignment horizontal="center" vertical="center"/>
      <protection hidden="1"/>
    </xf>
    <xf numFmtId="166" fontId="0" fillId="5" borderId="29" xfId="0" applyNumberFormat="1" applyFill="1" applyBorder="1" applyAlignment="1" applyProtection="1">
      <alignment horizontal="center" vertical="center"/>
      <protection locked="0" hidden="1"/>
    </xf>
    <xf numFmtId="2" fontId="0" fillId="2" borderId="29" xfId="0" applyNumberFormat="1" applyFill="1" applyBorder="1" applyAlignment="1" applyProtection="1">
      <alignment horizontal="center" vertical="center"/>
      <protection hidden="1"/>
    </xf>
    <xf numFmtId="166" fontId="0" fillId="5" borderId="13" xfId="0" applyNumberFormat="1" applyFill="1" applyBorder="1" applyAlignment="1" applyProtection="1">
      <alignment horizontal="center" vertical="center"/>
      <protection locked="0" hidden="1"/>
    </xf>
    <xf numFmtId="0" fontId="0" fillId="0" borderId="32" xfId="0" applyBorder="1" applyAlignment="1" applyProtection="1">
      <alignment horizontal="center" vertical="center"/>
      <protection locked="0"/>
    </xf>
    <xf numFmtId="166" fontId="0" fillId="5" borderId="38" xfId="0" applyNumberFormat="1" applyFill="1" applyBorder="1" applyAlignment="1" applyProtection="1">
      <alignment horizontal="center" vertical="center"/>
      <protection locked="0" hidden="1"/>
    </xf>
    <xf numFmtId="0" fontId="17" fillId="8" borderId="58" xfId="0" applyFont="1" applyFill="1" applyBorder="1" applyAlignment="1">
      <alignment horizontal="center" vertical="center" wrapText="1"/>
    </xf>
    <xf numFmtId="0" fontId="17" fillId="8" borderId="67" xfId="0" applyFont="1" applyFill="1" applyBorder="1" applyAlignment="1">
      <alignment horizontal="center" vertical="center" wrapText="1"/>
    </xf>
    <xf numFmtId="0" fontId="17" fillId="8" borderId="60" xfId="0" applyFont="1" applyFill="1" applyBorder="1" applyAlignment="1">
      <alignment horizontal="center" vertical="center" wrapText="1"/>
    </xf>
    <xf numFmtId="0" fontId="17" fillId="8" borderId="51" xfId="0" applyFont="1" applyFill="1" applyBorder="1" applyAlignment="1">
      <alignment horizontal="center" vertical="center"/>
    </xf>
    <xf numFmtId="0" fontId="17" fillId="8" borderId="34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 wrapText="1"/>
    </xf>
    <xf numFmtId="0" fontId="17" fillId="7" borderId="34" xfId="0" applyFont="1" applyFill="1" applyBorder="1" applyAlignment="1">
      <alignment horizontal="center" vertical="center" wrapText="1"/>
    </xf>
    <xf numFmtId="0" fontId="17" fillId="7" borderId="56" xfId="0" applyFont="1" applyFill="1" applyBorder="1" applyAlignment="1">
      <alignment horizontal="center" vertical="center" wrapText="1"/>
    </xf>
    <xf numFmtId="2" fontId="0" fillId="2" borderId="13" xfId="0" applyNumberFormat="1" applyFill="1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7" fillId="7" borderId="16" xfId="0" applyFont="1" applyFill="1" applyBorder="1" applyAlignment="1" applyProtection="1">
      <alignment horizontal="center" vertical="center"/>
      <protection hidden="1"/>
    </xf>
    <xf numFmtId="0" fontId="0" fillId="7" borderId="18" xfId="0" applyFill="1" applyBorder="1" applyAlignment="1" applyProtection="1">
      <alignment horizontal="center" vertical="center"/>
      <protection hidden="1"/>
    </xf>
    <xf numFmtId="0" fontId="0" fillId="7" borderId="32" xfId="0" applyFill="1" applyBorder="1" applyAlignment="1" applyProtection="1">
      <alignment horizontal="center" vertical="center"/>
      <protection hidden="1"/>
    </xf>
    <xf numFmtId="0" fontId="0" fillId="7" borderId="45" xfId="0" applyFill="1" applyBorder="1" applyAlignment="1" applyProtection="1">
      <alignment horizontal="center" vertical="center"/>
      <protection hidden="1"/>
    </xf>
    <xf numFmtId="0" fontId="0" fillId="8" borderId="61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8" borderId="62" xfId="0" applyFill="1" applyBorder="1" applyAlignment="1">
      <alignment horizontal="center"/>
    </xf>
    <xf numFmtId="0" fontId="17" fillId="2" borderId="0" xfId="0" applyFont="1" applyFill="1" applyAlignment="1" applyProtection="1">
      <alignment horizontal="center"/>
      <protection hidden="1"/>
    </xf>
    <xf numFmtId="0" fontId="17" fillId="7" borderId="8" xfId="0" applyFont="1" applyFill="1" applyBorder="1" applyAlignment="1" applyProtection="1">
      <alignment horizontal="center" vertical="center"/>
      <protection hidden="1"/>
    </xf>
    <xf numFmtId="0" fontId="17" fillId="7" borderId="12" xfId="0" applyFont="1" applyFill="1" applyBorder="1" applyAlignment="1" applyProtection="1">
      <alignment horizontal="center" vertical="center"/>
      <protection hidden="1"/>
    </xf>
    <xf numFmtId="0" fontId="17" fillId="7" borderId="47" xfId="0" applyFont="1" applyFill="1" applyBorder="1" applyAlignment="1" applyProtection="1">
      <alignment horizontal="center" vertical="center"/>
      <protection hidden="1"/>
    </xf>
    <xf numFmtId="0" fontId="0" fillId="7" borderId="59" xfId="0" applyFill="1" applyBorder="1" applyAlignment="1" applyProtection="1">
      <alignment horizontal="center" vertical="center"/>
      <protection hidden="1"/>
    </xf>
    <xf numFmtId="0" fontId="0" fillId="7" borderId="12" xfId="0" applyFill="1" applyBorder="1" applyAlignment="1" applyProtection="1">
      <alignment horizontal="center" vertical="center"/>
      <protection hidden="1"/>
    </xf>
    <xf numFmtId="0" fontId="0" fillId="7" borderId="6" xfId="0" applyFill="1" applyBorder="1" applyAlignment="1" applyProtection="1">
      <alignment horizontal="center" vertical="center"/>
      <protection hidden="1"/>
    </xf>
    <xf numFmtId="0" fontId="17" fillId="7" borderId="58" xfId="0" applyFont="1" applyFill="1" applyBorder="1" applyAlignment="1" applyProtection="1">
      <alignment horizontal="center" vertical="center"/>
      <protection hidden="1"/>
    </xf>
    <xf numFmtId="0" fontId="17" fillId="7" borderId="66" xfId="0" applyFont="1" applyFill="1" applyBorder="1" applyAlignment="1" applyProtection="1">
      <alignment horizontal="center" vertical="center"/>
      <protection hidden="1"/>
    </xf>
    <xf numFmtId="0" fontId="17" fillId="7" borderId="67" xfId="0" applyFont="1" applyFill="1" applyBorder="1" applyAlignment="1" applyProtection="1">
      <alignment horizontal="center" vertical="center"/>
      <protection hidden="1"/>
    </xf>
    <xf numFmtId="0" fontId="0" fillId="7" borderId="60" xfId="0" applyFill="1" applyBorder="1" applyAlignment="1" applyProtection="1">
      <alignment horizontal="center" vertical="center"/>
      <protection hidden="1"/>
    </xf>
    <xf numFmtId="0" fontId="0" fillId="7" borderId="66" xfId="0" applyFill="1" applyBorder="1" applyAlignment="1" applyProtection="1">
      <alignment horizontal="center" vertical="center"/>
      <protection hidden="1"/>
    </xf>
    <xf numFmtId="0" fontId="0" fillId="7" borderId="69" xfId="0" applyFill="1" applyBorder="1" applyAlignment="1" applyProtection="1">
      <alignment horizontal="center" vertical="center"/>
      <protection hidden="1"/>
    </xf>
    <xf numFmtId="0" fontId="17" fillId="0" borderId="51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</cellXfs>
  <cellStyles count="18">
    <cellStyle name="Excel Built-in Normal" xfId="14" xr:uid="{C047DB04-46CA-4D08-89D9-98B9C80520F3}"/>
    <cellStyle name="Moeda" xfId="9" builtinId="4"/>
    <cellStyle name="Moeda 3" xfId="15" xr:uid="{2181076B-4280-4200-B0D4-472735F02EFD}"/>
    <cellStyle name="Normal" xfId="0" builtinId="0"/>
    <cellStyle name="Normal 2" xfId="3" xr:uid="{00000000-0005-0000-0000-000001000000}"/>
    <cellStyle name="Normal 2 2" xfId="12" xr:uid="{1DC6A763-9BFB-4043-A131-DEEBD69979A3}"/>
    <cellStyle name="Normal 3" xfId="2" xr:uid="{00000000-0005-0000-0000-000002000000}"/>
    <cellStyle name="Normal 3 2" xfId="13" xr:uid="{DAAEE2ED-2F1C-4EC0-9669-CA51CE2E4075}"/>
    <cellStyle name="Normal 4" xfId="10" xr:uid="{2AE9A948-BF07-4CDC-ABD1-7ED02AABDEC5}"/>
    <cellStyle name="Porcentagem" xfId="8" builtinId="5"/>
    <cellStyle name="Porcentagem 2" xfId="11" xr:uid="{5170D3D9-0B50-46CF-A8F2-13F5D1465533}"/>
    <cellStyle name="Porcentagem 3" xfId="17" xr:uid="{E6D24FF3-B75F-4B9B-ACBE-544E17AFE78A}"/>
    <cellStyle name="Separador de milhares 2" xfId="16" xr:uid="{6A4D7D09-D9B5-4A27-AAC8-74955077074C}"/>
    <cellStyle name="Vírgula" xfId="1" builtinId="3"/>
    <cellStyle name="Vírgula 2" xfId="5" xr:uid="{00000000-0005-0000-0000-000005000000}"/>
    <cellStyle name="Vírgula 2 2" xfId="6" xr:uid="{00000000-0005-0000-0000-000006000000}"/>
    <cellStyle name="Vírgula 3" xfId="7" xr:uid="{00000000-0005-0000-0000-000007000000}"/>
    <cellStyle name="Vírgula 4" xfId="4" xr:uid="{00000000-0005-0000-0000-000008000000}"/>
  </cellStyles>
  <dxfs count="88">
    <dxf>
      <font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2"/>
      </font>
    </dxf>
    <dxf>
      <font>
        <strike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6"/>
      </font>
    </dxf>
    <dxf>
      <font>
        <condense val="0"/>
        <extend val="0"/>
        <color indexed="56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2"/>
      </font>
    </dxf>
    <dxf>
      <font>
        <strike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6"/>
      </font>
    </dxf>
    <dxf>
      <font>
        <condense val="0"/>
        <extend val="0"/>
        <color indexed="56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81" formatCode="_(* #,##0_);_(* \(#,##0\);_(* &quot;-&quot;??_);_(@_)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81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protection locked="1" hidden="1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ill>
        <patternFill>
          <bgColor theme="9" tint="0.79998168889431442"/>
        </patternFill>
      </fill>
    </dxf>
  </dxfs>
  <tableStyles count="1" defaultTableStyle="TableStyleMedium9" defaultPivotStyle="PivotStyleLight16">
    <tableStyle name="zEBRA" pivot="0" count="1" xr9:uid="{40262F63-E9E9-47E5-A87A-F787F724D1DA}">
      <tableStyleElement type="firstRowStripe" dxfId="8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246129</xdr:colOff>
      <xdr:row>19</xdr:row>
      <xdr:rowOff>97566</xdr:rowOff>
    </xdr:from>
    <xdr:to>
      <xdr:col>2</xdr:col>
      <xdr:colOff>1118907</xdr:colOff>
      <xdr:row>31</xdr:row>
      <xdr:rowOff>39838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64DF1E63-5C08-4ABA-9E66-6E25AB37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6129" y="3764691"/>
          <a:ext cx="4120803" cy="188537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149865</xdr:colOff>
      <xdr:row>0</xdr:row>
      <xdr:rowOff>0</xdr:rowOff>
    </xdr:from>
    <xdr:to>
      <xdr:col>17</xdr:col>
      <xdr:colOff>38380</xdr:colOff>
      <xdr:row>51</xdr:row>
      <xdr:rowOff>88247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6F7A668-76E3-483D-ADCA-FCF9CC80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640" y="0"/>
          <a:ext cx="6594115" cy="897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23811</xdr:colOff>
      <xdr:row>37</xdr:row>
      <xdr:rowOff>132508</xdr:rowOff>
    </xdr:from>
    <xdr:to>
      <xdr:col>5</xdr:col>
      <xdr:colOff>78441</xdr:colOff>
      <xdr:row>54</xdr:row>
      <xdr:rowOff>12816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7987C14-2FF5-4A35-A414-9F1551A60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2486" y="8352583"/>
          <a:ext cx="6236355" cy="2633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40</xdr:row>
      <xdr:rowOff>66676</xdr:rowOff>
    </xdr:from>
    <xdr:to>
      <xdr:col>6</xdr:col>
      <xdr:colOff>714777</xdr:colOff>
      <xdr:row>63</xdr:row>
      <xdr:rowOff>70590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BA0E0-F468-9205-1D15-018E3A20F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761640"/>
          <a:ext cx="10409464" cy="3759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78442</xdr:colOff>
      <xdr:row>68</xdr:row>
      <xdr:rowOff>67235</xdr:rowOff>
    </xdr:from>
    <xdr:to>
      <xdr:col>6</xdr:col>
      <xdr:colOff>693358</xdr:colOff>
      <xdr:row>90</xdr:row>
      <xdr:rowOff>146337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CCE4EA0-01A9-8AF7-43B7-B600D06D5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442" y="13312588"/>
          <a:ext cx="10308004" cy="35305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100854</xdr:colOff>
      <xdr:row>1</xdr:row>
      <xdr:rowOff>56029</xdr:rowOff>
    </xdr:from>
    <xdr:to>
      <xdr:col>18</xdr:col>
      <xdr:colOff>624691</xdr:colOff>
      <xdr:row>6</xdr:row>
      <xdr:rowOff>179294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5B10A4-E4A2-4CFE-A6E1-B75923A0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0472" y="560294"/>
          <a:ext cx="6709484" cy="2151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0</xdr:row>
      <xdr:rowOff>0</xdr:rowOff>
    </xdr:from>
    <xdr:to>
      <xdr:col>7</xdr:col>
      <xdr:colOff>514350</xdr:colOff>
      <xdr:row>0</xdr:row>
      <xdr:rowOff>0</xdr:rowOff>
    </xdr:to>
    <xdr:sp macro="" textlink="">
      <xdr:nvSpPr>
        <xdr:cNvPr id="6318" name="AutoShape 8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>
          <a:spLocks noChangeArrowheads="1"/>
        </xdr:cNvSpPr>
      </xdr:nvSpPr>
      <xdr:spPr bwMode="auto">
        <a:xfrm>
          <a:off x="4019550" y="0"/>
          <a:ext cx="428625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0</xdr:row>
      <xdr:rowOff>0</xdr:rowOff>
    </xdr:from>
    <xdr:to>
      <xdr:col>7</xdr:col>
      <xdr:colOff>514350</xdr:colOff>
      <xdr:row>0</xdr:row>
      <xdr:rowOff>0</xdr:rowOff>
    </xdr:to>
    <xdr:sp macro="" textlink="">
      <xdr:nvSpPr>
        <xdr:cNvPr id="6319" name="AutoShape 16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>
          <a:spLocks noChangeArrowheads="1"/>
        </xdr:cNvSpPr>
      </xdr:nvSpPr>
      <xdr:spPr bwMode="auto">
        <a:xfrm>
          <a:off x="4019550" y="0"/>
          <a:ext cx="428625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0</xdr:row>
      <xdr:rowOff>0</xdr:rowOff>
    </xdr:from>
    <xdr:to>
      <xdr:col>7</xdr:col>
      <xdr:colOff>514350</xdr:colOff>
      <xdr:row>0</xdr:row>
      <xdr:rowOff>0</xdr:rowOff>
    </xdr:to>
    <xdr:sp macro="" textlink="">
      <xdr:nvSpPr>
        <xdr:cNvPr id="6320" name="AutoShape 17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>
          <a:spLocks noChangeArrowheads="1"/>
        </xdr:cNvSpPr>
      </xdr:nvSpPr>
      <xdr:spPr bwMode="auto">
        <a:xfrm>
          <a:off x="4019550" y="0"/>
          <a:ext cx="428625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0</xdr:row>
      <xdr:rowOff>0</xdr:rowOff>
    </xdr:from>
    <xdr:to>
      <xdr:col>7</xdr:col>
      <xdr:colOff>514350</xdr:colOff>
      <xdr:row>0</xdr:row>
      <xdr:rowOff>0</xdr:rowOff>
    </xdr:to>
    <xdr:sp macro="" textlink="">
      <xdr:nvSpPr>
        <xdr:cNvPr id="6321" name="AutoShape 18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>
          <a:spLocks noChangeArrowheads="1"/>
        </xdr:cNvSpPr>
      </xdr:nvSpPr>
      <xdr:spPr bwMode="auto">
        <a:xfrm>
          <a:off x="4019550" y="0"/>
          <a:ext cx="428625" cy="0"/>
        </a:xfrm>
        <a:prstGeom prst="lef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381000</xdr:colOff>
      <xdr:row>8</xdr:row>
      <xdr:rowOff>104775</xdr:rowOff>
    </xdr:from>
    <xdr:to>
      <xdr:col>11</xdr:col>
      <xdr:colOff>533400</xdr:colOff>
      <xdr:row>9</xdr:row>
      <xdr:rowOff>76200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300-000001200000}"/>
            </a:ext>
          </a:extLst>
        </xdr:cNvPr>
        <xdr:cNvSpPr txBox="1">
          <a:spLocks noChangeArrowheads="1"/>
        </xdr:cNvSpPr>
      </xdr:nvSpPr>
      <xdr:spPr bwMode="auto">
        <a:xfrm>
          <a:off x="7162800" y="154305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Is</a:t>
          </a:r>
        </a:p>
      </xdr:txBody>
    </xdr:sp>
    <xdr:clientData/>
  </xdr:twoCellAnchor>
  <xdr:twoCellAnchor>
    <xdr:from>
      <xdr:col>13</xdr:col>
      <xdr:colOff>228600</xdr:colOff>
      <xdr:row>8</xdr:row>
      <xdr:rowOff>9525</xdr:rowOff>
    </xdr:from>
    <xdr:to>
      <xdr:col>17</xdr:col>
      <xdr:colOff>47625</xdr:colOff>
      <xdr:row>8</xdr:row>
      <xdr:rowOff>95250</xdr:rowOff>
    </xdr:to>
    <xdr:sp macro="" textlink="">
      <xdr:nvSpPr>
        <xdr:cNvPr id="8840" name="Line 2">
          <a:extLst>
            <a:ext uri="{FF2B5EF4-FFF2-40B4-BE49-F238E27FC236}">
              <a16:creationId xmlns:a16="http://schemas.microsoft.com/office/drawing/2014/main" id="{00000000-0008-0000-0300-000088220000}"/>
            </a:ext>
          </a:extLst>
        </xdr:cNvPr>
        <xdr:cNvSpPr>
          <a:spLocks noChangeShapeType="1"/>
        </xdr:cNvSpPr>
      </xdr:nvSpPr>
      <xdr:spPr bwMode="auto">
        <a:xfrm flipV="1">
          <a:off x="8162925" y="1447800"/>
          <a:ext cx="1905000" cy="8572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38100</xdr:colOff>
      <xdr:row>6</xdr:row>
      <xdr:rowOff>123825</xdr:rowOff>
    </xdr:from>
    <xdr:to>
      <xdr:col>17</xdr:col>
      <xdr:colOff>38100</xdr:colOff>
      <xdr:row>11</xdr:row>
      <xdr:rowOff>28575</xdr:rowOff>
    </xdr:to>
    <xdr:sp macro="" textlink="">
      <xdr:nvSpPr>
        <xdr:cNvPr id="8841" name="Line 3">
          <a:extLst>
            <a:ext uri="{FF2B5EF4-FFF2-40B4-BE49-F238E27FC236}">
              <a16:creationId xmlns:a16="http://schemas.microsoft.com/office/drawing/2014/main" id="{00000000-0008-0000-0300-000089220000}"/>
            </a:ext>
          </a:extLst>
        </xdr:cNvPr>
        <xdr:cNvSpPr>
          <a:spLocks noChangeShapeType="1"/>
        </xdr:cNvSpPr>
      </xdr:nvSpPr>
      <xdr:spPr bwMode="auto">
        <a:xfrm>
          <a:off x="10058400" y="1162050"/>
          <a:ext cx="0" cy="790575"/>
        </a:xfrm>
        <a:prstGeom prst="line">
          <a:avLst/>
        </a:prstGeom>
        <a:noFill/>
        <a:ln w="9525">
          <a:solidFill>
            <a:srgbClr val="000000"/>
          </a:solidFill>
          <a:prstDash val="lgDashDot"/>
          <a:round/>
          <a:headEnd/>
          <a:tailEnd/>
        </a:ln>
      </xdr:spPr>
    </xdr:sp>
    <xdr:clientData/>
  </xdr:twoCellAnchor>
  <xdr:twoCellAnchor>
    <xdr:from>
      <xdr:col>11</xdr:col>
      <xdr:colOff>180975</xdr:colOff>
      <xdr:row>7</xdr:row>
      <xdr:rowOff>152400</xdr:rowOff>
    </xdr:from>
    <xdr:to>
      <xdr:col>11</xdr:col>
      <xdr:colOff>238125</xdr:colOff>
      <xdr:row>10</xdr:row>
      <xdr:rowOff>28575</xdr:rowOff>
    </xdr:to>
    <xdr:sp macro="" textlink="">
      <xdr:nvSpPr>
        <xdr:cNvPr id="8842" name="Rectangle 4">
          <a:extLst>
            <a:ext uri="{FF2B5EF4-FFF2-40B4-BE49-F238E27FC236}">
              <a16:creationId xmlns:a16="http://schemas.microsoft.com/office/drawing/2014/main" id="{00000000-0008-0000-0300-00008A220000}"/>
            </a:ext>
          </a:extLst>
        </xdr:cNvPr>
        <xdr:cNvSpPr>
          <a:spLocks noChangeArrowheads="1"/>
        </xdr:cNvSpPr>
      </xdr:nvSpPr>
      <xdr:spPr bwMode="auto">
        <a:xfrm>
          <a:off x="6962775" y="1390650"/>
          <a:ext cx="57150" cy="400050"/>
        </a:xfrm>
        <a:prstGeom prst="rect">
          <a:avLst/>
        </a:prstGeom>
        <a:solidFill>
          <a:srgbClr val="969696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238125</xdr:colOff>
      <xdr:row>9</xdr:row>
      <xdr:rowOff>57150</xdr:rowOff>
    </xdr:from>
    <xdr:to>
      <xdr:col>12</xdr:col>
      <xdr:colOff>142875</xdr:colOff>
      <xdr:row>9</xdr:row>
      <xdr:rowOff>114300</xdr:rowOff>
    </xdr:to>
    <xdr:sp macro="" textlink="">
      <xdr:nvSpPr>
        <xdr:cNvPr id="8843" name="Rectangle 5">
          <a:extLst>
            <a:ext uri="{FF2B5EF4-FFF2-40B4-BE49-F238E27FC236}">
              <a16:creationId xmlns:a16="http://schemas.microsoft.com/office/drawing/2014/main" id="{00000000-0008-0000-0300-00008B220000}"/>
            </a:ext>
          </a:extLst>
        </xdr:cNvPr>
        <xdr:cNvSpPr>
          <a:spLocks noChangeArrowheads="1"/>
        </xdr:cNvSpPr>
      </xdr:nvSpPr>
      <xdr:spPr bwMode="auto">
        <a:xfrm rot="-826906">
          <a:off x="7019925" y="1657350"/>
          <a:ext cx="466725" cy="57150"/>
        </a:xfrm>
        <a:prstGeom prst="rect">
          <a:avLst/>
        </a:prstGeom>
        <a:solidFill>
          <a:srgbClr val="969696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476250</xdr:colOff>
      <xdr:row>7</xdr:row>
      <xdr:rowOff>114300</xdr:rowOff>
    </xdr:from>
    <xdr:to>
      <xdr:col>14</xdr:col>
      <xdr:colOff>28575</xdr:colOff>
      <xdr:row>8</xdr:row>
      <xdr:rowOff>28575</xdr:rowOff>
    </xdr:to>
    <xdr:sp macro="" textlink="">
      <xdr:nvSpPr>
        <xdr:cNvPr id="8198" name="Text Box 6">
          <a:extLst>
            <a:ext uri="{FF2B5EF4-FFF2-40B4-BE49-F238E27FC236}">
              <a16:creationId xmlns:a16="http://schemas.microsoft.com/office/drawing/2014/main" id="{00000000-0008-0000-0300-000006200000}"/>
            </a:ext>
          </a:extLst>
        </xdr:cNvPr>
        <xdr:cNvSpPr txBox="1">
          <a:spLocks noChangeArrowheads="1"/>
        </xdr:cNvSpPr>
      </xdr:nvSpPr>
      <xdr:spPr bwMode="auto">
        <a:xfrm>
          <a:off x="8410575" y="1352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Ip</a:t>
          </a:r>
        </a:p>
      </xdr:txBody>
    </xdr:sp>
    <xdr:clientData/>
  </xdr:twoCellAnchor>
  <xdr:twoCellAnchor>
    <xdr:from>
      <xdr:col>11</xdr:col>
      <xdr:colOff>85725</xdr:colOff>
      <xdr:row>8</xdr:row>
      <xdr:rowOff>85725</xdr:rowOff>
    </xdr:from>
    <xdr:to>
      <xdr:col>11</xdr:col>
      <xdr:colOff>85725</xdr:colOff>
      <xdr:row>10</xdr:row>
      <xdr:rowOff>19050</xdr:rowOff>
    </xdr:to>
    <xdr:sp macro="" textlink="">
      <xdr:nvSpPr>
        <xdr:cNvPr id="8845" name="Line 7">
          <a:extLst>
            <a:ext uri="{FF2B5EF4-FFF2-40B4-BE49-F238E27FC236}">
              <a16:creationId xmlns:a16="http://schemas.microsoft.com/office/drawing/2014/main" id="{00000000-0008-0000-0300-00008D220000}"/>
            </a:ext>
          </a:extLst>
        </xdr:cNvPr>
        <xdr:cNvSpPr>
          <a:spLocks noChangeShapeType="1"/>
        </xdr:cNvSpPr>
      </xdr:nvSpPr>
      <xdr:spPr bwMode="auto">
        <a:xfrm>
          <a:off x="6867525" y="1524000"/>
          <a:ext cx="0" cy="257175"/>
        </a:xfrm>
        <a:prstGeom prst="line">
          <a:avLst/>
        </a:prstGeom>
        <a:noFill/>
        <a:ln w="317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12</xdr:col>
      <xdr:colOff>85725</xdr:colOff>
      <xdr:row>8</xdr:row>
      <xdr:rowOff>104775</xdr:rowOff>
    </xdr:from>
    <xdr:to>
      <xdr:col>13</xdr:col>
      <xdr:colOff>266700</xdr:colOff>
      <xdr:row>9</xdr:row>
      <xdr:rowOff>28575</xdr:rowOff>
    </xdr:to>
    <xdr:sp macro="" textlink="">
      <xdr:nvSpPr>
        <xdr:cNvPr id="8846" name="Line 8">
          <a:extLst>
            <a:ext uri="{FF2B5EF4-FFF2-40B4-BE49-F238E27FC236}">
              <a16:creationId xmlns:a16="http://schemas.microsoft.com/office/drawing/2014/main" id="{00000000-0008-0000-0300-00008E220000}"/>
            </a:ext>
          </a:extLst>
        </xdr:cNvPr>
        <xdr:cNvSpPr>
          <a:spLocks noChangeShapeType="1"/>
        </xdr:cNvSpPr>
      </xdr:nvSpPr>
      <xdr:spPr bwMode="auto">
        <a:xfrm flipV="1">
          <a:off x="7429500" y="1543050"/>
          <a:ext cx="771525" cy="85725"/>
        </a:xfrm>
        <a:prstGeom prst="line">
          <a:avLst/>
        </a:prstGeom>
        <a:noFill/>
        <a:ln w="19050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10</xdr:col>
      <xdr:colOff>523875</xdr:colOff>
      <xdr:row>7</xdr:row>
      <xdr:rowOff>180975</xdr:rowOff>
    </xdr:from>
    <xdr:to>
      <xdr:col>10</xdr:col>
      <xdr:colOff>523875</xdr:colOff>
      <xdr:row>10</xdr:row>
      <xdr:rowOff>66675</xdr:rowOff>
    </xdr:to>
    <xdr:sp macro="" textlink="">
      <xdr:nvSpPr>
        <xdr:cNvPr id="8847" name="Line 9">
          <a:extLst>
            <a:ext uri="{FF2B5EF4-FFF2-40B4-BE49-F238E27FC236}">
              <a16:creationId xmlns:a16="http://schemas.microsoft.com/office/drawing/2014/main" id="{00000000-0008-0000-0300-00008F220000}"/>
            </a:ext>
          </a:extLst>
        </xdr:cNvPr>
        <xdr:cNvSpPr>
          <a:spLocks noChangeShapeType="1"/>
        </xdr:cNvSpPr>
      </xdr:nvSpPr>
      <xdr:spPr bwMode="auto">
        <a:xfrm flipH="1">
          <a:off x="6753225" y="1419225"/>
          <a:ext cx="0" cy="409575"/>
        </a:xfrm>
        <a:prstGeom prst="line">
          <a:avLst/>
        </a:prstGeom>
        <a:noFill/>
        <a:ln w="317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10</xdr:col>
      <xdr:colOff>381000</xdr:colOff>
      <xdr:row>8</xdr:row>
      <xdr:rowOff>95250</xdr:rowOff>
    </xdr:from>
    <xdr:to>
      <xdr:col>10</xdr:col>
      <xdr:colOff>542925</xdr:colOff>
      <xdr:row>9</xdr:row>
      <xdr:rowOff>66675</xdr:rowOff>
    </xdr:to>
    <xdr:sp macro="" textlink="">
      <xdr:nvSpPr>
        <xdr:cNvPr id="8202" name="Text Box 10">
          <a:extLst>
            <a:ext uri="{FF2B5EF4-FFF2-40B4-BE49-F238E27FC236}">
              <a16:creationId xmlns:a16="http://schemas.microsoft.com/office/drawing/2014/main" id="{00000000-0008-0000-0300-00000A200000}"/>
            </a:ext>
          </a:extLst>
        </xdr:cNvPr>
        <xdr:cNvSpPr txBox="1">
          <a:spLocks noChangeArrowheads="1"/>
        </xdr:cNvSpPr>
      </xdr:nvSpPr>
      <xdr:spPr bwMode="auto">
        <a:xfrm>
          <a:off x="6610350" y="1533525"/>
          <a:ext cx="1619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Yg</a:t>
          </a:r>
        </a:p>
      </xdr:txBody>
    </xdr:sp>
    <xdr:clientData/>
  </xdr:twoCellAnchor>
  <xdr:twoCellAnchor>
    <xdr:from>
      <xdr:col>10</xdr:col>
      <xdr:colOff>485775</xdr:colOff>
      <xdr:row>9</xdr:row>
      <xdr:rowOff>9525</xdr:rowOff>
    </xdr:from>
    <xdr:to>
      <xdr:col>11</xdr:col>
      <xdr:colOff>171450</xdr:colOff>
      <xdr:row>9</xdr:row>
      <xdr:rowOff>76200</xdr:rowOff>
    </xdr:to>
    <xdr:sp macro="" textlink="">
      <xdr:nvSpPr>
        <xdr:cNvPr id="8203" name="Text Box 11">
          <a:extLst>
            <a:ext uri="{FF2B5EF4-FFF2-40B4-BE49-F238E27FC236}">
              <a16:creationId xmlns:a16="http://schemas.microsoft.com/office/drawing/2014/main" id="{00000000-0008-0000-0300-00000B200000}"/>
            </a:ext>
          </a:extLst>
        </xdr:cNvPr>
        <xdr:cNvSpPr txBox="1">
          <a:spLocks noChangeArrowheads="1"/>
        </xdr:cNvSpPr>
      </xdr:nvSpPr>
      <xdr:spPr bwMode="auto">
        <a:xfrm>
          <a:off x="6715125" y="1609725"/>
          <a:ext cx="238125" cy="66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Yc</a:t>
          </a:r>
        </a:p>
        <a:p>
          <a:pPr algn="l" rtl="0">
            <a:defRPr sz="1000"/>
          </a:pPr>
          <a:endParaRPr lang="pt-BR" sz="6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238125</xdr:colOff>
      <xdr:row>6</xdr:row>
      <xdr:rowOff>190500</xdr:rowOff>
    </xdr:from>
    <xdr:to>
      <xdr:col>17</xdr:col>
      <xdr:colOff>19050</xdr:colOff>
      <xdr:row>6</xdr:row>
      <xdr:rowOff>190500</xdr:rowOff>
    </xdr:to>
    <xdr:sp macro="" textlink="">
      <xdr:nvSpPr>
        <xdr:cNvPr id="8850" name="Line 12">
          <a:extLst>
            <a:ext uri="{FF2B5EF4-FFF2-40B4-BE49-F238E27FC236}">
              <a16:creationId xmlns:a16="http://schemas.microsoft.com/office/drawing/2014/main" id="{00000000-0008-0000-0300-000092220000}"/>
            </a:ext>
          </a:extLst>
        </xdr:cNvPr>
        <xdr:cNvSpPr>
          <a:spLocks noChangeShapeType="1"/>
        </xdr:cNvSpPr>
      </xdr:nvSpPr>
      <xdr:spPr bwMode="auto">
        <a:xfrm flipH="1">
          <a:off x="7019925" y="1228725"/>
          <a:ext cx="3019425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12</xdr:col>
      <xdr:colOff>514350</xdr:colOff>
      <xdr:row>6</xdr:row>
      <xdr:rowOff>114300</xdr:rowOff>
    </xdr:from>
    <xdr:to>
      <xdr:col>13</xdr:col>
      <xdr:colOff>133350</xdr:colOff>
      <xdr:row>7</xdr:row>
      <xdr:rowOff>95250</xdr:rowOff>
    </xdr:to>
    <xdr:sp macro="" textlink="">
      <xdr:nvSpPr>
        <xdr:cNvPr id="8205" name="Text Box 13">
          <a:extLst>
            <a:ext uri="{FF2B5EF4-FFF2-40B4-BE49-F238E27FC236}">
              <a16:creationId xmlns:a16="http://schemas.microsoft.com/office/drawing/2014/main" id="{00000000-0008-0000-0300-00000D200000}"/>
            </a:ext>
          </a:extLst>
        </xdr:cNvPr>
        <xdr:cNvSpPr txBox="1">
          <a:spLocks noChangeArrowheads="1"/>
        </xdr:cNvSpPr>
      </xdr:nvSpPr>
      <xdr:spPr bwMode="auto">
        <a:xfrm>
          <a:off x="7858125" y="1152525"/>
          <a:ext cx="20955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L / 2</a:t>
          </a:r>
        </a:p>
      </xdr:txBody>
    </xdr:sp>
    <xdr:clientData/>
  </xdr:twoCellAnchor>
  <xdr:twoCellAnchor>
    <xdr:from>
      <xdr:col>11</xdr:col>
      <xdr:colOff>180975</xdr:colOff>
      <xdr:row>10</xdr:row>
      <xdr:rowOff>142875</xdr:rowOff>
    </xdr:from>
    <xdr:to>
      <xdr:col>12</xdr:col>
      <xdr:colOff>123825</xdr:colOff>
      <xdr:row>10</xdr:row>
      <xdr:rowOff>142875</xdr:rowOff>
    </xdr:to>
    <xdr:sp macro="" textlink="">
      <xdr:nvSpPr>
        <xdr:cNvPr id="8852" name="Line 14">
          <a:extLst>
            <a:ext uri="{FF2B5EF4-FFF2-40B4-BE49-F238E27FC236}">
              <a16:creationId xmlns:a16="http://schemas.microsoft.com/office/drawing/2014/main" id="{00000000-0008-0000-0300-000094220000}"/>
            </a:ext>
          </a:extLst>
        </xdr:cNvPr>
        <xdr:cNvSpPr>
          <a:spLocks noChangeShapeType="1"/>
        </xdr:cNvSpPr>
      </xdr:nvSpPr>
      <xdr:spPr bwMode="auto">
        <a:xfrm flipH="1">
          <a:off x="6962775" y="1905000"/>
          <a:ext cx="504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11</xdr:col>
      <xdr:colOff>371475</xdr:colOff>
      <xdr:row>10</xdr:row>
      <xdr:rowOff>76200</xdr:rowOff>
    </xdr:from>
    <xdr:to>
      <xdr:col>11</xdr:col>
      <xdr:colOff>514350</xdr:colOff>
      <xdr:row>11</xdr:row>
      <xdr:rowOff>19050</xdr:rowOff>
    </xdr:to>
    <xdr:sp macro="" textlink="">
      <xdr:nvSpPr>
        <xdr:cNvPr id="8207" name="Text Box 15">
          <a:extLst>
            <a:ext uri="{FF2B5EF4-FFF2-40B4-BE49-F238E27FC236}">
              <a16:creationId xmlns:a16="http://schemas.microsoft.com/office/drawing/2014/main" id="{00000000-0008-0000-0300-00000F200000}"/>
            </a:ext>
          </a:extLst>
        </xdr:cNvPr>
        <xdr:cNvSpPr txBox="1">
          <a:spLocks noChangeArrowheads="1"/>
        </xdr:cNvSpPr>
      </xdr:nvSpPr>
      <xdr:spPr bwMode="auto">
        <a:xfrm>
          <a:off x="7153275" y="1838325"/>
          <a:ext cx="142875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Ls</a:t>
          </a:r>
        </a:p>
      </xdr:txBody>
    </xdr:sp>
    <xdr:clientData/>
  </xdr:twoCellAnchor>
  <xdr:twoCellAnchor>
    <xdr:from>
      <xdr:col>12</xdr:col>
      <xdr:colOff>9525</xdr:colOff>
      <xdr:row>7</xdr:row>
      <xdr:rowOff>161925</xdr:rowOff>
    </xdr:from>
    <xdr:to>
      <xdr:col>12</xdr:col>
      <xdr:colOff>171450</xdr:colOff>
      <xdr:row>8</xdr:row>
      <xdr:rowOff>66675</xdr:rowOff>
    </xdr:to>
    <xdr:sp macro="" textlink="">
      <xdr:nvSpPr>
        <xdr:cNvPr id="8208" name="Text Box 16">
          <a:extLst>
            <a:ext uri="{FF2B5EF4-FFF2-40B4-BE49-F238E27FC236}">
              <a16:creationId xmlns:a16="http://schemas.microsoft.com/office/drawing/2014/main" id="{00000000-0008-0000-0300-000010200000}"/>
            </a:ext>
          </a:extLst>
        </xdr:cNvPr>
        <xdr:cNvSpPr txBox="1">
          <a:spLocks noChangeArrowheads="1"/>
        </xdr:cNvSpPr>
      </xdr:nvSpPr>
      <xdr:spPr bwMode="auto">
        <a:xfrm>
          <a:off x="7353300" y="1400175"/>
          <a:ext cx="161925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strike="noStrike">
              <a:solidFill>
                <a:srgbClr val="000000"/>
              </a:solidFill>
              <a:latin typeface="Arial"/>
              <a:cs typeface="Arial"/>
            </a:rPr>
            <a:t>Lc</a:t>
          </a:r>
        </a:p>
        <a:p>
          <a:pPr algn="l" rtl="0">
            <a:defRPr sz="1000"/>
          </a:pPr>
          <a:endParaRPr lang="pt-BR" sz="6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47625</xdr:colOff>
      <xdr:row>10</xdr:row>
      <xdr:rowOff>123825</xdr:rowOff>
    </xdr:from>
    <xdr:to>
      <xdr:col>13</xdr:col>
      <xdr:colOff>123825</xdr:colOff>
      <xdr:row>10</xdr:row>
      <xdr:rowOff>123825</xdr:rowOff>
    </xdr:to>
    <xdr:sp macro="" textlink="">
      <xdr:nvSpPr>
        <xdr:cNvPr id="8855" name="Line 17">
          <a:extLst>
            <a:ext uri="{FF2B5EF4-FFF2-40B4-BE49-F238E27FC236}">
              <a16:creationId xmlns:a16="http://schemas.microsoft.com/office/drawing/2014/main" id="{00000000-0008-0000-0300-000097220000}"/>
            </a:ext>
          </a:extLst>
        </xdr:cNvPr>
        <xdr:cNvSpPr>
          <a:spLocks noChangeShapeType="1"/>
        </xdr:cNvSpPr>
      </xdr:nvSpPr>
      <xdr:spPr bwMode="auto">
        <a:xfrm>
          <a:off x="7391400" y="1885950"/>
          <a:ext cx="66675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</xdr:colOff>
      <xdr:row>10</xdr:row>
      <xdr:rowOff>123825</xdr:rowOff>
    </xdr:from>
    <xdr:to>
      <xdr:col>15</xdr:col>
      <xdr:colOff>123825</xdr:colOff>
      <xdr:row>10</xdr:row>
      <xdr:rowOff>123825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8829675" y="1885950"/>
          <a:ext cx="6858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285749</xdr:colOff>
      <xdr:row>1</xdr:row>
      <xdr:rowOff>34567</xdr:rowOff>
    </xdr:from>
    <xdr:to>
      <xdr:col>16</xdr:col>
      <xdr:colOff>380999</xdr:colOff>
      <xdr:row>13</xdr:row>
      <xdr:rowOff>95250</xdr:rowOff>
    </xdr:to>
    <xdr:pic>
      <xdr:nvPicPr>
        <xdr:cNvPr id="3" name="Imagem 2" descr="Secao de inundacao max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88" b="16048"/>
        <a:stretch>
          <a:fillRect/>
        </a:stretch>
      </xdr:blipFill>
      <xdr:spPr bwMode="auto">
        <a:xfrm>
          <a:off x="6581774" y="206017"/>
          <a:ext cx="3800475" cy="202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21</xdr:row>
      <xdr:rowOff>0</xdr:rowOff>
    </xdr:from>
    <xdr:to>
      <xdr:col>3</xdr:col>
      <xdr:colOff>9525</xdr:colOff>
      <xdr:row>32</xdr:row>
      <xdr:rowOff>28575</xdr:rowOff>
    </xdr:to>
    <xdr:sp macro="" textlink="">
      <xdr:nvSpPr>
        <xdr:cNvPr id="63041" name="Line 9">
          <a:extLst>
            <a:ext uri="{FF2B5EF4-FFF2-40B4-BE49-F238E27FC236}">
              <a16:creationId xmlns:a16="http://schemas.microsoft.com/office/drawing/2014/main" id="{00000000-0008-0000-0900-000041F60000}"/>
            </a:ext>
          </a:extLst>
        </xdr:cNvPr>
        <xdr:cNvSpPr>
          <a:spLocks noChangeShapeType="1"/>
        </xdr:cNvSpPr>
      </xdr:nvSpPr>
      <xdr:spPr bwMode="auto">
        <a:xfrm>
          <a:off x="2181225" y="5057775"/>
          <a:ext cx="0" cy="19240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32</xdr:row>
      <xdr:rowOff>9525</xdr:rowOff>
    </xdr:from>
    <xdr:to>
      <xdr:col>7</xdr:col>
      <xdr:colOff>28575</xdr:colOff>
      <xdr:row>32</xdr:row>
      <xdr:rowOff>9525</xdr:rowOff>
    </xdr:to>
    <xdr:sp macro="" textlink="">
      <xdr:nvSpPr>
        <xdr:cNvPr id="63042" name="Line 10">
          <a:extLst>
            <a:ext uri="{FF2B5EF4-FFF2-40B4-BE49-F238E27FC236}">
              <a16:creationId xmlns:a16="http://schemas.microsoft.com/office/drawing/2014/main" id="{00000000-0008-0000-0900-000042F60000}"/>
            </a:ext>
          </a:extLst>
        </xdr:cNvPr>
        <xdr:cNvSpPr>
          <a:spLocks noChangeShapeType="1"/>
        </xdr:cNvSpPr>
      </xdr:nvSpPr>
      <xdr:spPr bwMode="auto">
        <a:xfrm>
          <a:off x="2181225" y="6962775"/>
          <a:ext cx="299085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21</xdr:row>
      <xdr:rowOff>9525</xdr:rowOff>
    </xdr:from>
    <xdr:to>
      <xdr:col>7</xdr:col>
      <xdr:colOff>28575</xdr:colOff>
      <xdr:row>32</xdr:row>
      <xdr:rowOff>9525</xdr:rowOff>
    </xdr:to>
    <xdr:sp macro="" textlink="">
      <xdr:nvSpPr>
        <xdr:cNvPr id="63043" name="Line 11">
          <a:extLst>
            <a:ext uri="{FF2B5EF4-FFF2-40B4-BE49-F238E27FC236}">
              <a16:creationId xmlns:a16="http://schemas.microsoft.com/office/drawing/2014/main" id="{00000000-0008-0000-0900-000043F60000}"/>
            </a:ext>
          </a:extLst>
        </xdr:cNvPr>
        <xdr:cNvSpPr>
          <a:spLocks noChangeShapeType="1"/>
        </xdr:cNvSpPr>
      </xdr:nvSpPr>
      <xdr:spPr bwMode="auto">
        <a:xfrm flipV="1">
          <a:off x="5172075" y="5067300"/>
          <a:ext cx="0" cy="1895475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25</xdr:row>
      <xdr:rowOff>0</xdr:rowOff>
    </xdr:from>
    <xdr:to>
      <xdr:col>7</xdr:col>
      <xdr:colOff>0</xdr:colOff>
      <xdr:row>25</xdr:row>
      <xdr:rowOff>9525</xdr:rowOff>
    </xdr:to>
    <xdr:sp macro="" textlink="">
      <xdr:nvSpPr>
        <xdr:cNvPr id="63044" name="Line 12">
          <a:extLst>
            <a:ext uri="{FF2B5EF4-FFF2-40B4-BE49-F238E27FC236}">
              <a16:creationId xmlns:a16="http://schemas.microsoft.com/office/drawing/2014/main" id="{00000000-0008-0000-0900-000044F60000}"/>
            </a:ext>
          </a:extLst>
        </xdr:cNvPr>
        <xdr:cNvSpPr>
          <a:spLocks noChangeShapeType="1"/>
        </xdr:cNvSpPr>
      </xdr:nvSpPr>
      <xdr:spPr bwMode="auto">
        <a:xfrm>
          <a:off x="2181225" y="5705475"/>
          <a:ext cx="2962275" cy="9525"/>
        </a:xfrm>
        <a:prstGeom prst="line">
          <a:avLst/>
        </a:prstGeom>
        <a:noFill/>
        <a:ln w="28575">
          <a:solidFill>
            <a:srgbClr val="FF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8</xdr:col>
      <xdr:colOff>9525</xdr:colOff>
      <xdr:row>25</xdr:row>
      <xdr:rowOff>0</xdr:rowOff>
    </xdr:from>
    <xdr:to>
      <xdr:col>8</xdr:col>
      <xdr:colOff>9525</xdr:colOff>
      <xdr:row>31</xdr:row>
      <xdr:rowOff>133350</xdr:rowOff>
    </xdr:to>
    <xdr:sp macro="" textlink="">
      <xdr:nvSpPr>
        <xdr:cNvPr id="63045" name="Line 13">
          <a:extLst>
            <a:ext uri="{FF2B5EF4-FFF2-40B4-BE49-F238E27FC236}">
              <a16:creationId xmlns:a16="http://schemas.microsoft.com/office/drawing/2014/main" id="{00000000-0008-0000-0900-000045F60000}"/>
            </a:ext>
          </a:extLst>
        </xdr:cNvPr>
        <xdr:cNvSpPr>
          <a:spLocks noChangeShapeType="1"/>
        </xdr:cNvSpPr>
      </xdr:nvSpPr>
      <xdr:spPr bwMode="auto">
        <a:xfrm flipV="1">
          <a:off x="5934075" y="5705475"/>
          <a:ext cx="0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9525</xdr:colOff>
      <xdr:row>29</xdr:row>
      <xdr:rowOff>114300</xdr:rowOff>
    </xdr:from>
    <xdr:to>
      <xdr:col>8</xdr:col>
      <xdr:colOff>9525</xdr:colOff>
      <xdr:row>32</xdr:row>
      <xdr:rowOff>9525</xdr:rowOff>
    </xdr:to>
    <xdr:sp macro="" textlink="">
      <xdr:nvSpPr>
        <xdr:cNvPr id="63046" name="Line 14">
          <a:extLst>
            <a:ext uri="{FF2B5EF4-FFF2-40B4-BE49-F238E27FC236}">
              <a16:creationId xmlns:a16="http://schemas.microsoft.com/office/drawing/2014/main" id="{00000000-0008-0000-0900-000046F60000}"/>
            </a:ext>
          </a:extLst>
        </xdr:cNvPr>
        <xdr:cNvSpPr>
          <a:spLocks noChangeShapeType="1"/>
        </xdr:cNvSpPr>
      </xdr:nvSpPr>
      <xdr:spPr bwMode="auto">
        <a:xfrm>
          <a:off x="5934075" y="6553200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63047" name="Line 15">
          <a:extLst>
            <a:ext uri="{FF2B5EF4-FFF2-40B4-BE49-F238E27FC236}">
              <a16:creationId xmlns:a16="http://schemas.microsoft.com/office/drawing/2014/main" id="{00000000-0008-0000-0900-000047F60000}"/>
            </a:ext>
          </a:extLst>
        </xdr:cNvPr>
        <xdr:cNvSpPr>
          <a:spLocks noChangeShapeType="1"/>
        </xdr:cNvSpPr>
      </xdr:nvSpPr>
      <xdr:spPr bwMode="auto">
        <a:xfrm>
          <a:off x="5286375" y="5705475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228600</xdr:colOff>
      <xdr:row>32</xdr:row>
      <xdr:rowOff>9525</xdr:rowOff>
    </xdr:from>
    <xdr:to>
      <xdr:col>8</xdr:col>
      <xdr:colOff>276225</xdr:colOff>
      <xdr:row>32</xdr:row>
      <xdr:rowOff>9525</xdr:rowOff>
    </xdr:to>
    <xdr:sp macro="" textlink="">
      <xdr:nvSpPr>
        <xdr:cNvPr id="63048" name="Line 16">
          <a:extLst>
            <a:ext uri="{FF2B5EF4-FFF2-40B4-BE49-F238E27FC236}">
              <a16:creationId xmlns:a16="http://schemas.microsoft.com/office/drawing/2014/main" id="{00000000-0008-0000-0900-000048F60000}"/>
            </a:ext>
          </a:extLst>
        </xdr:cNvPr>
        <xdr:cNvSpPr>
          <a:spLocks noChangeShapeType="1"/>
        </xdr:cNvSpPr>
      </xdr:nvSpPr>
      <xdr:spPr bwMode="auto">
        <a:xfrm>
          <a:off x="5372100" y="6962775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30</xdr:row>
      <xdr:rowOff>0</xdr:rowOff>
    </xdr:from>
    <xdr:to>
      <xdr:col>14</xdr:col>
      <xdr:colOff>0</xdr:colOff>
      <xdr:row>30</xdr:row>
      <xdr:rowOff>0</xdr:rowOff>
    </xdr:to>
    <xdr:sp macro="" textlink="">
      <xdr:nvSpPr>
        <xdr:cNvPr id="63049" name="Line 18">
          <a:extLst>
            <a:ext uri="{FF2B5EF4-FFF2-40B4-BE49-F238E27FC236}">
              <a16:creationId xmlns:a16="http://schemas.microsoft.com/office/drawing/2014/main" id="{00000000-0008-0000-0900-000049F60000}"/>
            </a:ext>
          </a:extLst>
        </xdr:cNvPr>
        <xdr:cNvSpPr>
          <a:spLocks noChangeShapeType="1"/>
        </xdr:cNvSpPr>
      </xdr:nvSpPr>
      <xdr:spPr bwMode="auto">
        <a:xfrm>
          <a:off x="11077575" y="6629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24</xdr:row>
      <xdr:rowOff>0</xdr:rowOff>
    </xdr:from>
    <xdr:to>
      <xdr:col>14</xdr:col>
      <xdr:colOff>0</xdr:colOff>
      <xdr:row>24</xdr:row>
      <xdr:rowOff>0</xdr:rowOff>
    </xdr:to>
    <xdr:sp macro="" textlink="">
      <xdr:nvSpPr>
        <xdr:cNvPr id="63050" name="Line 20">
          <a:extLst>
            <a:ext uri="{FF2B5EF4-FFF2-40B4-BE49-F238E27FC236}">
              <a16:creationId xmlns:a16="http://schemas.microsoft.com/office/drawing/2014/main" id="{00000000-0008-0000-0900-00004AF60000}"/>
            </a:ext>
          </a:extLst>
        </xdr:cNvPr>
        <xdr:cNvSpPr>
          <a:spLocks noChangeShapeType="1"/>
        </xdr:cNvSpPr>
      </xdr:nvSpPr>
      <xdr:spPr bwMode="auto">
        <a:xfrm>
          <a:off x="11077575" y="5543550"/>
          <a:ext cx="0" cy="0"/>
        </a:xfrm>
        <a:prstGeom prst="line">
          <a:avLst/>
        </a:prstGeom>
        <a:noFill/>
        <a:ln w="28575">
          <a:solidFill>
            <a:srgbClr val="FF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14</xdr:col>
      <xdr:colOff>0</xdr:colOff>
      <xdr:row>24</xdr:row>
      <xdr:rowOff>0</xdr:rowOff>
    </xdr:from>
    <xdr:to>
      <xdr:col>14</xdr:col>
      <xdr:colOff>0</xdr:colOff>
      <xdr:row>24</xdr:row>
      <xdr:rowOff>0</xdr:rowOff>
    </xdr:to>
    <xdr:sp macro="" textlink="">
      <xdr:nvSpPr>
        <xdr:cNvPr id="63051" name="Line 23">
          <a:extLst>
            <a:ext uri="{FF2B5EF4-FFF2-40B4-BE49-F238E27FC236}">
              <a16:creationId xmlns:a16="http://schemas.microsoft.com/office/drawing/2014/main" id="{00000000-0008-0000-0900-00004BF60000}"/>
            </a:ext>
          </a:extLst>
        </xdr:cNvPr>
        <xdr:cNvSpPr>
          <a:spLocks noChangeShapeType="1"/>
        </xdr:cNvSpPr>
      </xdr:nvSpPr>
      <xdr:spPr bwMode="auto">
        <a:xfrm>
          <a:off x="11077575" y="5543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30</xdr:row>
      <xdr:rowOff>0</xdr:rowOff>
    </xdr:from>
    <xdr:to>
      <xdr:col>14</xdr:col>
      <xdr:colOff>0</xdr:colOff>
      <xdr:row>30</xdr:row>
      <xdr:rowOff>0</xdr:rowOff>
    </xdr:to>
    <xdr:sp macro="" textlink="">
      <xdr:nvSpPr>
        <xdr:cNvPr id="63052" name="Line 24">
          <a:extLst>
            <a:ext uri="{FF2B5EF4-FFF2-40B4-BE49-F238E27FC236}">
              <a16:creationId xmlns:a16="http://schemas.microsoft.com/office/drawing/2014/main" id="{00000000-0008-0000-0900-00004CF60000}"/>
            </a:ext>
          </a:extLst>
        </xdr:cNvPr>
        <xdr:cNvSpPr>
          <a:spLocks noChangeShapeType="1"/>
        </xdr:cNvSpPr>
      </xdr:nvSpPr>
      <xdr:spPr bwMode="auto">
        <a:xfrm>
          <a:off x="11077575" y="662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21</xdr:row>
      <xdr:rowOff>9525</xdr:rowOff>
    </xdr:from>
    <xdr:to>
      <xdr:col>2</xdr:col>
      <xdr:colOff>0</xdr:colOff>
      <xdr:row>24</xdr:row>
      <xdr:rowOff>9525</xdr:rowOff>
    </xdr:to>
    <xdr:sp macro="" textlink="">
      <xdr:nvSpPr>
        <xdr:cNvPr id="63053" name="Line 26">
          <a:extLst>
            <a:ext uri="{FF2B5EF4-FFF2-40B4-BE49-F238E27FC236}">
              <a16:creationId xmlns:a16="http://schemas.microsoft.com/office/drawing/2014/main" id="{00000000-0008-0000-0900-00004DF60000}"/>
            </a:ext>
          </a:extLst>
        </xdr:cNvPr>
        <xdr:cNvSpPr>
          <a:spLocks noChangeShapeType="1"/>
        </xdr:cNvSpPr>
      </xdr:nvSpPr>
      <xdr:spPr bwMode="auto">
        <a:xfrm flipV="1">
          <a:off x="1590675" y="5067300"/>
          <a:ext cx="0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31</xdr:row>
      <xdr:rowOff>142875</xdr:rowOff>
    </xdr:to>
    <xdr:sp macro="" textlink="">
      <xdr:nvSpPr>
        <xdr:cNvPr id="63054" name="Line 27">
          <a:extLst>
            <a:ext uri="{FF2B5EF4-FFF2-40B4-BE49-F238E27FC236}">
              <a16:creationId xmlns:a16="http://schemas.microsoft.com/office/drawing/2014/main" id="{00000000-0008-0000-0900-00004EF60000}"/>
            </a:ext>
          </a:extLst>
        </xdr:cNvPr>
        <xdr:cNvSpPr>
          <a:spLocks noChangeShapeType="1"/>
        </xdr:cNvSpPr>
      </xdr:nvSpPr>
      <xdr:spPr bwMode="auto">
        <a:xfrm>
          <a:off x="1590675" y="5543550"/>
          <a:ext cx="0" cy="1390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457200</xdr:colOff>
      <xdr:row>20</xdr:row>
      <xdr:rowOff>152400</xdr:rowOff>
    </xdr:from>
    <xdr:to>
      <xdr:col>2</xdr:col>
      <xdr:colOff>485775</xdr:colOff>
      <xdr:row>20</xdr:row>
      <xdr:rowOff>152400</xdr:rowOff>
    </xdr:to>
    <xdr:sp macro="" textlink="">
      <xdr:nvSpPr>
        <xdr:cNvPr id="63055" name="Line 28">
          <a:extLst>
            <a:ext uri="{FF2B5EF4-FFF2-40B4-BE49-F238E27FC236}">
              <a16:creationId xmlns:a16="http://schemas.microsoft.com/office/drawing/2014/main" id="{00000000-0008-0000-0900-00004FF60000}"/>
            </a:ext>
          </a:extLst>
        </xdr:cNvPr>
        <xdr:cNvSpPr>
          <a:spLocks noChangeShapeType="1"/>
        </xdr:cNvSpPr>
      </xdr:nvSpPr>
      <xdr:spPr bwMode="auto">
        <a:xfrm flipH="1">
          <a:off x="1466850" y="504825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457200</xdr:colOff>
      <xdr:row>31</xdr:row>
      <xdr:rowOff>152400</xdr:rowOff>
    </xdr:from>
    <xdr:to>
      <xdr:col>2</xdr:col>
      <xdr:colOff>457200</xdr:colOff>
      <xdr:row>31</xdr:row>
      <xdr:rowOff>152400</xdr:rowOff>
    </xdr:to>
    <xdr:sp macro="" textlink="">
      <xdr:nvSpPr>
        <xdr:cNvPr id="63056" name="Line 29">
          <a:extLst>
            <a:ext uri="{FF2B5EF4-FFF2-40B4-BE49-F238E27FC236}">
              <a16:creationId xmlns:a16="http://schemas.microsoft.com/office/drawing/2014/main" id="{00000000-0008-0000-0900-000050F60000}"/>
            </a:ext>
          </a:extLst>
        </xdr:cNvPr>
        <xdr:cNvSpPr>
          <a:spLocks noChangeShapeType="1"/>
        </xdr:cNvSpPr>
      </xdr:nvSpPr>
      <xdr:spPr bwMode="auto">
        <a:xfrm flipH="1">
          <a:off x="1466850" y="6943725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42</xdr:row>
      <xdr:rowOff>0</xdr:rowOff>
    </xdr:from>
    <xdr:to>
      <xdr:col>13</xdr:col>
      <xdr:colOff>9525</xdr:colOff>
      <xdr:row>42</xdr:row>
      <xdr:rowOff>0</xdr:rowOff>
    </xdr:to>
    <xdr:sp macro="" textlink="">
      <xdr:nvSpPr>
        <xdr:cNvPr id="63057" name="Line 46">
          <a:extLst>
            <a:ext uri="{FF2B5EF4-FFF2-40B4-BE49-F238E27FC236}">
              <a16:creationId xmlns:a16="http://schemas.microsoft.com/office/drawing/2014/main" id="{00000000-0008-0000-0900-000051F60000}"/>
            </a:ext>
          </a:extLst>
        </xdr:cNvPr>
        <xdr:cNvSpPr>
          <a:spLocks noChangeShapeType="1"/>
        </xdr:cNvSpPr>
      </xdr:nvSpPr>
      <xdr:spPr bwMode="auto">
        <a:xfrm flipV="1">
          <a:off x="102489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9525</xdr:colOff>
      <xdr:row>42</xdr:row>
      <xdr:rowOff>0</xdr:rowOff>
    </xdr:from>
    <xdr:to>
      <xdr:col>13</xdr:col>
      <xdr:colOff>9525</xdr:colOff>
      <xdr:row>42</xdr:row>
      <xdr:rowOff>0</xdr:rowOff>
    </xdr:to>
    <xdr:sp macro="" textlink="">
      <xdr:nvSpPr>
        <xdr:cNvPr id="63058" name="Line 47">
          <a:extLst>
            <a:ext uri="{FF2B5EF4-FFF2-40B4-BE49-F238E27FC236}">
              <a16:creationId xmlns:a16="http://schemas.microsoft.com/office/drawing/2014/main" id="{00000000-0008-0000-0900-000052F60000}"/>
            </a:ext>
          </a:extLst>
        </xdr:cNvPr>
        <xdr:cNvSpPr>
          <a:spLocks noChangeShapeType="1"/>
        </xdr:cNvSpPr>
      </xdr:nvSpPr>
      <xdr:spPr bwMode="auto">
        <a:xfrm>
          <a:off x="102489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9525</xdr:colOff>
      <xdr:row>63</xdr:row>
      <xdr:rowOff>28575</xdr:rowOff>
    </xdr:from>
    <xdr:to>
      <xdr:col>5</xdr:col>
      <xdr:colOff>0</xdr:colOff>
      <xdr:row>72</xdr:row>
      <xdr:rowOff>9525</xdr:rowOff>
    </xdr:to>
    <xdr:sp macro="" textlink="">
      <xdr:nvSpPr>
        <xdr:cNvPr id="63059" name="Line 54">
          <a:extLst>
            <a:ext uri="{FF2B5EF4-FFF2-40B4-BE49-F238E27FC236}">
              <a16:creationId xmlns:a16="http://schemas.microsoft.com/office/drawing/2014/main" id="{00000000-0008-0000-0900-000053F60000}"/>
            </a:ext>
          </a:extLst>
        </xdr:cNvPr>
        <xdr:cNvSpPr>
          <a:spLocks noChangeShapeType="1"/>
        </xdr:cNvSpPr>
      </xdr:nvSpPr>
      <xdr:spPr bwMode="auto">
        <a:xfrm>
          <a:off x="2181225" y="13887450"/>
          <a:ext cx="1352550" cy="16573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72</xdr:row>
      <xdr:rowOff>0</xdr:rowOff>
    </xdr:from>
    <xdr:to>
      <xdr:col>10</xdr:col>
      <xdr:colOff>733425</xdr:colOff>
      <xdr:row>72</xdr:row>
      <xdr:rowOff>0</xdr:rowOff>
    </xdr:to>
    <xdr:sp macro="" textlink="">
      <xdr:nvSpPr>
        <xdr:cNvPr id="63060" name="Line 55">
          <a:extLst>
            <a:ext uri="{FF2B5EF4-FFF2-40B4-BE49-F238E27FC236}">
              <a16:creationId xmlns:a16="http://schemas.microsoft.com/office/drawing/2014/main" id="{00000000-0008-0000-0900-000054F60000}"/>
            </a:ext>
          </a:extLst>
        </xdr:cNvPr>
        <xdr:cNvSpPr>
          <a:spLocks noChangeShapeType="1"/>
        </xdr:cNvSpPr>
      </xdr:nvSpPr>
      <xdr:spPr bwMode="auto">
        <a:xfrm>
          <a:off x="3533775" y="15535275"/>
          <a:ext cx="468630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695325</xdr:colOff>
      <xdr:row>63</xdr:row>
      <xdr:rowOff>0</xdr:rowOff>
    </xdr:from>
    <xdr:to>
      <xdr:col>12</xdr:col>
      <xdr:colOff>95250</xdr:colOff>
      <xdr:row>72</xdr:row>
      <xdr:rowOff>0</xdr:rowOff>
    </xdr:to>
    <xdr:sp macro="" textlink="">
      <xdr:nvSpPr>
        <xdr:cNvPr id="63061" name="Line 56">
          <a:extLst>
            <a:ext uri="{FF2B5EF4-FFF2-40B4-BE49-F238E27FC236}">
              <a16:creationId xmlns:a16="http://schemas.microsoft.com/office/drawing/2014/main" id="{00000000-0008-0000-0900-000055F60000}"/>
            </a:ext>
          </a:extLst>
        </xdr:cNvPr>
        <xdr:cNvSpPr>
          <a:spLocks noChangeShapeType="1"/>
        </xdr:cNvSpPr>
      </xdr:nvSpPr>
      <xdr:spPr bwMode="auto">
        <a:xfrm flipV="1">
          <a:off x="8181975" y="13858875"/>
          <a:ext cx="1114425" cy="167640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371475</xdr:colOff>
      <xdr:row>66</xdr:row>
      <xdr:rowOff>0</xdr:rowOff>
    </xdr:from>
    <xdr:to>
      <xdr:col>11</xdr:col>
      <xdr:colOff>581025</xdr:colOff>
      <xdr:row>66</xdr:row>
      <xdr:rowOff>0</xdr:rowOff>
    </xdr:to>
    <xdr:sp macro="" textlink="">
      <xdr:nvSpPr>
        <xdr:cNvPr id="63062" name="Line 57">
          <a:extLst>
            <a:ext uri="{FF2B5EF4-FFF2-40B4-BE49-F238E27FC236}">
              <a16:creationId xmlns:a16="http://schemas.microsoft.com/office/drawing/2014/main" id="{00000000-0008-0000-0900-000056F60000}"/>
            </a:ext>
          </a:extLst>
        </xdr:cNvPr>
        <xdr:cNvSpPr>
          <a:spLocks noChangeShapeType="1"/>
        </xdr:cNvSpPr>
      </xdr:nvSpPr>
      <xdr:spPr bwMode="auto">
        <a:xfrm>
          <a:off x="2543175" y="14344650"/>
          <a:ext cx="6381750" cy="0"/>
        </a:xfrm>
        <a:prstGeom prst="line">
          <a:avLst/>
        </a:prstGeom>
        <a:noFill/>
        <a:ln w="28575">
          <a:solidFill>
            <a:srgbClr val="FF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13</xdr:col>
      <xdr:colOff>9525</xdr:colOff>
      <xdr:row>66</xdr:row>
      <xdr:rowOff>0</xdr:rowOff>
    </xdr:from>
    <xdr:to>
      <xdr:col>13</xdr:col>
      <xdr:colOff>9525</xdr:colOff>
      <xdr:row>72</xdr:row>
      <xdr:rowOff>0</xdr:rowOff>
    </xdr:to>
    <xdr:sp macro="" textlink="">
      <xdr:nvSpPr>
        <xdr:cNvPr id="63063" name="Line 58">
          <a:extLst>
            <a:ext uri="{FF2B5EF4-FFF2-40B4-BE49-F238E27FC236}">
              <a16:creationId xmlns:a16="http://schemas.microsoft.com/office/drawing/2014/main" id="{00000000-0008-0000-0900-000057F60000}"/>
            </a:ext>
          </a:extLst>
        </xdr:cNvPr>
        <xdr:cNvSpPr>
          <a:spLocks noChangeShapeType="1"/>
        </xdr:cNvSpPr>
      </xdr:nvSpPr>
      <xdr:spPr bwMode="auto">
        <a:xfrm flipV="1">
          <a:off x="10248900" y="14344650"/>
          <a:ext cx="0" cy="1190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9525</xdr:colOff>
      <xdr:row>70</xdr:row>
      <xdr:rowOff>9525</xdr:rowOff>
    </xdr:from>
    <xdr:to>
      <xdr:col>13</xdr:col>
      <xdr:colOff>9525</xdr:colOff>
      <xdr:row>72</xdr:row>
      <xdr:rowOff>0</xdr:rowOff>
    </xdr:to>
    <xdr:sp macro="" textlink="">
      <xdr:nvSpPr>
        <xdr:cNvPr id="63064" name="Line 59">
          <a:extLst>
            <a:ext uri="{FF2B5EF4-FFF2-40B4-BE49-F238E27FC236}">
              <a16:creationId xmlns:a16="http://schemas.microsoft.com/office/drawing/2014/main" id="{00000000-0008-0000-0900-000058F60000}"/>
            </a:ext>
          </a:extLst>
        </xdr:cNvPr>
        <xdr:cNvSpPr>
          <a:spLocks noChangeShapeType="1"/>
        </xdr:cNvSpPr>
      </xdr:nvSpPr>
      <xdr:spPr bwMode="auto">
        <a:xfrm>
          <a:off x="10248900" y="15220950"/>
          <a:ext cx="0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66</xdr:row>
      <xdr:rowOff>0</xdr:rowOff>
    </xdr:from>
    <xdr:to>
      <xdr:col>13</xdr:col>
      <xdr:colOff>371475</xdr:colOff>
      <xdr:row>66</xdr:row>
      <xdr:rowOff>0</xdr:rowOff>
    </xdr:to>
    <xdr:sp macro="" textlink="">
      <xdr:nvSpPr>
        <xdr:cNvPr id="63065" name="Line 60">
          <a:extLst>
            <a:ext uri="{FF2B5EF4-FFF2-40B4-BE49-F238E27FC236}">
              <a16:creationId xmlns:a16="http://schemas.microsoft.com/office/drawing/2014/main" id="{00000000-0008-0000-0900-000059F60000}"/>
            </a:ext>
          </a:extLst>
        </xdr:cNvPr>
        <xdr:cNvSpPr>
          <a:spLocks noChangeShapeType="1"/>
        </xdr:cNvSpPr>
      </xdr:nvSpPr>
      <xdr:spPr bwMode="auto">
        <a:xfrm>
          <a:off x="9201150" y="14344650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428625</xdr:colOff>
      <xdr:row>72</xdr:row>
      <xdr:rowOff>0</xdr:rowOff>
    </xdr:from>
    <xdr:to>
      <xdr:col>13</xdr:col>
      <xdr:colOff>419100</xdr:colOff>
      <xdr:row>72</xdr:row>
      <xdr:rowOff>0</xdr:rowOff>
    </xdr:to>
    <xdr:sp macro="" textlink="">
      <xdr:nvSpPr>
        <xdr:cNvPr id="63066" name="Line 61">
          <a:extLst>
            <a:ext uri="{FF2B5EF4-FFF2-40B4-BE49-F238E27FC236}">
              <a16:creationId xmlns:a16="http://schemas.microsoft.com/office/drawing/2014/main" id="{00000000-0008-0000-0900-00005AF60000}"/>
            </a:ext>
          </a:extLst>
        </xdr:cNvPr>
        <xdr:cNvSpPr>
          <a:spLocks noChangeShapeType="1"/>
        </xdr:cNvSpPr>
      </xdr:nvSpPr>
      <xdr:spPr bwMode="auto">
        <a:xfrm>
          <a:off x="8772525" y="15535275"/>
          <a:ext cx="1885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109</xdr:row>
      <xdr:rowOff>76200</xdr:rowOff>
    </xdr:from>
    <xdr:to>
      <xdr:col>4</xdr:col>
      <xdr:colOff>752475</xdr:colOff>
      <xdr:row>120</xdr:row>
      <xdr:rowOff>28575</xdr:rowOff>
    </xdr:to>
    <xdr:sp macro="" textlink="">
      <xdr:nvSpPr>
        <xdr:cNvPr id="63067" name="Oval 68">
          <a:extLst>
            <a:ext uri="{FF2B5EF4-FFF2-40B4-BE49-F238E27FC236}">
              <a16:creationId xmlns:a16="http://schemas.microsoft.com/office/drawing/2014/main" id="{00000000-0008-0000-0900-00005BF60000}"/>
            </a:ext>
          </a:extLst>
        </xdr:cNvPr>
        <xdr:cNvSpPr>
          <a:spLocks noChangeArrowheads="1"/>
        </xdr:cNvSpPr>
      </xdr:nvSpPr>
      <xdr:spPr bwMode="auto">
        <a:xfrm>
          <a:off x="1600200" y="23860125"/>
          <a:ext cx="1905000" cy="17526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106</xdr:row>
      <xdr:rowOff>85725</xdr:rowOff>
    </xdr:from>
    <xdr:to>
      <xdr:col>1</xdr:col>
      <xdr:colOff>571500</xdr:colOff>
      <xdr:row>112</xdr:row>
      <xdr:rowOff>0</xdr:rowOff>
    </xdr:to>
    <xdr:sp macro="" textlink="">
      <xdr:nvSpPr>
        <xdr:cNvPr id="63068" name="Line 69">
          <a:extLst>
            <a:ext uri="{FF2B5EF4-FFF2-40B4-BE49-F238E27FC236}">
              <a16:creationId xmlns:a16="http://schemas.microsoft.com/office/drawing/2014/main" id="{00000000-0008-0000-0900-00005CF60000}"/>
            </a:ext>
          </a:extLst>
        </xdr:cNvPr>
        <xdr:cNvSpPr>
          <a:spLocks noChangeShapeType="1"/>
        </xdr:cNvSpPr>
      </xdr:nvSpPr>
      <xdr:spPr bwMode="auto">
        <a:xfrm flipV="1">
          <a:off x="1581150" y="23383875"/>
          <a:ext cx="0" cy="885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106</xdr:row>
      <xdr:rowOff>123825</xdr:rowOff>
    </xdr:from>
    <xdr:to>
      <xdr:col>5</xdr:col>
      <xdr:colOff>0</xdr:colOff>
      <xdr:row>112</xdr:row>
      <xdr:rowOff>0</xdr:rowOff>
    </xdr:to>
    <xdr:sp macro="" textlink="">
      <xdr:nvSpPr>
        <xdr:cNvPr id="63069" name="Line 70">
          <a:extLst>
            <a:ext uri="{FF2B5EF4-FFF2-40B4-BE49-F238E27FC236}">
              <a16:creationId xmlns:a16="http://schemas.microsoft.com/office/drawing/2014/main" id="{00000000-0008-0000-0900-00005DF60000}"/>
            </a:ext>
          </a:extLst>
        </xdr:cNvPr>
        <xdr:cNvSpPr>
          <a:spLocks noChangeShapeType="1"/>
        </xdr:cNvSpPr>
      </xdr:nvSpPr>
      <xdr:spPr bwMode="auto">
        <a:xfrm flipV="1">
          <a:off x="3533775" y="23421975"/>
          <a:ext cx="0" cy="847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571500</xdr:colOff>
      <xdr:row>108</xdr:row>
      <xdr:rowOff>0</xdr:rowOff>
    </xdr:to>
    <xdr:sp macro="" textlink="">
      <xdr:nvSpPr>
        <xdr:cNvPr id="63070" name="Line 71">
          <a:extLst>
            <a:ext uri="{FF2B5EF4-FFF2-40B4-BE49-F238E27FC236}">
              <a16:creationId xmlns:a16="http://schemas.microsoft.com/office/drawing/2014/main" id="{00000000-0008-0000-0900-00005EF60000}"/>
            </a:ext>
          </a:extLst>
        </xdr:cNvPr>
        <xdr:cNvSpPr>
          <a:spLocks noChangeShapeType="1"/>
        </xdr:cNvSpPr>
      </xdr:nvSpPr>
      <xdr:spPr bwMode="auto">
        <a:xfrm flipH="1">
          <a:off x="1590675" y="23622000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107</xdr:row>
      <xdr:rowOff>152400</xdr:rowOff>
    </xdr:from>
    <xdr:to>
      <xdr:col>4</xdr:col>
      <xdr:colOff>771525</xdr:colOff>
      <xdr:row>108</xdr:row>
      <xdr:rowOff>0</xdr:rowOff>
    </xdr:to>
    <xdr:sp macro="" textlink="">
      <xdr:nvSpPr>
        <xdr:cNvPr id="63071" name="Line 72">
          <a:extLst>
            <a:ext uri="{FF2B5EF4-FFF2-40B4-BE49-F238E27FC236}">
              <a16:creationId xmlns:a16="http://schemas.microsoft.com/office/drawing/2014/main" id="{00000000-0008-0000-0900-00005FF60000}"/>
            </a:ext>
          </a:extLst>
        </xdr:cNvPr>
        <xdr:cNvSpPr>
          <a:spLocks noChangeShapeType="1"/>
        </xdr:cNvSpPr>
      </xdr:nvSpPr>
      <xdr:spPr bwMode="auto">
        <a:xfrm flipV="1">
          <a:off x="2171700" y="23612475"/>
          <a:ext cx="1352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428625</xdr:colOff>
      <xdr:row>110</xdr:row>
      <xdr:rowOff>76200</xdr:rowOff>
    </xdr:from>
    <xdr:to>
      <xdr:col>10</xdr:col>
      <xdr:colOff>771525</xdr:colOff>
      <xdr:row>121</xdr:row>
      <xdr:rowOff>28575</xdr:rowOff>
    </xdr:to>
    <xdr:sp macro="" textlink="">
      <xdr:nvSpPr>
        <xdr:cNvPr id="63072" name="Oval 73">
          <a:extLst>
            <a:ext uri="{FF2B5EF4-FFF2-40B4-BE49-F238E27FC236}">
              <a16:creationId xmlns:a16="http://schemas.microsoft.com/office/drawing/2014/main" id="{00000000-0008-0000-0900-000060F60000}"/>
            </a:ext>
          </a:extLst>
        </xdr:cNvPr>
        <xdr:cNvSpPr>
          <a:spLocks noChangeArrowheads="1"/>
        </xdr:cNvSpPr>
      </xdr:nvSpPr>
      <xdr:spPr bwMode="auto">
        <a:xfrm>
          <a:off x="6353175" y="24022050"/>
          <a:ext cx="1905000" cy="17526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110</xdr:row>
      <xdr:rowOff>76200</xdr:rowOff>
    </xdr:from>
    <xdr:to>
      <xdr:col>13</xdr:col>
      <xdr:colOff>9525</xdr:colOff>
      <xdr:row>121</xdr:row>
      <xdr:rowOff>28575</xdr:rowOff>
    </xdr:to>
    <xdr:sp macro="" textlink="">
      <xdr:nvSpPr>
        <xdr:cNvPr id="63073" name="Oval 74">
          <a:extLst>
            <a:ext uri="{FF2B5EF4-FFF2-40B4-BE49-F238E27FC236}">
              <a16:creationId xmlns:a16="http://schemas.microsoft.com/office/drawing/2014/main" id="{00000000-0008-0000-0900-000061F60000}"/>
            </a:ext>
          </a:extLst>
        </xdr:cNvPr>
        <xdr:cNvSpPr>
          <a:spLocks noChangeArrowheads="1"/>
        </xdr:cNvSpPr>
      </xdr:nvSpPr>
      <xdr:spPr bwMode="auto">
        <a:xfrm>
          <a:off x="8343900" y="24022050"/>
          <a:ext cx="1905000" cy="17526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19050</xdr:colOff>
      <xdr:row>245</xdr:row>
      <xdr:rowOff>123825</xdr:rowOff>
    </xdr:from>
    <xdr:to>
      <xdr:col>10</xdr:col>
      <xdr:colOff>19050</xdr:colOff>
      <xdr:row>251</xdr:row>
      <xdr:rowOff>38100</xdr:rowOff>
    </xdr:to>
    <xdr:sp macro="" textlink="">
      <xdr:nvSpPr>
        <xdr:cNvPr id="63074" name="Line 75">
          <a:extLst>
            <a:ext uri="{FF2B5EF4-FFF2-40B4-BE49-F238E27FC236}">
              <a16:creationId xmlns:a16="http://schemas.microsoft.com/office/drawing/2014/main" id="{00000000-0008-0000-0900-000062F60000}"/>
            </a:ext>
          </a:extLst>
        </xdr:cNvPr>
        <xdr:cNvSpPr>
          <a:spLocks noChangeShapeType="1"/>
        </xdr:cNvSpPr>
      </xdr:nvSpPr>
      <xdr:spPr bwMode="auto">
        <a:xfrm flipV="1">
          <a:off x="7505700" y="46224825"/>
          <a:ext cx="0" cy="885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447675</xdr:colOff>
      <xdr:row>107</xdr:row>
      <xdr:rowOff>9525</xdr:rowOff>
    </xdr:from>
    <xdr:to>
      <xdr:col>8</xdr:col>
      <xdr:colOff>447675</xdr:colOff>
      <xdr:row>113</xdr:row>
      <xdr:rowOff>0</xdr:rowOff>
    </xdr:to>
    <xdr:sp macro="" textlink="">
      <xdr:nvSpPr>
        <xdr:cNvPr id="63075" name="Line 76">
          <a:extLst>
            <a:ext uri="{FF2B5EF4-FFF2-40B4-BE49-F238E27FC236}">
              <a16:creationId xmlns:a16="http://schemas.microsoft.com/office/drawing/2014/main" id="{00000000-0008-0000-0900-000063F60000}"/>
            </a:ext>
          </a:extLst>
        </xdr:cNvPr>
        <xdr:cNvSpPr>
          <a:spLocks noChangeShapeType="1"/>
        </xdr:cNvSpPr>
      </xdr:nvSpPr>
      <xdr:spPr bwMode="auto">
        <a:xfrm flipV="1">
          <a:off x="6372225" y="23469600"/>
          <a:ext cx="0" cy="981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107</xdr:row>
      <xdr:rowOff>0</xdr:rowOff>
    </xdr:from>
    <xdr:to>
      <xdr:col>11</xdr:col>
      <xdr:colOff>0</xdr:colOff>
      <xdr:row>113</xdr:row>
      <xdr:rowOff>0</xdr:rowOff>
    </xdr:to>
    <xdr:sp macro="" textlink="">
      <xdr:nvSpPr>
        <xdr:cNvPr id="63076" name="Line 77">
          <a:extLst>
            <a:ext uri="{FF2B5EF4-FFF2-40B4-BE49-F238E27FC236}">
              <a16:creationId xmlns:a16="http://schemas.microsoft.com/office/drawing/2014/main" id="{00000000-0008-0000-0900-000064F60000}"/>
            </a:ext>
          </a:extLst>
        </xdr:cNvPr>
        <xdr:cNvSpPr>
          <a:spLocks noChangeShapeType="1"/>
        </xdr:cNvSpPr>
      </xdr:nvSpPr>
      <xdr:spPr bwMode="auto">
        <a:xfrm flipV="1">
          <a:off x="8343900" y="23460075"/>
          <a:ext cx="0" cy="990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106</xdr:row>
      <xdr:rowOff>152400</xdr:rowOff>
    </xdr:from>
    <xdr:to>
      <xdr:col>13</xdr:col>
      <xdr:colOff>0</xdr:colOff>
      <xdr:row>113</xdr:row>
      <xdr:rowOff>0</xdr:rowOff>
    </xdr:to>
    <xdr:sp macro="" textlink="">
      <xdr:nvSpPr>
        <xdr:cNvPr id="63077" name="Line 78">
          <a:extLst>
            <a:ext uri="{FF2B5EF4-FFF2-40B4-BE49-F238E27FC236}">
              <a16:creationId xmlns:a16="http://schemas.microsoft.com/office/drawing/2014/main" id="{00000000-0008-0000-0900-000065F60000}"/>
            </a:ext>
          </a:extLst>
        </xdr:cNvPr>
        <xdr:cNvSpPr>
          <a:spLocks noChangeShapeType="1"/>
        </xdr:cNvSpPr>
      </xdr:nvSpPr>
      <xdr:spPr bwMode="auto">
        <a:xfrm flipV="1">
          <a:off x="10239375" y="23450550"/>
          <a:ext cx="0" cy="1000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457200</xdr:colOff>
      <xdr:row>108</xdr:row>
      <xdr:rowOff>0</xdr:rowOff>
    </xdr:from>
    <xdr:to>
      <xdr:col>9</xdr:col>
      <xdr:colOff>190500</xdr:colOff>
      <xdr:row>108</xdr:row>
      <xdr:rowOff>0</xdr:rowOff>
    </xdr:to>
    <xdr:sp macro="" textlink="">
      <xdr:nvSpPr>
        <xdr:cNvPr id="63078" name="Line 79">
          <a:extLst>
            <a:ext uri="{FF2B5EF4-FFF2-40B4-BE49-F238E27FC236}">
              <a16:creationId xmlns:a16="http://schemas.microsoft.com/office/drawing/2014/main" id="{00000000-0008-0000-0900-000066F60000}"/>
            </a:ext>
          </a:extLst>
        </xdr:cNvPr>
        <xdr:cNvSpPr>
          <a:spLocks noChangeShapeType="1"/>
        </xdr:cNvSpPr>
      </xdr:nvSpPr>
      <xdr:spPr bwMode="auto">
        <a:xfrm flipH="1">
          <a:off x="6381750" y="2362200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190500</xdr:colOff>
      <xdr:row>108</xdr:row>
      <xdr:rowOff>0</xdr:rowOff>
    </xdr:from>
    <xdr:to>
      <xdr:col>10</xdr:col>
      <xdr:colOff>771525</xdr:colOff>
      <xdr:row>108</xdr:row>
      <xdr:rowOff>0</xdr:rowOff>
    </xdr:to>
    <xdr:sp macro="" textlink="">
      <xdr:nvSpPr>
        <xdr:cNvPr id="63079" name="Line 80">
          <a:extLst>
            <a:ext uri="{FF2B5EF4-FFF2-40B4-BE49-F238E27FC236}">
              <a16:creationId xmlns:a16="http://schemas.microsoft.com/office/drawing/2014/main" id="{00000000-0008-0000-0900-000067F60000}"/>
            </a:ext>
          </a:extLst>
        </xdr:cNvPr>
        <xdr:cNvSpPr>
          <a:spLocks noChangeShapeType="1"/>
        </xdr:cNvSpPr>
      </xdr:nvSpPr>
      <xdr:spPr bwMode="auto">
        <a:xfrm>
          <a:off x="6896100" y="23622000"/>
          <a:ext cx="136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619125</xdr:colOff>
      <xdr:row>108</xdr:row>
      <xdr:rowOff>0</xdr:rowOff>
    </xdr:from>
    <xdr:to>
      <xdr:col>13</xdr:col>
      <xdr:colOff>9525</xdr:colOff>
      <xdr:row>108</xdr:row>
      <xdr:rowOff>0</xdr:rowOff>
    </xdr:to>
    <xdr:sp macro="" textlink="">
      <xdr:nvSpPr>
        <xdr:cNvPr id="63080" name="Line 82">
          <a:extLst>
            <a:ext uri="{FF2B5EF4-FFF2-40B4-BE49-F238E27FC236}">
              <a16:creationId xmlns:a16="http://schemas.microsoft.com/office/drawing/2014/main" id="{00000000-0008-0000-0900-000068F60000}"/>
            </a:ext>
          </a:extLst>
        </xdr:cNvPr>
        <xdr:cNvSpPr>
          <a:spLocks noChangeShapeType="1"/>
        </xdr:cNvSpPr>
      </xdr:nvSpPr>
      <xdr:spPr bwMode="auto">
        <a:xfrm>
          <a:off x="8963025" y="23622000"/>
          <a:ext cx="1285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9525</xdr:colOff>
      <xdr:row>108</xdr:row>
      <xdr:rowOff>0</xdr:rowOff>
    </xdr:from>
    <xdr:to>
      <xdr:col>11</xdr:col>
      <xdr:colOff>685800</xdr:colOff>
      <xdr:row>108</xdr:row>
      <xdr:rowOff>0</xdr:rowOff>
    </xdr:to>
    <xdr:sp macro="" textlink="">
      <xdr:nvSpPr>
        <xdr:cNvPr id="63081" name="Line 83">
          <a:extLst>
            <a:ext uri="{FF2B5EF4-FFF2-40B4-BE49-F238E27FC236}">
              <a16:creationId xmlns:a16="http://schemas.microsoft.com/office/drawing/2014/main" id="{00000000-0008-0000-0900-000069F60000}"/>
            </a:ext>
          </a:extLst>
        </xdr:cNvPr>
        <xdr:cNvSpPr>
          <a:spLocks noChangeShapeType="1"/>
        </xdr:cNvSpPr>
      </xdr:nvSpPr>
      <xdr:spPr bwMode="auto">
        <a:xfrm flipH="1">
          <a:off x="8353425" y="2362200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374B9E-7E5D-4344-934A-93EA20609C21}" name="Tabela3" displayName="Tabela3" ref="A9:BM109" totalsRowShown="0" headerRowDxfId="86" dataDxfId="84" headerRowBorderDxfId="85" tableBorderDxfId="83">
  <autoFilter ref="A9:BM109" xr:uid="{F1F617F6-AA52-4B94-B912-62D10CFB530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</autoFilter>
  <tableColumns count="65">
    <tableColumn id="1" xr3:uid="{437A564B-A9D2-43A1-AD97-EB9E38F9D59E}" name="Coluna1" dataDxfId="82" dataCellStyle="Vírgula"/>
    <tableColumn id="2" xr3:uid="{E892B11A-DDD7-4873-B1D2-8B2558ED504F}" name="Coluna2" dataDxfId="81" dataCellStyle="Vírgula"/>
    <tableColumn id="3" xr3:uid="{BD56428D-4E9B-4CC9-A378-579F12D118D5}" name="Coluna3" dataDxfId="80" dataCellStyle="Vírgula"/>
    <tableColumn id="4" xr3:uid="{C18D87BA-4469-468E-B8C4-26874B65B0AD}" name="Coluna4" dataDxfId="79" dataCellStyle="Vírgula"/>
    <tableColumn id="5" xr3:uid="{E265C9FF-13A9-477B-B49B-02780378F22A}" name="Coluna5" dataDxfId="78" dataCellStyle="Vírgula"/>
    <tableColumn id="6" xr3:uid="{0032E13B-ACB5-45D1-B3BA-C2D6FDEB43D9}" name="Coluna6" dataDxfId="77" dataCellStyle="Vírgula"/>
    <tableColumn id="7" xr3:uid="{98F79FE0-DB26-4AA9-B5DA-705DCFC78363}" name="Coluna7" dataDxfId="76" dataCellStyle="Vírgula"/>
    <tableColumn id="8" xr3:uid="{30B3DB2D-E7F0-4301-9E56-F0F346C4B7B7}" name="Coluna8" dataDxfId="75" dataCellStyle="Vírgula"/>
    <tableColumn id="9" xr3:uid="{412B4206-4C02-447B-BF04-21ADA8CF5599}" name="Coluna9" dataDxfId="74" dataCellStyle="Vírgula"/>
    <tableColumn id="10" xr3:uid="{57DA44BA-9191-45F1-8567-74D0B9916DE6}" name="Coluna10" dataDxfId="73" dataCellStyle="Vírgula"/>
    <tableColumn id="11" xr3:uid="{47EB0A29-69B7-4694-90C3-64BF8A56F65D}" name="Coluna11" dataDxfId="72" dataCellStyle="Vírgula"/>
    <tableColumn id="12" xr3:uid="{225CEF73-603D-4508-9515-2EABC4062561}" name="Coluna12" dataDxfId="71" dataCellStyle="Vírgula"/>
    <tableColumn id="13" xr3:uid="{C356323A-8B2B-4A00-9872-C5FD8AB5F97D}" name="Coluna13" dataDxfId="70" dataCellStyle="Vírgula"/>
    <tableColumn id="14" xr3:uid="{10F68F35-2870-4457-B938-A84AAE10FD09}" name="Coluna14" dataDxfId="69" dataCellStyle="Vírgula"/>
    <tableColumn id="15" xr3:uid="{C175D439-7672-49A2-AA08-467B28542FB0}" name="Coluna15" dataDxfId="68" dataCellStyle="Vírgula"/>
    <tableColumn id="16" xr3:uid="{DD674B21-6A6F-4D9F-802F-33597F3F1386}" name="Coluna16" dataDxfId="67" dataCellStyle="Vírgula"/>
    <tableColumn id="19" xr3:uid="{39B6C316-EBE6-4ECA-B2B8-5A928BE50723}" name="Coluna19" dataDxfId="66" dataCellStyle="Vírgula"/>
    <tableColumn id="20" xr3:uid="{DFBDCB3F-A378-4D77-8E85-9A3A95B7CBE6}" name="Coluna20" dataDxfId="65" dataCellStyle="Vírgula"/>
    <tableColumn id="21" xr3:uid="{94699A83-A9B4-4B06-B172-C04BEB6E9C8C}" name="Coluna21" dataDxfId="64" dataCellStyle="Vírgula"/>
    <tableColumn id="22" xr3:uid="{6D33230B-87DE-40F7-994B-15D9DA7078DB}" name="Coluna22" dataDxfId="63" dataCellStyle="Vírgula"/>
    <tableColumn id="23" xr3:uid="{73AB2FF0-65DA-411A-9122-0C148CD8E60B}" name="Coluna23" dataDxfId="62" dataCellStyle="Vírgula"/>
    <tableColumn id="24" xr3:uid="{79351B74-CC2A-447E-9CFA-861BDCE9484F}" name="Coluna24" dataDxfId="61" dataCellStyle="Vírgula"/>
    <tableColumn id="25" xr3:uid="{2B04D771-7260-45AF-A269-7995A5135F81}" name="Coluna25" dataDxfId="60" dataCellStyle="Vírgula"/>
    <tableColumn id="26" xr3:uid="{BAF30E39-9084-4503-8139-78489257546C}" name="Coluna26" dataDxfId="59" dataCellStyle="Vírgula"/>
    <tableColumn id="27" xr3:uid="{0E427EFD-7063-40B0-9F00-1FF8371F0727}" name="Coluna27" dataDxfId="58" dataCellStyle="Vírgula"/>
    <tableColumn id="28" xr3:uid="{02EB10A2-EF26-4F1B-B8E7-7974475B4DC0}" name="Coluna28" dataDxfId="57" dataCellStyle="Vírgula"/>
    <tableColumn id="29" xr3:uid="{406B2236-2B7B-4736-B662-8852E06258ED}" name="Coluna29" dataDxfId="56" dataCellStyle="Vírgula"/>
    <tableColumn id="30" xr3:uid="{3FF74B9D-CC2A-4B07-B819-F305D231E367}" name="Coluna30" dataDxfId="55" dataCellStyle="Vírgula"/>
    <tableColumn id="31" xr3:uid="{D1CE5AB4-2691-49BF-98DB-CE8C8638F450}" name="Coluna31" dataDxfId="54" dataCellStyle="Vírgula"/>
    <tableColumn id="32" xr3:uid="{D8584360-86ED-474D-806B-FC4F737CA274}" name="Coluna32" dataDxfId="53" dataCellStyle="Vírgula"/>
    <tableColumn id="33" xr3:uid="{B1B5FB51-6C6D-4861-ACAB-BCA3233859EA}" name="Coluna33" dataDxfId="52" dataCellStyle="Vírgula"/>
    <tableColumn id="34" xr3:uid="{D70948A3-03D0-4194-829A-856D26DC1E78}" name="Coluna34" dataDxfId="51" dataCellStyle="Vírgula"/>
    <tableColumn id="35" xr3:uid="{697288A8-A08B-431A-BE14-3EB66C08501A}" name="Coluna35" dataDxfId="50" dataCellStyle="Vírgula"/>
    <tableColumn id="36" xr3:uid="{EFE4D9E9-D0F6-455C-84A2-991E77966296}" name="Coluna36" dataDxfId="49" dataCellStyle="Vírgula"/>
    <tableColumn id="37" xr3:uid="{1C9A37D1-138E-446E-9DCA-DCDE825897B6}" name="Coluna37" dataDxfId="48" dataCellStyle="Vírgula"/>
    <tableColumn id="60" xr3:uid="{68621025-5871-484C-8338-021732AD7F71}" name="Coluna374" dataDxfId="47" dataCellStyle="Vírgula"/>
    <tableColumn id="18" xr3:uid="{63555315-37DB-45C2-875D-69A7086A1B5E}" name="Coluna373" dataDxfId="46" dataCellStyle="Vírgula"/>
    <tableColumn id="17" xr3:uid="{5B12E6B4-9AA8-4C5B-8865-BC5B21C7D012}" name="Coluna372" dataDxfId="45" dataCellStyle="Vírgula"/>
    <tableColumn id="38" xr3:uid="{5ED81186-2DBF-40E7-8A1E-8A915C14DCEC}" name="Coluna38" dataDxfId="44" dataCellStyle="Vírgula"/>
    <tableColumn id="39" xr3:uid="{A431694E-34A1-4618-BE1F-282BEE29B5B5}" name="Coluna39" dataDxfId="43" dataCellStyle="Vírgula"/>
    <tableColumn id="40" xr3:uid="{3F0D8CFF-0A6A-4B4E-A83B-05203B4DE258}" name="Coluna40" dataDxfId="42" dataCellStyle="Vírgula"/>
    <tableColumn id="61" xr3:uid="{E34C5EFC-7471-44F8-867F-8416A623CEFB}" name="Coluna402" dataDxfId="41" dataCellStyle="Vírgula"/>
    <tableColumn id="41" xr3:uid="{2329169F-4CF4-4786-A937-9D4E4C91D2D9}" name="Coluna41" dataDxfId="40" dataCellStyle="Vírgula"/>
    <tableColumn id="42" xr3:uid="{B572A4BC-9626-41A3-ACE2-9BFF9AA8406A}" name="Coluna42" dataDxfId="39" dataCellStyle="Vírgula"/>
    <tableColumn id="43" xr3:uid="{2D047C42-EB58-4C7A-9A33-659FA8FEADD2}" name="Coluna43" dataDxfId="38" dataCellStyle="Vírgula"/>
    <tableColumn id="62" xr3:uid="{84CA472C-C4DA-4CD8-81F6-F37C7E715656}" name="Coluna432" dataDxfId="37" dataCellStyle="Vírgula"/>
    <tableColumn id="44" xr3:uid="{B76EE42D-1736-4DD6-9A2B-84E2505C5E6A}" name="Coluna44" dataDxfId="36" dataCellStyle="Vírgula"/>
    <tableColumn id="45" xr3:uid="{160C7AD9-2B02-41AE-B954-5505E536B7AD}" name="Coluna45" dataDxfId="35" dataCellStyle="Vírgula"/>
    <tableColumn id="46" xr3:uid="{2F58E820-D2FC-4BF6-B1CA-C7610EB2F7AF}" name="Coluna46" dataDxfId="34" dataCellStyle="Vírgula"/>
    <tableColumn id="63" xr3:uid="{14EA486B-CB60-4D53-87D6-8F56BF6151B9}" name="Coluna462" dataDxfId="33" dataCellStyle="Vírgula"/>
    <tableColumn id="47" xr3:uid="{5824BAED-E584-41E9-AA10-D39473A22FC2}" name="Coluna47" dataDxfId="32" dataCellStyle="Vírgula"/>
    <tableColumn id="48" xr3:uid="{37E0F8DB-A743-4133-914C-C85DF2738D08}" name="Coluna48" dataDxfId="31" dataCellStyle="Vírgula"/>
    <tableColumn id="49" xr3:uid="{580E1B64-38D7-41CF-BFE4-3E06E95DAD01}" name="Coluna49" dataDxfId="30" dataCellStyle="Vírgula"/>
    <tableColumn id="64" xr3:uid="{523E02BA-78A9-48E0-8B15-B5C41CD87287}" name="Coluna492" dataDxfId="29" dataCellStyle="Vírgula"/>
    <tableColumn id="50" xr3:uid="{5A8EBA29-10F1-455B-8ECB-7D49CD0E94CB}" name="Coluna50" dataDxfId="28" dataCellStyle="Vírgula"/>
    <tableColumn id="51" xr3:uid="{BD0BE8A1-6C6E-440B-9443-E0C709675925}" name="Coluna51" dataDxfId="27" dataCellStyle="Vírgula"/>
    <tableColumn id="52" xr3:uid="{2A552713-3340-43FC-9558-DF12525EEA24}" name="Coluna52" dataDxfId="26" dataCellStyle="Vírgula"/>
    <tableColumn id="65" xr3:uid="{588527E1-6371-4C5D-9D98-C02102FECC8D}" name="Coluna522" dataDxfId="25" dataCellStyle="Vírgula"/>
    <tableColumn id="53" xr3:uid="{A6CCE389-8740-48EA-914B-D9F012129BC9}" name="Coluna53" dataDxfId="24"/>
    <tableColumn id="54" xr3:uid="{D1FBE431-C11A-4DC3-9E40-4E82917B4588}" name="Coluna54" dataDxfId="23"/>
    <tableColumn id="55" xr3:uid="{999EA59B-957C-431F-8EE5-665AF8A38DB1}" name="Coluna55" dataDxfId="22"/>
    <tableColumn id="56" xr3:uid="{FE743B2F-683A-4F00-81BE-186767C751D0}" name="Coluna56" dataDxfId="21"/>
    <tableColumn id="57" xr3:uid="{1A756AC5-10DF-428F-A417-F59FADF81857}" name="Coluna57" dataDxfId="20"/>
    <tableColumn id="58" xr3:uid="{4C245F24-C9A3-4DE3-9AE1-60C7FFC82D19}" name="Coluna58" dataDxfId="19"/>
    <tableColumn id="59" xr3:uid="{2BD9C0E9-EECA-4D08-A73D-F9B4A2905944}" name="Coluna59" dataDxfId="18"/>
  </tableColumns>
  <tableStyleInfo name="zEBRA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8462F-DA5D-475F-B6FB-522A19670DDE}">
  <sheetPr>
    <pageSetUpPr fitToPage="1"/>
  </sheetPr>
  <dimension ref="A1:I25"/>
  <sheetViews>
    <sheetView tabSelected="1" view="pageBreakPreview" zoomScaleNormal="100" zoomScaleSheetLayoutView="100" workbookViewId="0">
      <selection activeCell="E10" sqref="E10"/>
    </sheetView>
  </sheetViews>
  <sheetFormatPr defaultRowHeight="12.75" x14ac:dyDescent="0.2"/>
  <cols>
    <col min="1" max="1" width="14.5703125" style="518" bestFit="1" customWidth="1"/>
    <col min="2" max="2" width="87.42578125" style="519" customWidth="1"/>
    <col min="3" max="3" width="14.7109375" style="506" bestFit="1" customWidth="1"/>
    <col min="4" max="5" width="16.7109375" style="544" customWidth="1"/>
    <col min="7" max="7" width="14.7109375" bestFit="1" customWidth="1"/>
  </cols>
  <sheetData>
    <row r="1" spans="1:9" x14ac:dyDescent="0.2">
      <c r="A1" s="849" t="str">
        <f>Orçamento!A1</f>
        <v>ESTADO DE MATO GROSSO</v>
      </c>
      <c r="B1" s="850"/>
      <c r="C1" s="850"/>
      <c r="D1" s="850"/>
      <c r="E1" s="851"/>
    </row>
    <row r="2" spans="1:9" x14ac:dyDescent="0.2">
      <c r="A2" s="849" t="str">
        <f>Orçamento!A2</f>
        <v>PREFEITURA MUNICIPAL DE NOBRES</v>
      </c>
      <c r="B2" s="850"/>
      <c r="C2" s="850"/>
      <c r="D2" s="850"/>
      <c r="E2" s="851"/>
    </row>
    <row r="3" spans="1:9" x14ac:dyDescent="0.2">
      <c r="A3" s="702" t="str">
        <f>Orçamento!A3</f>
        <v>OBRA</v>
      </c>
      <c r="B3" s="852" t="str">
        <f>Orçamento!D3</f>
        <v>DRENAGEM DE DIVERSAS RUAS NO BAIRRO SÃO JOSÉ - ATUALIZAÇÃO</v>
      </c>
      <c r="C3" s="853"/>
      <c r="D3" s="853"/>
      <c r="E3" s="703"/>
    </row>
    <row r="4" spans="1:9" x14ac:dyDescent="0.2">
      <c r="A4" s="702" t="str">
        <f>Orçamento!A4</f>
        <v>LOCAL:</v>
      </c>
      <c r="B4" s="852" t="str">
        <f>Orçamento!D4</f>
        <v>DIVERSAS RUAS NO BAIRRO SÃO JOSÉ, MUNICÍPIO DE NOBRES</v>
      </c>
      <c r="C4" s="853"/>
      <c r="D4" s="853"/>
      <c r="E4" s="577" t="str">
        <f>Orçamento!I4</f>
        <v>BDI</v>
      </c>
    </row>
    <row r="5" spans="1:9" x14ac:dyDescent="0.2">
      <c r="A5" s="702" t="str">
        <f>Orçamento!A5</f>
        <v>REFERÊNCIAS:</v>
      </c>
      <c r="B5" s="852" t="str">
        <f>CONCATENATE(Orçamento!D5," - ",Orçamento!E5)</f>
        <v>SICRO 07/2022 - SINAPI 08/2022 - NÃO DESONERADO</v>
      </c>
      <c r="C5" s="853"/>
      <c r="D5" s="853"/>
      <c r="E5" s="658">
        <f>Orçamento!I5</f>
        <v>0.24179999999999999</v>
      </c>
    </row>
    <row r="6" spans="1:9" x14ac:dyDescent="0.2">
      <c r="A6" s="854"/>
      <c r="B6" s="854"/>
      <c r="C6" s="854"/>
      <c r="D6" s="854"/>
      <c r="E6" s="854"/>
    </row>
    <row r="7" spans="1:9" ht="15" customHeight="1" x14ac:dyDescent="0.2">
      <c r="A7" s="857" t="s">
        <v>1110</v>
      </c>
      <c r="B7" s="857"/>
      <c r="C7" s="857"/>
      <c r="D7" s="706" t="s">
        <v>1108</v>
      </c>
      <c r="E7" s="706" t="s">
        <v>1109</v>
      </c>
    </row>
    <row r="8" spans="1:9" x14ac:dyDescent="0.2">
      <c r="A8" s="858" t="str">
        <f>Orçamento!A8</f>
        <v>ITEM</v>
      </c>
      <c r="B8" s="858" t="str">
        <f>Orçamento!D8</f>
        <v>ESPECIFICAÇÃO</v>
      </c>
      <c r="C8" s="856" t="str">
        <f>Orçamento!I8</f>
        <v>TOTAL</v>
      </c>
      <c r="D8" s="856" t="s">
        <v>1103</v>
      </c>
      <c r="E8" s="856" t="s">
        <v>1103</v>
      </c>
    </row>
    <row r="9" spans="1:9" x14ac:dyDescent="0.2">
      <c r="A9" s="858"/>
      <c r="B9" s="858"/>
      <c r="C9" s="856"/>
      <c r="D9" s="856"/>
      <c r="E9" s="856"/>
    </row>
    <row r="10" spans="1:9" x14ac:dyDescent="0.2">
      <c r="A10" s="521">
        <f>Orçamento!A10</f>
        <v>1</v>
      </c>
      <c r="B10" s="524" t="str">
        <f>Orçamento!D10</f>
        <v>SERVIÇOS PRELIMINARES</v>
      </c>
      <c r="C10" s="697">
        <f>Orçamento!I10</f>
        <v>25085.1</v>
      </c>
      <c r="D10" s="708">
        <f>($C$23/$C$25)*C10</f>
        <v>22470.942077221069</v>
      </c>
      <c r="E10" s="708">
        <f>C10-D10</f>
        <v>2614.1579227789298</v>
      </c>
      <c r="F10" s="696"/>
      <c r="H10" s="696" t="s">
        <v>1108</v>
      </c>
      <c r="I10" s="707">
        <v>3975000</v>
      </c>
    </row>
    <row r="11" spans="1:9" x14ac:dyDescent="0.2">
      <c r="A11" s="521">
        <f>Orçamento!A13</f>
        <v>2</v>
      </c>
      <c r="B11" s="524" t="str">
        <f>Orçamento!D13</f>
        <v>ADMINISTRAÇÃO LOCAL DA OBRA</v>
      </c>
      <c r="C11" s="697">
        <f>Orçamento!I13</f>
        <v>231855.78</v>
      </c>
      <c r="D11" s="708">
        <f t="shared" ref="D11:D20" si="0">($C$23/$C$25)*C11</f>
        <v>207693.72267397426</v>
      </c>
      <c r="E11" s="708">
        <f t="shared" ref="E11:E20" si="1">C11-D11</f>
        <v>24162.057326025737</v>
      </c>
      <c r="F11" s="696"/>
      <c r="I11" s="709">
        <f>I10/C21</f>
        <v>0.5842392953262191</v>
      </c>
    </row>
    <row r="12" spans="1:9" x14ac:dyDescent="0.2">
      <c r="A12" s="521">
        <f>Orçamento!A15</f>
        <v>3</v>
      </c>
      <c r="B12" s="524" t="str">
        <f>Orçamento!D15</f>
        <v>ESCAVAÇÃO</v>
      </c>
      <c r="C12" s="697">
        <f>Orçamento!I15</f>
        <v>87197.88</v>
      </c>
      <c r="D12" s="708">
        <f t="shared" si="0"/>
        <v>78110.851092340628</v>
      </c>
      <c r="E12" s="708">
        <f t="shared" si="1"/>
        <v>9087.0289076593763</v>
      </c>
      <c r="F12" s="696"/>
    </row>
    <row r="13" spans="1:9" x14ac:dyDescent="0.2">
      <c r="A13" s="521">
        <f>Orçamento!A19</f>
        <v>4</v>
      </c>
      <c r="B13" s="524" t="str">
        <f>Orçamento!D19</f>
        <v>ESCORAMENTO</v>
      </c>
      <c r="C13" s="697">
        <f>Orçamento!I19</f>
        <v>348584.99</v>
      </c>
      <c r="D13" s="708">
        <f t="shared" si="0"/>
        <v>312258.39718712249</v>
      </c>
      <c r="E13" s="708">
        <f t="shared" si="1"/>
        <v>36326.592812877498</v>
      </c>
      <c r="F13" s="696"/>
    </row>
    <row r="14" spans="1:9" x14ac:dyDescent="0.2">
      <c r="A14" s="521">
        <f>Orçamento!A22</f>
        <v>5</v>
      </c>
      <c r="B14" s="524" t="str">
        <f>Orçamento!D22</f>
        <v>PREPARO DE FUNDO DE VALA</v>
      </c>
      <c r="C14" s="697">
        <f>Orçamento!I22</f>
        <v>270907.61</v>
      </c>
      <c r="D14" s="708">
        <f t="shared" si="0"/>
        <v>242675.89974081807</v>
      </c>
      <c r="E14" s="708">
        <f t="shared" si="1"/>
        <v>28231.710259181913</v>
      </c>
      <c r="F14" s="696"/>
    </row>
    <row r="15" spans="1:9" x14ac:dyDescent="0.2">
      <c r="A15" s="521">
        <f>Orçamento!A25</f>
        <v>6</v>
      </c>
      <c r="B15" s="524" t="str">
        <f>Orçamento!D25</f>
        <v>REATERRO</v>
      </c>
      <c r="C15" s="697">
        <f>Orçamento!I25</f>
        <v>162616.59</v>
      </c>
      <c r="D15" s="708">
        <f t="shared" si="0"/>
        <v>145670.05810960318</v>
      </c>
      <c r="E15" s="708">
        <f t="shared" si="1"/>
        <v>16946.531890396815</v>
      </c>
      <c r="F15" s="696"/>
    </row>
    <row r="16" spans="1:9" x14ac:dyDescent="0.2">
      <c r="A16" s="521">
        <f>Orçamento!A29</f>
        <v>7</v>
      </c>
      <c r="B16" s="524" t="str">
        <f>Orçamento!D29</f>
        <v>ASSENTAMENTO E FORNECIMENTO DE TUBO</v>
      </c>
      <c r="C16" s="697">
        <f>Orçamento!I29</f>
        <v>5134010.8900000006</v>
      </c>
      <c r="D16" s="708">
        <f t="shared" si="0"/>
        <v>4598987.499870928</v>
      </c>
      <c r="E16" s="708">
        <f t="shared" si="1"/>
        <v>535023.39012907259</v>
      </c>
      <c r="F16" s="696"/>
    </row>
    <row r="17" spans="1:7" x14ac:dyDescent="0.2">
      <c r="A17" s="521">
        <f>Orçamento!A36</f>
        <v>8</v>
      </c>
      <c r="B17" s="524" t="str">
        <f>Orçamento!D36</f>
        <v>POÇOS DE VISITA</v>
      </c>
      <c r="C17" s="697">
        <f>Orçamento!I36</f>
        <v>230118.29999999996</v>
      </c>
      <c r="D17" s="708">
        <f t="shared" si="0"/>
        <v>206137.30821119231</v>
      </c>
      <c r="E17" s="708">
        <f t="shared" si="1"/>
        <v>23980.991788807645</v>
      </c>
      <c r="F17" s="696"/>
    </row>
    <row r="18" spans="1:7" x14ac:dyDescent="0.2">
      <c r="A18" s="521">
        <f>Orçamento!A49</f>
        <v>9</v>
      </c>
      <c r="B18" s="524" t="str">
        <f>Orçamento!D49</f>
        <v>BOCAS DE LOBO</v>
      </c>
      <c r="C18" s="697">
        <f>Orçamento!I49</f>
        <v>214084.08000000002</v>
      </c>
      <c r="D18" s="708">
        <f t="shared" si="0"/>
        <v>191774.03962253139</v>
      </c>
      <c r="E18" s="708">
        <f t="shared" si="1"/>
        <v>22310.040377468627</v>
      </c>
      <c r="F18" s="696"/>
    </row>
    <row r="19" spans="1:7" x14ac:dyDescent="0.2">
      <c r="A19" s="521">
        <f>Orçamento!A52</f>
        <v>10</v>
      </c>
      <c r="B19" s="524" t="str">
        <f>Orçamento!D52</f>
        <v>DISSIPADORES</v>
      </c>
      <c r="C19" s="697">
        <f>Orçamento!I52</f>
        <v>15670.92</v>
      </c>
      <c r="D19" s="708">
        <f t="shared" si="0"/>
        <v>14037.828655925838</v>
      </c>
      <c r="E19" s="708">
        <f t="shared" si="1"/>
        <v>1633.0913440741624</v>
      </c>
      <c r="F19" s="696"/>
    </row>
    <row r="20" spans="1:7" x14ac:dyDescent="0.2">
      <c r="A20" s="521">
        <f>Orçamento!A54</f>
        <v>11</v>
      </c>
      <c r="B20" s="524" t="str">
        <f>Orçamento!D54</f>
        <v>SINALIZAÇÃO NOTURNA</v>
      </c>
      <c r="C20" s="697">
        <f>Orçamento!I54</f>
        <v>83586.87</v>
      </c>
      <c r="D20" s="708">
        <f t="shared" si="0"/>
        <v>74876.150152329763</v>
      </c>
      <c r="E20" s="708">
        <f t="shared" si="1"/>
        <v>8710.7198476702324</v>
      </c>
      <c r="F20" s="696"/>
    </row>
    <row r="21" spans="1:7" x14ac:dyDescent="0.2">
      <c r="A21" s="855" t="str">
        <f>Orçamento!A56</f>
        <v>TOTAL PARCIAL</v>
      </c>
      <c r="B21" s="855"/>
      <c r="C21" s="533">
        <f>Orçamento!I56</f>
        <v>6803719.0099999988</v>
      </c>
      <c r="D21" s="705">
        <f>SUM(D10:D20)</f>
        <v>6094692.6973939864</v>
      </c>
      <c r="E21" s="705">
        <f>SUM(E10:E20)</f>
        <v>709026.31260601361</v>
      </c>
      <c r="G21" s="695">
        <f>C21*0.9</f>
        <v>6123347.1089999992</v>
      </c>
    </row>
    <row r="23" spans="1:7" x14ac:dyDescent="0.2">
      <c r="C23" s="838">
        <v>3975000</v>
      </c>
      <c r="D23" s="827">
        <f>D10*($C$23/$C$25)</f>
        <v>20129.20968374949</v>
      </c>
      <c r="E23" s="828"/>
      <c r="F23" s="829"/>
      <c r="G23" s="695"/>
    </row>
    <row r="24" spans="1:7" x14ac:dyDescent="0.2">
      <c r="C24" s="838">
        <v>462431.78000000026</v>
      </c>
      <c r="E24" s="827"/>
    </row>
    <row r="25" spans="1:7" x14ac:dyDescent="0.2">
      <c r="C25" s="826">
        <v>4437431.78</v>
      </c>
      <c r="D25" s="827"/>
      <c r="E25" s="827"/>
    </row>
  </sheetData>
  <mergeCells count="13">
    <mergeCell ref="A6:E6"/>
    <mergeCell ref="A21:B21"/>
    <mergeCell ref="D8:D9"/>
    <mergeCell ref="E8:E9"/>
    <mergeCell ref="A7:C7"/>
    <mergeCell ref="A8:A9"/>
    <mergeCell ref="B8:B9"/>
    <mergeCell ref="C8:C9"/>
    <mergeCell ref="A1:E1"/>
    <mergeCell ref="A2:E2"/>
    <mergeCell ref="B3:D3"/>
    <mergeCell ref="B4:D4"/>
    <mergeCell ref="B5:D5"/>
  </mergeCells>
  <phoneticPr fontId="103" type="noConversion"/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headerFooter>
    <oddFooter>&amp;L&amp;A&amp;C______________________________________________
MAGNO SILVA BAHIA
CREA 121.754.849-1&amp;R&amp;P/&amp;N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7"/>
  <sheetViews>
    <sheetView view="pageBreakPreview" zoomScaleNormal="100" zoomScaleSheetLayoutView="100" workbookViewId="0">
      <selection activeCell="C16" sqref="C16"/>
    </sheetView>
  </sheetViews>
  <sheetFormatPr defaultRowHeight="12.75" x14ac:dyDescent="0.2"/>
  <cols>
    <col min="1" max="1" width="12.42578125" style="493" customWidth="1"/>
    <col min="2" max="2" width="36.28515625" style="493" customWidth="1"/>
    <col min="3" max="3" width="20.140625" style="493" customWidth="1"/>
    <col min="4" max="4" width="22.5703125" style="493" customWidth="1"/>
    <col min="5" max="5" width="13.7109375" style="493" customWidth="1"/>
    <col min="6" max="6" width="10.7109375" style="493" customWidth="1"/>
    <col min="7" max="16384" width="9.140625" style="493"/>
  </cols>
  <sheetData>
    <row r="1" spans="1:6" ht="26.25" customHeight="1" thickBot="1" x14ac:dyDescent="0.25">
      <c r="A1" s="861" t="s">
        <v>727</v>
      </c>
      <c r="B1" s="862"/>
      <c r="C1" s="862"/>
      <c r="D1" s="693"/>
      <c r="E1" s="693"/>
      <c r="F1" s="694"/>
    </row>
    <row r="2" spans="1:6" ht="13.5" thickBot="1" x14ac:dyDescent="0.25"/>
    <row r="3" spans="1:6" ht="30" customHeight="1" x14ac:dyDescent="0.2">
      <c r="B3" s="859" t="s">
        <v>728</v>
      </c>
      <c r="C3" s="860"/>
    </row>
    <row r="4" spans="1:6" x14ac:dyDescent="0.2">
      <c r="B4" s="494" t="s">
        <v>729</v>
      </c>
      <c r="C4" s="495" t="s">
        <v>39</v>
      </c>
    </row>
    <row r="5" spans="1:6" ht="24" customHeight="1" x14ac:dyDescent="0.2">
      <c r="B5" s="496" t="s">
        <v>730</v>
      </c>
      <c r="C5" s="497">
        <v>4.9299999999999997E-2</v>
      </c>
    </row>
    <row r="6" spans="1:6" x14ac:dyDescent="0.2">
      <c r="B6" s="496" t="s">
        <v>731</v>
      </c>
      <c r="C6" s="497">
        <v>9.9000000000000008E-3</v>
      </c>
    </row>
    <row r="7" spans="1:6" x14ac:dyDescent="0.2">
      <c r="B7" s="496" t="s">
        <v>732</v>
      </c>
      <c r="C7" s="497">
        <v>1.3899999999999999E-2</v>
      </c>
    </row>
    <row r="8" spans="1:6" x14ac:dyDescent="0.2">
      <c r="B8" s="496" t="s">
        <v>733</v>
      </c>
      <c r="C8" s="497">
        <v>4.8999999999999998E-3</v>
      </c>
    </row>
    <row r="9" spans="1:6" x14ac:dyDescent="0.2">
      <c r="B9" s="496" t="s">
        <v>734</v>
      </c>
      <c r="C9" s="497">
        <v>8.6199999999999999E-2</v>
      </c>
    </row>
    <row r="10" spans="1:6" x14ac:dyDescent="0.2">
      <c r="B10" s="498" t="s">
        <v>735</v>
      </c>
      <c r="C10" s="499">
        <f>SUM(C11:C14)</f>
        <v>5.6499999999999995E-2</v>
      </c>
    </row>
    <row r="11" spans="1:6" x14ac:dyDescent="0.2">
      <c r="B11" s="496" t="s">
        <v>736</v>
      </c>
      <c r="C11" s="497">
        <v>0.03</v>
      </c>
    </row>
    <row r="12" spans="1:6" x14ac:dyDescent="0.2">
      <c r="B12" s="496" t="s">
        <v>737</v>
      </c>
      <c r="C12" s="497">
        <v>6.4999999999999997E-3</v>
      </c>
    </row>
    <row r="13" spans="1:6" x14ac:dyDescent="0.2">
      <c r="B13" s="496" t="s">
        <v>738</v>
      </c>
      <c r="C13" s="497">
        <v>0.02</v>
      </c>
    </row>
    <row r="14" spans="1:6" x14ac:dyDescent="0.2">
      <c r="B14" s="496" t="s">
        <v>739</v>
      </c>
      <c r="C14" s="497">
        <v>0</v>
      </c>
    </row>
    <row r="15" spans="1:6" x14ac:dyDescent="0.2">
      <c r="B15" s="496"/>
      <c r="C15" s="500"/>
    </row>
    <row r="16" spans="1:6" ht="13.5" thickBot="1" x14ac:dyDescent="0.25">
      <c r="B16" s="501" t="s">
        <v>740</v>
      </c>
      <c r="C16" s="502">
        <f>ROUND((((1+C5+C8+C7)*(1+C6)*(1+C9)/(1-C10))-1),4)</f>
        <v>0.24179999999999999</v>
      </c>
    </row>
    <row r="18" spans="2:5" ht="14.25" x14ac:dyDescent="0.2">
      <c r="B18" s="492" t="s">
        <v>741</v>
      </c>
    </row>
    <row r="19" spans="2:5" ht="14.25" x14ac:dyDescent="0.2">
      <c r="B19" s="492" t="s">
        <v>742</v>
      </c>
    </row>
    <row r="21" spans="2:5" x14ac:dyDescent="0.2">
      <c r="E21" s="493" t="s">
        <v>0</v>
      </c>
    </row>
    <row r="35" spans="3:3" ht="15.75" x14ac:dyDescent="0.25">
      <c r="C35" s="503"/>
    </row>
    <row r="36" spans="3:3" x14ac:dyDescent="0.2">
      <c r="C36" s="504"/>
    </row>
    <row r="37" spans="3:3" x14ac:dyDescent="0.2">
      <c r="C37" s="504"/>
    </row>
  </sheetData>
  <mergeCells count="2">
    <mergeCell ref="B3:C3"/>
    <mergeCell ref="A1:C1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&amp;L&amp;A&amp;C______________________________________________
MAGNO SILVA BAHIA
CREA 121.754.849-1&amp;R&amp;P/&amp;N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12"/>
  <sheetViews>
    <sheetView view="pageBreakPreview" zoomScaleNormal="100" zoomScaleSheetLayoutView="100" workbookViewId="0">
      <selection activeCell="F12" sqref="F12"/>
    </sheetView>
  </sheetViews>
  <sheetFormatPr defaultRowHeight="12.75" x14ac:dyDescent="0.2"/>
  <cols>
    <col min="1" max="1" width="13.7109375" style="518" customWidth="1"/>
    <col min="2" max="3" width="14" style="506" customWidth="1"/>
    <col min="4" max="4" width="87.42578125" style="519" customWidth="1"/>
    <col min="5" max="5" width="9" style="153" bestFit="1" customWidth="1"/>
    <col min="6" max="6" width="9.140625" style="153"/>
    <col min="7" max="8" width="11.5703125" style="506" bestFit="1" customWidth="1"/>
    <col min="9" max="9" width="14.140625" style="506" bestFit="1" customWidth="1"/>
    <col min="10" max="10" width="14.7109375" bestFit="1" customWidth="1"/>
    <col min="11" max="11" width="12" bestFit="1" customWidth="1"/>
    <col min="14" max="14" width="11.42578125" bestFit="1" customWidth="1"/>
  </cols>
  <sheetData>
    <row r="1" spans="1:10" x14ac:dyDescent="0.2">
      <c r="A1" s="863" t="s">
        <v>1034</v>
      </c>
      <c r="B1" s="863"/>
      <c r="C1" s="863"/>
      <c r="D1" s="863"/>
      <c r="E1" s="863"/>
      <c r="F1" s="863"/>
      <c r="G1" s="863"/>
      <c r="H1" s="863"/>
      <c r="I1" s="863"/>
    </row>
    <row r="2" spans="1:10" x14ac:dyDescent="0.2">
      <c r="A2" s="863" t="s">
        <v>917</v>
      </c>
      <c r="B2" s="863"/>
      <c r="C2" s="863"/>
      <c r="D2" s="863"/>
      <c r="E2" s="863"/>
      <c r="F2" s="863"/>
      <c r="G2" s="863"/>
      <c r="H2" s="863"/>
      <c r="I2" s="863"/>
    </row>
    <row r="3" spans="1:10" x14ac:dyDescent="0.2">
      <c r="A3" s="863" t="s">
        <v>1035</v>
      </c>
      <c r="B3" s="863"/>
      <c r="C3" s="577"/>
      <c r="D3" s="865" t="s">
        <v>1201</v>
      </c>
      <c r="E3" s="865"/>
      <c r="F3" s="865"/>
      <c r="G3" s="865"/>
      <c r="H3" s="865"/>
      <c r="I3" s="865"/>
    </row>
    <row r="4" spans="1:10" x14ac:dyDescent="0.2">
      <c r="A4" s="863" t="s">
        <v>172</v>
      </c>
      <c r="B4" s="863"/>
      <c r="C4" s="577"/>
      <c r="D4" s="865" t="s">
        <v>1037</v>
      </c>
      <c r="E4" s="865"/>
      <c r="F4" s="865"/>
      <c r="G4" s="865"/>
      <c r="H4" s="865"/>
      <c r="I4" s="692" t="s">
        <v>675</v>
      </c>
    </row>
    <row r="5" spans="1:10" x14ac:dyDescent="0.2">
      <c r="A5" s="863" t="s">
        <v>1036</v>
      </c>
      <c r="B5" s="863"/>
      <c r="C5" s="577"/>
      <c r="D5" s="524" t="s">
        <v>1214</v>
      </c>
      <c r="E5" s="864" t="s">
        <v>1199</v>
      </c>
      <c r="F5" s="864"/>
      <c r="G5" s="864"/>
      <c r="H5" s="864"/>
      <c r="I5" s="658">
        <f>BDI!C16</f>
        <v>0.24179999999999999</v>
      </c>
    </row>
    <row r="6" spans="1:10" x14ac:dyDescent="0.2">
      <c r="A6" s="854"/>
      <c r="B6" s="854"/>
      <c r="C6" s="854"/>
      <c r="D6" s="854"/>
      <c r="E6" s="854"/>
      <c r="F6" s="854"/>
      <c r="G6" s="854"/>
      <c r="H6" s="854"/>
      <c r="I6" s="854"/>
    </row>
    <row r="7" spans="1:10" ht="15" customHeight="1" x14ac:dyDescent="0.2">
      <c r="A7" s="857" t="s">
        <v>756</v>
      </c>
      <c r="B7" s="857"/>
      <c r="C7" s="857"/>
      <c r="D7" s="857"/>
      <c r="E7" s="857"/>
      <c r="F7" s="857"/>
      <c r="G7" s="857"/>
      <c r="H7" s="857"/>
      <c r="I7" s="857"/>
    </row>
    <row r="8" spans="1:10" x14ac:dyDescent="0.2">
      <c r="A8" s="858" t="s">
        <v>536</v>
      </c>
      <c r="B8" s="856" t="s">
        <v>667</v>
      </c>
      <c r="C8" s="615"/>
      <c r="D8" s="858" t="s">
        <v>668</v>
      </c>
      <c r="E8" s="858" t="s">
        <v>669</v>
      </c>
      <c r="F8" s="858" t="s">
        <v>670</v>
      </c>
      <c r="G8" s="615" t="s">
        <v>671</v>
      </c>
      <c r="H8" s="615" t="s">
        <v>671</v>
      </c>
      <c r="I8" s="856" t="s">
        <v>672</v>
      </c>
    </row>
    <row r="9" spans="1:10" x14ac:dyDescent="0.2">
      <c r="A9" s="858"/>
      <c r="B9" s="856"/>
      <c r="C9" s="615"/>
      <c r="D9" s="858"/>
      <c r="E9" s="858"/>
      <c r="F9" s="858"/>
      <c r="G9" s="615" t="s">
        <v>673</v>
      </c>
      <c r="H9" s="615" t="s">
        <v>674</v>
      </c>
      <c r="I9" s="856"/>
      <c r="J9" s="490"/>
    </row>
    <row r="10" spans="1:10" x14ac:dyDescent="0.2">
      <c r="A10" s="507">
        <v>1</v>
      </c>
      <c r="B10" s="539"/>
      <c r="C10" s="539"/>
      <c r="D10" s="509" t="s">
        <v>1083</v>
      </c>
      <c r="E10" s="508"/>
      <c r="F10" s="508"/>
      <c r="G10" s="539"/>
      <c r="H10" s="539"/>
      <c r="I10" s="533">
        <f>SUM(I11:I12)</f>
        <v>25085.1</v>
      </c>
      <c r="J10" s="490"/>
    </row>
    <row r="11" spans="1:10" x14ac:dyDescent="0.2">
      <c r="A11" s="521" t="s">
        <v>680</v>
      </c>
      <c r="B11" s="540" t="str">
        <f>Composições!B7</f>
        <v>COMP SP</v>
      </c>
      <c r="C11" s="540"/>
      <c r="D11" s="523" t="str">
        <f>Composições!C7</f>
        <v>PLACA DE OBRA EM CHAPA DE ACO GALVANIZADO. REFERÊNCIA: SINAPI / 74209/001</v>
      </c>
      <c r="E11" s="522" t="str">
        <f>Composições!G7</f>
        <v>M2</v>
      </c>
      <c r="F11" s="537">
        <f>(5*2.5)+(2.5*1.25)</f>
        <v>15.625</v>
      </c>
      <c r="G11" s="540">
        <f>Composições!G19</f>
        <v>562.63</v>
      </c>
      <c r="H11" s="540">
        <f>ROUND(G11*(1+$I$5),2)</f>
        <v>698.67</v>
      </c>
      <c r="I11" s="534">
        <f t="shared" ref="I11:I12" si="0">ROUND(H11*F11,2)</f>
        <v>10916.72</v>
      </c>
      <c r="J11" s="490"/>
    </row>
    <row r="12" spans="1:10" ht="25.5" x14ac:dyDescent="0.2">
      <c r="A12" s="521" t="s">
        <v>681</v>
      </c>
      <c r="B12" s="540">
        <v>93584</v>
      </c>
      <c r="C12" s="540"/>
      <c r="D12" s="659" t="s">
        <v>1084</v>
      </c>
      <c r="E12" s="540" t="s">
        <v>685</v>
      </c>
      <c r="F12" s="537">
        <f>5*2.5</f>
        <v>12.5</v>
      </c>
      <c r="G12" s="540">
        <v>912.76</v>
      </c>
      <c r="H12" s="540">
        <f>ROUND(G12*(1+$I$5),2)</f>
        <v>1133.47</v>
      </c>
      <c r="I12" s="534">
        <f t="shared" si="0"/>
        <v>14168.38</v>
      </c>
      <c r="J12" s="490"/>
    </row>
    <row r="13" spans="1:10" x14ac:dyDescent="0.2">
      <c r="A13" s="507">
        <v>2</v>
      </c>
      <c r="B13" s="539"/>
      <c r="C13" s="539"/>
      <c r="D13" s="509" t="s">
        <v>1071</v>
      </c>
      <c r="E13" s="508"/>
      <c r="F13" s="508"/>
      <c r="G13" s="539"/>
      <c r="H13" s="539"/>
      <c r="I13" s="533">
        <f>SUM(I14)</f>
        <v>231855.78</v>
      </c>
      <c r="J13" s="490"/>
    </row>
    <row r="14" spans="1:10" x14ac:dyDescent="0.2">
      <c r="A14" s="521" t="s">
        <v>708</v>
      </c>
      <c r="B14" s="540" t="str">
        <f>Composições!A21</f>
        <v>COMP ADM</v>
      </c>
      <c r="C14" s="540"/>
      <c r="D14" s="523" t="str">
        <f>Composições!C21</f>
        <v>ADMINISTRAÇÃO LOCAL DA OBRA</v>
      </c>
      <c r="E14" s="575" t="s">
        <v>661</v>
      </c>
      <c r="F14" s="537">
        <v>1</v>
      </c>
      <c r="G14" s="540">
        <f>Composições!G27</f>
        <v>186709.44</v>
      </c>
      <c r="H14" s="540">
        <f>ROUND(G14*(1+$I$5),2)</f>
        <v>231855.78</v>
      </c>
      <c r="I14" s="534">
        <f t="shared" ref="I14" si="1">ROUND(H14*F14,2)</f>
        <v>231855.78</v>
      </c>
      <c r="J14" s="490"/>
    </row>
    <row r="15" spans="1:10" x14ac:dyDescent="0.2">
      <c r="A15" s="507">
        <v>3</v>
      </c>
      <c r="B15" s="539"/>
      <c r="C15" s="539"/>
      <c r="D15" s="509" t="s">
        <v>417</v>
      </c>
      <c r="E15" s="508"/>
      <c r="F15" s="508"/>
      <c r="G15" s="539"/>
      <c r="H15" s="539"/>
      <c r="I15" s="533">
        <f>SUM(I16:I18)</f>
        <v>87197.88</v>
      </c>
    </row>
    <row r="16" spans="1:10" ht="51" x14ac:dyDescent="0.2">
      <c r="A16" s="521" t="s">
        <v>710</v>
      </c>
      <c r="B16" s="540" t="s">
        <v>706</v>
      </c>
      <c r="C16" s="540"/>
      <c r="D16" s="523" t="s">
        <v>707</v>
      </c>
      <c r="E16" s="522" t="s">
        <v>686</v>
      </c>
      <c r="F16" s="537">
        <f>'Quantif. Rede'!$U$110</f>
        <v>6163.2</v>
      </c>
      <c r="G16" s="540">
        <v>5.35</v>
      </c>
      <c r="H16" s="540">
        <f>ROUND(G16*(1+$I$5),2)</f>
        <v>6.64</v>
      </c>
      <c r="I16" s="534">
        <f t="shared" ref="I16" si="2">ROUND(H16*F16,2)</f>
        <v>40923.65</v>
      </c>
    </row>
    <row r="17" spans="1:9" ht="38.25" x14ac:dyDescent="0.2">
      <c r="A17" s="521" t="s">
        <v>711</v>
      </c>
      <c r="B17" s="540" t="str">
        <f>Composições!A37</f>
        <v>DREN 01</v>
      </c>
      <c r="C17" s="540"/>
      <c r="D17" s="523" t="str">
        <f>Composições!C37</f>
        <v>ESCAVAÇÃO MECANIZADA DE VALA EM MATERIAL DE 1ª E/OU 2ª CATEGORIA, PROFUNDIDADE MÉDIA ENTRE 1,5 E 3,0 M, COM ESCAVADEIRA HIDRÁULICA (1,2 M3/155HP), LOCAIS COM BAIXO NÍVEL DE INTERFERÊNCIA. REF.:  COMPESA 02.03.20U</v>
      </c>
      <c r="E17" s="522" t="s">
        <v>686</v>
      </c>
      <c r="F17" s="537">
        <f>'Quantif. Rede'!V110</f>
        <v>6006.46</v>
      </c>
      <c r="G17" s="540">
        <f>Composições!G37</f>
        <v>4.62</v>
      </c>
      <c r="H17" s="540">
        <f>ROUND(G17*(1+$I$5),2)</f>
        <v>5.74</v>
      </c>
      <c r="I17" s="534">
        <f t="shared" ref="I17" si="3">ROUND(H17*F17,2)</f>
        <v>34477.08</v>
      </c>
    </row>
    <row r="18" spans="1:9" ht="38.25" x14ac:dyDescent="0.2">
      <c r="A18" s="521" t="s">
        <v>1023</v>
      </c>
      <c r="B18" s="540" t="str">
        <f>Composições!A66</f>
        <v>DREN 02</v>
      </c>
      <c r="C18" s="540"/>
      <c r="D18" s="523" t="str">
        <f>Composições!C66</f>
        <v>ESCAVAÇÃO MECANIZADA DE VALA EM MATERIAL DE 1ª E/OU 2ª CATEGORIA, PROFUNDIDADE MÉDIA ENTRE 3,0 E 4,5 M, COM ESCAVADEIRA HIDRÁULICA (1,2 M3/155HP), LOCAIS COM BAIXO NÍVEL DE INTERFERÊNCIA. REF.:  COMPESA 02.03.21U</v>
      </c>
      <c r="E18" s="522" t="s">
        <v>686</v>
      </c>
      <c r="F18" s="537">
        <f>'Quantif. Rede'!Y110</f>
        <v>2133.3000000000002</v>
      </c>
      <c r="G18" s="540">
        <f>Composições!G66</f>
        <v>4.45</v>
      </c>
      <c r="H18" s="540">
        <f>ROUND(G18*(1+$I$5),2)</f>
        <v>5.53</v>
      </c>
      <c r="I18" s="534">
        <f t="shared" ref="I18" si="4">ROUND(H18*F18,2)</f>
        <v>11797.15</v>
      </c>
    </row>
    <row r="19" spans="1:9" x14ac:dyDescent="0.2">
      <c r="A19" s="507">
        <v>4</v>
      </c>
      <c r="B19" s="539"/>
      <c r="C19" s="539"/>
      <c r="D19" s="509" t="s">
        <v>416</v>
      </c>
      <c r="E19" s="508"/>
      <c r="F19" s="538"/>
      <c r="G19" s="539"/>
      <c r="H19" s="539"/>
      <c r="I19" s="533">
        <f>SUM(I20:I21)</f>
        <v>348584.99</v>
      </c>
    </row>
    <row r="20" spans="1:9" ht="25.5" x14ac:dyDescent="0.2">
      <c r="A20" s="521" t="s">
        <v>713</v>
      </c>
      <c r="B20" s="540">
        <v>101573</v>
      </c>
      <c r="C20" s="540"/>
      <c r="D20" s="524" t="s">
        <v>796</v>
      </c>
      <c r="E20" s="522" t="s">
        <v>685</v>
      </c>
      <c r="F20" s="537">
        <f>'Quantif. Rede'!$AR$110</f>
        <v>6602.93</v>
      </c>
      <c r="G20" s="540">
        <v>22.71</v>
      </c>
      <c r="H20" s="540">
        <f>ROUND(G20*(1+$I$5),2)</f>
        <v>28.2</v>
      </c>
      <c r="I20" s="534">
        <f t="shared" ref="I20" si="5">ROUND(H20*F20,2)</f>
        <v>186202.63</v>
      </c>
    </row>
    <row r="21" spans="1:9" x14ac:dyDescent="0.2">
      <c r="A21" s="521" t="s">
        <v>714</v>
      </c>
      <c r="B21" s="540" t="str">
        <f>Composições!A93</f>
        <v xml:space="preserve"> DREN 20 </v>
      </c>
      <c r="C21" s="540"/>
      <c r="D21" s="523" t="str">
        <f>Composições!C93</f>
        <v>ESCORAMENTO DE VALAS TIPO PONTALETE - REF.: ORSE 7302 04/2022</v>
      </c>
      <c r="E21" s="522" t="s">
        <v>685</v>
      </c>
      <c r="F21" s="537">
        <f>'Quantif. Rede'!AT110+'Quantif. Rede'!AX110</f>
        <v>6197.8</v>
      </c>
      <c r="G21" s="540">
        <f>Composições!G93</f>
        <v>21.1</v>
      </c>
      <c r="H21" s="540">
        <f>ROUND(G21*(1+$I$5),2)</f>
        <v>26.2</v>
      </c>
      <c r="I21" s="534">
        <f t="shared" ref="I21" si="6">ROUND(H21*F21,2)</f>
        <v>162382.35999999999</v>
      </c>
    </row>
    <row r="22" spans="1:9" x14ac:dyDescent="0.2">
      <c r="A22" s="507">
        <v>5</v>
      </c>
      <c r="B22" s="539"/>
      <c r="C22" s="539"/>
      <c r="D22" s="509" t="s">
        <v>709</v>
      </c>
      <c r="E22" s="508"/>
      <c r="F22" s="538"/>
      <c r="G22" s="539"/>
      <c r="H22" s="539"/>
      <c r="I22" s="533">
        <f>SUM(I23:I24)</f>
        <v>270907.61</v>
      </c>
    </row>
    <row r="23" spans="1:9" ht="25.5" x14ac:dyDescent="0.2">
      <c r="A23" s="521" t="s">
        <v>721</v>
      </c>
      <c r="B23" s="540" t="s">
        <v>689</v>
      </c>
      <c r="C23" s="540"/>
      <c r="D23" s="523" t="s">
        <v>690</v>
      </c>
      <c r="E23" s="522" t="s">
        <v>686</v>
      </c>
      <c r="F23" s="537">
        <f>'Quantif. Rede'!$AZ$110</f>
        <v>697.76</v>
      </c>
      <c r="G23" s="540">
        <v>168.36</v>
      </c>
      <c r="H23" s="540">
        <f>ROUND(G23*(1+$I$5),2)</f>
        <v>209.07</v>
      </c>
      <c r="I23" s="534">
        <f>ROUND(H23*F23,2)</f>
        <v>145880.68</v>
      </c>
    </row>
    <row r="24" spans="1:9" ht="38.25" x14ac:dyDescent="0.2">
      <c r="A24" s="521" t="s">
        <v>722</v>
      </c>
      <c r="B24" s="540" t="str">
        <f>Composições!A101</f>
        <v>DREN 05</v>
      </c>
      <c r="C24" s="540"/>
      <c r="D24" s="523" t="str">
        <f>Composições!C101</f>
        <v>PREPARO DE FUNDO DE VALA COM LARGURA MAIOR OU IGUAL A 2,5 M E MENOR QUE 3,0 M, COM CAMADA DE AREIA, LANÇAMENTO MECANIZADO.  REF.: PROPORÇÃO INVERSA DO ITEM 101625 DA SINAPI</v>
      </c>
      <c r="E24" s="522" t="s">
        <v>686</v>
      </c>
      <c r="F24" s="537">
        <f>'Quantif. Rede'!BB110</f>
        <v>681.68</v>
      </c>
      <c r="G24" s="540">
        <f>Composições!G101</f>
        <v>147.69999999999999</v>
      </c>
      <c r="H24" s="540">
        <f>ROUND(G24*(1+$I$5),2)</f>
        <v>183.41</v>
      </c>
      <c r="I24" s="534">
        <f>ROUND(H24*F24,2)</f>
        <v>125026.93</v>
      </c>
    </row>
    <row r="25" spans="1:9" x14ac:dyDescent="0.2">
      <c r="A25" s="507">
        <v>6</v>
      </c>
      <c r="B25" s="539"/>
      <c r="C25" s="539"/>
      <c r="D25" s="509" t="s">
        <v>418</v>
      </c>
      <c r="E25" s="508"/>
      <c r="F25" s="538"/>
      <c r="G25" s="539"/>
      <c r="H25" s="539"/>
      <c r="I25" s="533">
        <f>SUM(I26:I28)</f>
        <v>162616.59</v>
      </c>
    </row>
    <row r="26" spans="1:9" ht="51" x14ac:dyDescent="0.2">
      <c r="A26" s="521" t="s">
        <v>723</v>
      </c>
      <c r="B26" s="540" t="s">
        <v>692</v>
      </c>
      <c r="C26" s="540"/>
      <c r="D26" s="523" t="s">
        <v>693</v>
      </c>
      <c r="E26" s="522" t="s">
        <v>686</v>
      </c>
      <c r="F26" s="537">
        <f>'Quantif. Rede'!$AE$110</f>
        <v>5821.99</v>
      </c>
      <c r="G26" s="540">
        <v>11.81</v>
      </c>
      <c r="H26" s="540">
        <f>ROUND(G26*(1+$I$5),2)</f>
        <v>14.67</v>
      </c>
      <c r="I26" s="534">
        <f t="shared" ref="I26" si="7">ROUND(H26*F26,2)</f>
        <v>85408.59</v>
      </c>
    </row>
    <row r="27" spans="1:9" ht="51" x14ac:dyDescent="0.2">
      <c r="A27" s="521" t="s">
        <v>724</v>
      </c>
      <c r="B27" s="540" t="str">
        <f>Composições!A122</f>
        <v>DREN 06</v>
      </c>
      <c r="C27" s="540"/>
      <c r="D27" s="523" t="str">
        <f>Composições!C122</f>
        <v>REATERRO MECANIZADO DE VALA COM ESCAVADEIRA HIDRÁULICA (CAPACIDADE DA CAÇAMBA: 0,8 M³ / POTÊNCIA: 111 HP), LARGURA DE 2,5 A 3,0 M, PROFUNDIDADE DE 1,5 A 3,0 M, COM SOLO (SEM SUBSTITUIÇÃO) DE 1ª CATEGORIA EM LOCAIS COM BAIXO NÍVEL DE INTERFERÊNCIA. REF.: PROPORÇÃO INVERSA DO ITEM 93369 DA SINAPI</v>
      </c>
      <c r="E27" s="522" t="s">
        <v>686</v>
      </c>
      <c r="F27" s="537">
        <f>'Quantif. Rede'!AK110</f>
        <v>4818.3599999999997</v>
      </c>
      <c r="G27" s="540">
        <f>Composições!G122</f>
        <v>9.86</v>
      </c>
      <c r="H27" s="540">
        <f>ROUND(G27*(1+$I$5),2)</f>
        <v>12.24</v>
      </c>
      <c r="I27" s="534">
        <f t="shared" ref="I27" si="8">ROUND(H27*F27,2)</f>
        <v>58976.73</v>
      </c>
    </row>
    <row r="28" spans="1:9" ht="51" x14ac:dyDescent="0.2">
      <c r="A28" s="521" t="s">
        <v>725</v>
      </c>
      <c r="B28" s="540" t="str">
        <f>$A$259</f>
        <v>DREN 07</v>
      </c>
      <c r="C28" s="540"/>
      <c r="D28" s="523" t="str">
        <f t="shared" ref="D28" si="9">D259</f>
        <v>REATERRO MECANIZADO DE VALA COM ESCAVADEIRA HIDRÁULICA (CAPACIDADE DA CAÇAMBA: 0,8 M³ / POTÊNCIA: 111 HP), LARGURA DE 3,0 A 5,0 M, PROFUNDIDADE DE 3,0 A 4,5 M, COM SOLO (SEM SUBSTITUIÇÃO) DE 1ª CATEGORIA EM LOCAIS COM BAIXO NÍVEL DE INTERFERÊNCIA. REF.: PROPORÇÃO INVERSA DO ITEM 93371 DA SINAPI</v>
      </c>
      <c r="E28" s="522" t="s">
        <v>686</v>
      </c>
      <c r="F28" s="537">
        <f>'Quantif. Rede'!AL110</f>
        <v>1746.29</v>
      </c>
      <c r="G28" s="540">
        <f>Composições!G140</f>
        <v>8.41</v>
      </c>
      <c r="H28" s="540">
        <f>ROUND(G28*(1+$I$5),2)</f>
        <v>10.44</v>
      </c>
      <c r="I28" s="534">
        <f t="shared" ref="I28" si="10">ROUND(H28*F28,2)</f>
        <v>18231.27</v>
      </c>
    </row>
    <row r="29" spans="1:9" x14ac:dyDescent="0.2">
      <c r="A29" s="507">
        <v>7</v>
      </c>
      <c r="B29" s="539"/>
      <c r="C29" s="539"/>
      <c r="D29" s="509" t="s">
        <v>743</v>
      </c>
      <c r="E29" s="508"/>
      <c r="F29" s="538"/>
      <c r="G29" s="539"/>
      <c r="H29" s="539"/>
      <c r="I29" s="533">
        <f>SUM(I30:I35)</f>
        <v>5134010.8900000006</v>
      </c>
    </row>
    <row r="30" spans="1:9" ht="38.25" x14ac:dyDescent="0.2">
      <c r="A30" s="521" t="s">
        <v>748</v>
      </c>
      <c r="B30" s="540" t="str">
        <f>Composições!A158</f>
        <v xml:space="preserve"> DREN 12 </v>
      </c>
      <c r="C30" s="540" t="str">
        <f>Composições!B158</f>
        <v>COMPOSICAO</v>
      </c>
      <c r="D30" s="523" t="str">
        <f>Composições!C158</f>
        <v>TUBO DE CONCRETO PARA REDES COLETORAS DE ÁGUAS PLUVIAIS, DIÂMETRO DE 400 MM, TIPO MACHO E FÊMEA, JUNTA RÍGIDA, INSTALADO EM LOCAL COM BAIXO NÍVEL DE INTERFERÊNCIAS - FORNECIMENTO E ASSENTAMENTO. REF.: SINAPI 92210</v>
      </c>
      <c r="E30" s="522" t="str">
        <f>Composições!D158</f>
        <v>M</v>
      </c>
      <c r="F30" s="537">
        <f>'Quantif. Rede'!$BG$110</f>
        <v>450</v>
      </c>
      <c r="G30" s="540">
        <f>Composições!G158</f>
        <v>141.13</v>
      </c>
      <c r="H30" s="540">
        <f t="shared" ref="H30:H35" si="11">ROUND(G30*(1+$I$5),2)</f>
        <v>175.26</v>
      </c>
      <c r="I30" s="534">
        <f t="shared" ref="I30" si="12">ROUND(H30*F30,2)</f>
        <v>78867</v>
      </c>
    </row>
    <row r="31" spans="1:9" ht="38.25" x14ac:dyDescent="0.2">
      <c r="A31" s="521" t="s">
        <v>754</v>
      </c>
      <c r="B31" s="540" t="str">
        <f>Composições!A176</f>
        <v xml:space="preserve"> DREN 13 </v>
      </c>
      <c r="C31" s="540" t="str">
        <f>Composições!B176</f>
        <v>COMPOSICAO</v>
      </c>
      <c r="D31" s="523" t="str">
        <f>Composições!C176</f>
        <v>TUBO DE CONCRETO PARA REDES COLETORAS DE ÁGUAS PLUVIAIS, DIÂMETRO DE 600 MM, TIPO MACHO E FÊMEA, JUNTA RÍGIDA, INSTALADO EM LOCAL COM BAIXO NÍVEL DE INTERFERÊNCIAS - FORNECIMENTO E ASSENTAMENTO. REF.: SINAPI 92212</v>
      </c>
      <c r="E31" s="522" t="str">
        <f>Composições!D176</f>
        <v>M</v>
      </c>
      <c r="F31" s="537">
        <f>'Quantif. Rede'!$BH$110</f>
        <v>758</v>
      </c>
      <c r="G31" s="540">
        <f>Composições!G176</f>
        <v>302.19</v>
      </c>
      <c r="H31" s="540">
        <f t="shared" si="11"/>
        <v>375.26</v>
      </c>
      <c r="I31" s="534">
        <f t="shared" ref="I31:I34" si="13">ROUND(H31*F31,2)</f>
        <v>284447.08</v>
      </c>
    </row>
    <row r="32" spans="1:9" ht="38.25" x14ac:dyDescent="0.2">
      <c r="A32" s="521" t="s">
        <v>1085</v>
      </c>
      <c r="B32" s="540" t="str">
        <f>Composições!A192</f>
        <v xml:space="preserve"> DREN 14 </v>
      </c>
      <c r="C32" s="540" t="str">
        <f>Composições!B192</f>
        <v>COMPOSICAO</v>
      </c>
      <c r="D32" s="523" t="str">
        <f>Composições!C192</f>
        <v>TUBO DE CONCRETO PARA REDES COLETORAS DE ÁGUAS PLUVIAIS, DIÂMETRO DE 800 MM, TIPO MACHO E FÊMEA, JUNTA RÍGIDA, INSTALADO EM LOCAL COM BAIXO NÍVEL DE INTERFERÊNCIAS - FORNECIMENTO E ASSENTAMENTO. REF.: SINAPI 92214</v>
      </c>
      <c r="E32" s="522" t="str">
        <f>Composições!D192</f>
        <v>M</v>
      </c>
      <c r="F32" s="537">
        <f>'Quantif. Rede'!$BI$110</f>
        <v>425</v>
      </c>
      <c r="G32" s="540">
        <f>Composições!G192</f>
        <v>510.35999999999996</v>
      </c>
      <c r="H32" s="540">
        <f t="shared" si="11"/>
        <v>633.77</v>
      </c>
      <c r="I32" s="534">
        <f t="shared" si="13"/>
        <v>269352.25</v>
      </c>
    </row>
    <row r="33" spans="1:9" ht="38.25" x14ac:dyDescent="0.2">
      <c r="A33" s="521" t="s">
        <v>1086</v>
      </c>
      <c r="B33" s="540" t="str">
        <f>Composições!A208</f>
        <v xml:space="preserve"> DREN 15 </v>
      </c>
      <c r="C33" s="540" t="str">
        <f>Composições!B208</f>
        <v>COMPOSICAO</v>
      </c>
      <c r="D33" s="523" t="str">
        <f>Composições!C208</f>
        <v>TUBO DE CONCRETO PARA REDES COLETORAS DE ÁGUAS PLUVIAIS, DIÂMETRO DE 1000 MM, TIPO MACHO E FÊMEA, JUNTA RÍGIDA, INSTALADO EM LOCAL COM BAIXO NÍVEL DE INTERFERÊNCIAS - FORNECIMENTO E ASSENTAMENTO. REF.: SINAPI 92216</v>
      </c>
      <c r="E33" s="522" t="str">
        <f>Composições!D208</f>
        <v>M</v>
      </c>
      <c r="F33" s="537">
        <f>'Quantif. Rede'!$BJ$110</f>
        <v>740</v>
      </c>
      <c r="G33" s="540">
        <f>Composições!G208</f>
        <v>610.47</v>
      </c>
      <c r="H33" s="540">
        <f t="shared" si="11"/>
        <v>758.08</v>
      </c>
      <c r="I33" s="534">
        <f t="shared" si="13"/>
        <v>560979.19999999995</v>
      </c>
    </row>
    <row r="34" spans="1:9" ht="38.25" x14ac:dyDescent="0.2">
      <c r="A34" s="521" t="s">
        <v>1087</v>
      </c>
      <c r="B34" s="540" t="str">
        <f>Composições!A224</f>
        <v xml:space="preserve"> DREN 16 </v>
      </c>
      <c r="C34" s="540" t="str">
        <f>Composições!B224</f>
        <v>COMPOSICAO</v>
      </c>
      <c r="D34" s="523" t="str">
        <f>Composições!C224</f>
        <v>TUBO DE CONCRETO PARA REDES COLETORAS DE ÁGUAS PLUVIAIS, DIÂMETRO DE 1200 MM, TIPO MACHO E FÊMEA, JUNTA RÍGIDA, INSTALADO EM LOCAL COM BAIXO NÍVEL DE INTERFERÊNCIAS - FORNECIMENTO E ASSENTAMENTO. REF.: SINAPI 92816</v>
      </c>
      <c r="E34" s="522" t="str">
        <f>Composições!D224</f>
        <v>M</v>
      </c>
      <c r="F34" s="537">
        <f>'Quantif. Rede'!$BK$110</f>
        <v>384</v>
      </c>
      <c r="G34" s="540">
        <f>Composições!G224</f>
        <v>776.12</v>
      </c>
      <c r="H34" s="540">
        <f t="shared" si="11"/>
        <v>963.79</v>
      </c>
      <c r="I34" s="534">
        <f t="shared" si="13"/>
        <v>370095.35999999999</v>
      </c>
    </row>
    <row r="35" spans="1:9" ht="38.25" x14ac:dyDescent="0.2">
      <c r="A35" s="521" t="s">
        <v>1088</v>
      </c>
      <c r="B35" s="540" t="str">
        <f>Composições!A240</f>
        <v xml:space="preserve"> DREN 17 </v>
      </c>
      <c r="C35" s="540" t="str">
        <f>Composições!B240</f>
        <v>COMPOSICAO</v>
      </c>
      <c r="D35" s="523" t="str">
        <f>Composições!C240</f>
        <v>TUBO DE CONCRETO PARA REDES COLETORAS DE ÁGUAS PLUVIAIS, DIÂMETRO DE 1500 MM, TIPO MACHO E FÊMEA, JUNTA RÍGIDA, INSTALADO EM LOCAL COM BAIXO NÍVEL DE INTERFERÊNCIAS - FORNECIMENTO E ASSENTAMENTO. REF.: SINAPI 92818</v>
      </c>
      <c r="E35" s="522" t="str">
        <f>Composições!D240</f>
        <v>M</v>
      </c>
      <c r="F35" s="537">
        <f>'Quantif. Rede'!BL110</f>
        <v>1320</v>
      </c>
      <c r="G35" s="540">
        <f>Composições!G240</f>
        <v>2178.09</v>
      </c>
      <c r="H35" s="540">
        <f t="shared" si="11"/>
        <v>2704.75</v>
      </c>
      <c r="I35" s="534">
        <f t="shared" ref="I35" si="14">ROUND(H35*F35,2)</f>
        <v>3570270</v>
      </c>
    </row>
    <row r="36" spans="1:9" x14ac:dyDescent="0.2">
      <c r="A36" s="507">
        <v>8</v>
      </c>
      <c r="B36" s="539"/>
      <c r="C36" s="539"/>
      <c r="D36" s="509" t="s">
        <v>744</v>
      </c>
      <c r="E36" s="508"/>
      <c r="F36" s="538"/>
      <c r="G36" s="539"/>
      <c r="H36" s="539"/>
      <c r="I36" s="533">
        <f>SUM(I37:I48)</f>
        <v>230118.29999999996</v>
      </c>
    </row>
    <row r="37" spans="1:9" x14ac:dyDescent="0.2">
      <c r="A37" s="521" t="s">
        <v>794</v>
      </c>
      <c r="B37" s="574" t="s">
        <v>1032</v>
      </c>
      <c r="C37" s="574"/>
      <c r="D37" s="523" t="s">
        <v>1033</v>
      </c>
      <c r="E37" s="575" t="s">
        <v>661</v>
      </c>
      <c r="F37" s="576">
        <f>'Quantif. PV'!C45</f>
        <v>11</v>
      </c>
      <c r="G37" s="839">
        <v>2044.12</v>
      </c>
      <c r="H37" s="657">
        <f t="shared" ref="H37:H48" si="15">ROUND(G37*(1+$I$5),2)</f>
        <v>2538.39</v>
      </c>
      <c r="I37" s="534">
        <f>ROUND(H37*F37,2)</f>
        <v>27922.29</v>
      </c>
    </row>
    <row r="38" spans="1:9" x14ac:dyDescent="0.2">
      <c r="A38" s="521" t="s">
        <v>1024</v>
      </c>
      <c r="B38" s="574" t="s">
        <v>892</v>
      </c>
      <c r="C38" s="574"/>
      <c r="D38" s="523" t="s">
        <v>893</v>
      </c>
      <c r="E38" s="575" t="s">
        <v>661</v>
      </c>
      <c r="F38" s="576">
        <f>'Quantif. PV'!D45</f>
        <v>5</v>
      </c>
      <c r="G38" s="839">
        <v>2341.4</v>
      </c>
      <c r="H38" s="657">
        <f t="shared" si="15"/>
        <v>2907.55</v>
      </c>
      <c r="I38" s="534">
        <f t="shared" ref="I38" si="16">ROUND(H38*F38,2)</f>
        <v>14537.75</v>
      </c>
    </row>
    <row r="39" spans="1:9" x14ac:dyDescent="0.2">
      <c r="A39" s="521" t="s">
        <v>1089</v>
      </c>
      <c r="B39" s="574" t="s">
        <v>894</v>
      </c>
      <c r="C39" s="574"/>
      <c r="D39" s="523" t="s">
        <v>895</v>
      </c>
      <c r="E39" s="575" t="s">
        <v>661</v>
      </c>
      <c r="F39" s="576">
        <f>'Quantif. PV'!E45</f>
        <v>3</v>
      </c>
      <c r="G39" s="839">
        <v>2813.26</v>
      </c>
      <c r="H39" s="657">
        <f t="shared" si="15"/>
        <v>3493.51</v>
      </c>
      <c r="I39" s="534">
        <f t="shared" ref="I39" si="17">ROUND(H39*F39,2)</f>
        <v>10480.530000000001</v>
      </c>
    </row>
    <row r="40" spans="1:9" x14ac:dyDescent="0.2">
      <c r="A40" s="521" t="s">
        <v>1090</v>
      </c>
      <c r="B40" s="574" t="s">
        <v>1119</v>
      </c>
      <c r="C40" s="574"/>
      <c r="D40" s="524" t="s">
        <v>1120</v>
      </c>
      <c r="E40" s="575" t="s">
        <v>661</v>
      </c>
      <c r="F40" s="576">
        <f>'Quantif. PV'!J45</f>
        <v>1</v>
      </c>
      <c r="G40" s="839">
        <v>2023.32</v>
      </c>
      <c r="H40" s="657">
        <f t="shared" ref="H40" si="18">ROUND(G40*(1+$I$5),2)</f>
        <v>2512.56</v>
      </c>
      <c r="I40" s="534">
        <f t="shared" ref="I40" si="19">ROUND(H40*F40,2)</f>
        <v>2512.56</v>
      </c>
    </row>
    <row r="41" spans="1:9" x14ac:dyDescent="0.2">
      <c r="A41" s="521" t="s">
        <v>1091</v>
      </c>
      <c r="B41" s="574" t="s">
        <v>1121</v>
      </c>
      <c r="C41" s="574"/>
      <c r="D41" s="524" t="s">
        <v>1122</v>
      </c>
      <c r="E41" s="575" t="s">
        <v>661</v>
      </c>
      <c r="F41" s="576">
        <f>'Quantif. PV'!K45</f>
        <v>2</v>
      </c>
      <c r="G41" s="839">
        <v>2607.15</v>
      </c>
      <c r="H41" s="657">
        <f t="shared" ref="H41" si="20">ROUND(G41*(1+$I$5),2)</f>
        <v>3237.56</v>
      </c>
      <c r="I41" s="534">
        <f t="shared" ref="I41" si="21">ROUND(H41*F41,2)</f>
        <v>6475.12</v>
      </c>
    </row>
    <row r="42" spans="1:9" x14ac:dyDescent="0.2">
      <c r="A42" s="521" t="s">
        <v>1092</v>
      </c>
      <c r="B42" s="540" t="str">
        <f>Composições!A258</f>
        <v>DREN 08</v>
      </c>
      <c r="C42" s="540" t="str">
        <f>Composições!B258</f>
        <v>COMPOSICAO</v>
      </c>
      <c r="D42" s="523" t="str">
        <f>Composições!C258</f>
        <v>Poço de visita - PV COMP 01 - Dimensões Internas 150x250X130. REF.: SICRO 2003686</v>
      </c>
      <c r="E42" s="522" t="str">
        <f>Composições!D258</f>
        <v>UN</v>
      </c>
      <c r="F42" s="537">
        <f>'Quantif. PV'!G45</f>
        <v>3</v>
      </c>
      <c r="G42" s="540">
        <f>Composições!G258</f>
        <v>3910.95</v>
      </c>
      <c r="H42" s="540">
        <f t="shared" si="15"/>
        <v>4856.62</v>
      </c>
      <c r="I42" s="534">
        <f t="shared" ref="I42:I44" si="22">ROUND(H42*F42,2)</f>
        <v>14569.86</v>
      </c>
    </row>
    <row r="43" spans="1:9" x14ac:dyDescent="0.2">
      <c r="A43" s="521" t="s">
        <v>1093</v>
      </c>
      <c r="B43" s="540" t="str">
        <f>Composições!A264</f>
        <v>DREN 09</v>
      </c>
      <c r="C43" s="540" t="str">
        <f>Composições!B264</f>
        <v>COMPOSICAO</v>
      </c>
      <c r="D43" s="523" t="str">
        <f>Composições!C264</f>
        <v>Poço de visita - PV COMP 02 - Dimensões Internas 150x330x150. REF.: SICRO 2003686</v>
      </c>
      <c r="E43" s="522" t="str">
        <f>Composições!D264</f>
        <v>UN</v>
      </c>
      <c r="F43" s="537">
        <f>'Quantif. PV'!H45</f>
        <v>3</v>
      </c>
      <c r="G43" s="540">
        <f>Composições!G264</f>
        <v>5125.96</v>
      </c>
      <c r="H43" s="540">
        <f t="shared" si="15"/>
        <v>6365.42</v>
      </c>
      <c r="I43" s="534">
        <f t="shared" si="22"/>
        <v>19096.259999999998</v>
      </c>
    </row>
    <row r="44" spans="1:9" x14ac:dyDescent="0.2">
      <c r="A44" s="521" t="s">
        <v>1094</v>
      </c>
      <c r="B44" s="540" t="str">
        <f>Composições!A270</f>
        <v>DREN 10</v>
      </c>
      <c r="C44" s="540" t="str">
        <f>Composições!B270</f>
        <v>COMPOSICAO</v>
      </c>
      <c r="D44" s="523" t="str">
        <f>Composições!C270</f>
        <v>Poço de visita - PV COMP 03 - Dimensões Internas 150x390x180. REF.: SICRO 2003686</v>
      </c>
      <c r="E44" s="522" t="str">
        <f>Composições!D270</f>
        <v>UN</v>
      </c>
      <c r="F44" s="537">
        <f>'Quantif. PV'!I45</f>
        <v>6</v>
      </c>
      <c r="G44" s="540">
        <f>Composições!G270</f>
        <v>6390.84</v>
      </c>
      <c r="H44" s="540">
        <f t="shared" si="15"/>
        <v>7936.15</v>
      </c>
      <c r="I44" s="534">
        <f t="shared" si="22"/>
        <v>47616.9</v>
      </c>
    </row>
    <row r="45" spans="1:9" x14ac:dyDescent="0.2">
      <c r="A45" s="521" t="s">
        <v>1095</v>
      </c>
      <c r="B45" s="540" t="str">
        <f>Composições!A276</f>
        <v>DREN 11</v>
      </c>
      <c r="C45" s="540" t="str">
        <f>Composições!B276</f>
        <v>COMPOSICAO</v>
      </c>
      <c r="D45" s="523" t="str">
        <f>Composições!C276</f>
        <v>Caixa de Passagem - CP COMP1 - Dimensões Internas 150x390x180. REF.: SICRO 2003686</v>
      </c>
      <c r="E45" s="522" t="str">
        <f>Composições!D276</f>
        <v>UN</v>
      </c>
      <c r="F45" s="537">
        <f>'Quantif. PV'!L45</f>
        <v>3</v>
      </c>
      <c r="G45" s="540">
        <f>Composições!G276</f>
        <v>5992.3799999999992</v>
      </c>
      <c r="H45" s="540">
        <f t="shared" ref="H45" si="23">ROUND(G45*(1+$I$5),2)</f>
        <v>7441.34</v>
      </c>
      <c r="I45" s="534">
        <f t="shared" ref="I45" si="24">ROUND(H45*F45,2)</f>
        <v>22324.02</v>
      </c>
    </row>
    <row r="46" spans="1:9" x14ac:dyDescent="0.2">
      <c r="A46" s="521" t="s">
        <v>1096</v>
      </c>
      <c r="B46" s="574" t="s">
        <v>908</v>
      </c>
      <c r="C46" s="574"/>
      <c r="D46" s="523" t="s">
        <v>909</v>
      </c>
      <c r="E46" s="575" t="s">
        <v>661</v>
      </c>
      <c r="F46" s="576">
        <f>'Quantif. PV'!Z45</f>
        <v>27</v>
      </c>
      <c r="G46" s="839">
        <v>1439.61</v>
      </c>
      <c r="H46" s="657">
        <f t="shared" si="15"/>
        <v>1787.71</v>
      </c>
      <c r="I46" s="534">
        <f t="shared" ref="I46:I48" si="25">ROUND(H46*F46,2)</f>
        <v>48268.17</v>
      </c>
    </row>
    <row r="47" spans="1:9" x14ac:dyDescent="0.2">
      <c r="A47" s="521" t="s">
        <v>1112</v>
      </c>
      <c r="B47" s="574" t="s">
        <v>907</v>
      </c>
      <c r="C47" s="574"/>
      <c r="D47" s="523" t="s">
        <v>910</v>
      </c>
      <c r="E47" s="575" t="s">
        <v>661</v>
      </c>
      <c r="F47" s="576">
        <f>'Quantif. PV'!AA45</f>
        <v>1</v>
      </c>
      <c r="G47" s="839">
        <v>1677.71</v>
      </c>
      <c r="H47" s="657">
        <f t="shared" si="15"/>
        <v>2083.38</v>
      </c>
      <c r="I47" s="534">
        <f t="shared" si="25"/>
        <v>2083.38</v>
      </c>
    </row>
    <row r="48" spans="1:9" x14ac:dyDescent="0.2">
      <c r="A48" s="521" t="s">
        <v>1123</v>
      </c>
      <c r="B48" s="574" t="s">
        <v>896</v>
      </c>
      <c r="C48" s="574"/>
      <c r="D48" s="524" t="s">
        <v>897</v>
      </c>
      <c r="E48" s="575" t="s">
        <v>661</v>
      </c>
      <c r="F48" s="576">
        <f>'Quantif. PV'!I45</f>
        <v>6</v>
      </c>
      <c r="G48" s="839">
        <v>1910.06</v>
      </c>
      <c r="H48" s="657">
        <f t="shared" si="15"/>
        <v>2371.91</v>
      </c>
      <c r="I48" s="534">
        <f t="shared" si="25"/>
        <v>14231.46</v>
      </c>
    </row>
    <row r="49" spans="1:13" x14ac:dyDescent="0.2">
      <c r="A49" s="507">
        <v>9</v>
      </c>
      <c r="B49" s="539"/>
      <c r="C49" s="539"/>
      <c r="D49" s="509" t="s">
        <v>749</v>
      </c>
      <c r="E49" s="508"/>
      <c r="F49" s="538"/>
      <c r="G49" s="539"/>
      <c r="H49" s="539"/>
      <c r="I49" s="533">
        <f>SUM(I50:I51)</f>
        <v>214084.08000000002</v>
      </c>
    </row>
    <row r="50" spans="1:13" ht="25.5" x14ac:dyDescent="0.2">
      <c r="A50" s="521" t="s">
        <v>1097</v>
      </c>
      <c r="B50" s="540" t="s">
        <v>750</v>
      </c>
      <c r="C50" s="540"/>
      <c r="D50" s="523" t="s">
        <v>751</v>
      </c>
      <c r="E50" s="522" t="s">
        <v>745</v>
      </c>
      <c r="F50" s="537">
        <f>'Quantif. Rede'!$O$110</f>
        <v>17</v>
      </c>
      <c r="G50" s="540">
        <v>1427.72</v>
      </c>
      <c r="H50" s="540">
        <f>ROUND(G50*(1+$I$5),2)</f>
        <v>1772.94</v>
      </c>
      <c r="I50" s="534">
        <f t="shared" ref="I50" si="26">ROUND(H50*F50,2)</f>
        <v>30139.98</v>
      </c>
    </row>
    <row r="51" spans="1:13" ht="25.5" x14ac:dyDescent="0.2">
      <c r="A51" s="521" t="s">
        <v>1098</v>
      </c>
      <c r="B51" s="540" t="s">
        <v>752</v>
      </c>
      <c r="C51" s="540"/>
      <c r="D51" s="523" t="s">
        <v>753</v>
      </c>
      <c r="E51" s="522" t="s">
        <v>745</v>
      </c>
      <c r="F51" s="537">
        <f>'Quantif. Rede'!$N$110</f>
        <v>58</v>
      </c>
      <c r="G51" s="540">
        <v>2553.91</v>
      </c>
      <c r="H51" s="540">
        <f>ROUND(G51*(1+$I$5),2)</f>
        <v>3171.45</v>
      </c>
      <c r="I51" s="534">
        <f t="shared" ref="I51" si="27">ROUND(H51*F51,2)</f>
        <v>183944.1</v>
      </c>
    </row>
    <row r="52" spans="1:13" x14ac:dyDescent="0.2">
      <c r="A52" s="507">
        <v>10</v>
      </c>
      <c r="B52" s="539"/>
      <c r="C52" s="539"/>
      <c r="D52" s="509" t="s">
        <v>795</v>
      </c>
      <c r="E52" s="508"/>
      <c r="F52" s="538"/>
      <c r="G52" s="539"/>
      <c r="H52" s="539"/>
      <c r="I52" s="533">
        <f>SUM(I53:I53)</f>
        <v>15670.92</v>
      </c>
    </row>
    <row r="53" spans="1:13" ht="25.5" x14ac:dyDescent="0.2">
      <c r="A53" s="521" t="s">
        <v>1099</v>
      </c>
      <c r="B53" s="638" t="s">
        <v>1025</v>
      </c>
      <c r="C53" s="638"/>
      <c r="D53" s="523" t="s">
        <v>1026</v>
      </c>
      <c r="E53" s="522" t="s">
        <v>755</v>
      </c>
      <c r="F53" s="537">
        <v>2</v>
      </c>
      <c r="G53" s="839">
        <v>6309.76</v>
      </c>
      <c r="H53" s="540">
        <f>ROUND(G53*(1+$I$5),2)</f>
        <v>7835.46</v>
      </c>
      <c r="I53" s="534">
        <f t="shared" ref="I53" si="28">ROUND(H53*F53,2)</f>
        <v>15670.92</v>
      </c>
    </row>
    <row r="54" spans="1:13" x14ac:dyDescent="0.2">
      <c r="A54" s="507">
        <v>11</v>
      </c>
      <c r="B54" s="539"/>
      <c r="C54" s="539"/>
      <c r="D54" s="509" t="s">
        <v>1101</v>
      </c>
      <c r="E54" s="508"/>
      <c r="F54" s="538"/>
      <c r="G54" s="539"/>
      <c r="H54" s="539"/>
      <c r="I54" s="533">
        <f>SUM(I55)</f>
        <v>83586.87</v>
      </c>
    </row>
    <row r="55" spans="1:13" ht="13.5" thickBot="1" x14ac:dyDescent="0.25">
      <c r="A55" s="521" t="s">
        <v>1100</v>
      </c>
      <c r="B55" s="638" t="str">
        <f>Composições!B281</f>
        <v>COMP SIN 01</v>
      </c>
      <c r="C55" s="638"/>
      <c r="D55" s="523" t="str">
        <f>Composições!C281</f>
        <v>SINALIZACAO DE TRANSITO - NOTURNA. REFERÊNCIA: SINAPI / 74221/001</v>
      </c>
      <c r="E55" s="522" t="str">
        <f>Composições!G281</f>
        <v>M</v>
      </c>
      <c r="F55" s="537">
        <v>2631</v>
      </c>
      <c r="G55" s="820">
        <f>Composições!G293</f>
        <v>25.580000000000002</v>
      </c>
      <c r="H55" s="540">
        <f>ROUND(G55*(1+$I$5),2)</f>
        <v>31.77</v>
      </c>
      <c r="I55" s="534">
        <f>ROUND(H55*F55,2)</f>
        <v>83586.87</v>
      </c>
      <c r="J55" s="823">
        <v>6293919.3399999999</v>
      </c>
    </row>
    <row r="56" spans="1:13" ht="13.5" thickBot="1" x14ac:dyDescent="0.25">
      <c r="A56" s="867" t="s">
        <v>726</v>
      </c>
      <c r="B56" s="868"/>
      <c r="C56" s="868"/>
      <c r="D56" s="868"/>
      <c r="E56" s="868"/>
      <c r="F56" s="868"/>
      <c r="G56" s="868"/>
      <c r="H56" s="868"/>
      <c r="I56" s="535">
        <f>SUM(I10:I55)/2</f>
        <v>6803719.0099999988</v>
      </c>
      <c r="J56" s="695">
        <f>I10+I13+I15+I19+I22+I25+I29+I36+I49+I52+I54</f>
        <v>6803719.0100000007</v>
      </c>
      <c r="K56" s="695">
        <f>I56-J56</f>
        <v>0</v>
      </c>
    </row>
    <row r="57" spans="1:13" x14ac:dyDescent="0.2">
      <c r="J57" s="823">
        <f>J55-J56</f>
        <v>-509799.67000000086</v>
      </c>
    </row>
    <row r="59" spans="1:13" ht="15" x14ac:dyDescent="0.2">
      <c r="A59" s="866" t="s">
        <v>787</v>
      </c>
      <c r="B59" s="866"/>
      <c r="C59" s="866"/>
      <c r="D59" s="866"/>
      <c r="E59" s="866"/>
      <c r="F59" s="866"/>
      <c r="G59" s="866"/>
      <c r="H59" s="866"/>
      <c r="I59" s="866"/>
    </row>
    <row r="61" spans="1:13" ht="13.5" thickBot="1" x14ac:dyDescent="0.25"/>
    <row r="62" spans="1:13" x14ac:dyDescent="0.2">
      <c r="A62" s="525" t="s">
        <v>776</v>
      </c>
      <c r="B62" s="541" t="s">
        <v>777</v>
      </c>
      <c r="C62" s="541"/>
      <c r="D62" s="527" t="s">
        <v>778</v>
      </c>
      <c r="E62" s="526" t="s">
        <v>537</v>
      </c>
      <c r="F62" s="526" t="s">
        <v>670</v>
      </c>
      <c r="G62" s="541" t="s">
        <v>779</v>
      </c>
      <c r="H62" s="541" t="s">
        <v>780</v>
      </c>
      <c r="I62" s="536" t="s">
        <v>781</v>
      </c>
    </row>
    <row r="63" spans="1:13" ht="51" x14ac:dyDescent="0.2">
      <c r="A63" s="513" t="s">
        <v>775</v>
      </c>
      <c r="B63" s="539" t="s">
        <v>766</v>
      </c>
      <c r="C63" s="539"/>
      <c r="D63" s="509" t="s">
        <v>898</v>
      </c>
      <c r="E63" s="508" t="s">
        <v>686</v>
      </c>
      <c r="F63" s="508"/>
      <c r="G63" s="539"/>
      <c r="H63" s="616">
        <f>SUM(H64:H66)</f>
        <v>2.8200908333333334</v>
      </c>
      <c r="I63" s="514">
        <v>3</v>
      </c>
      <c r="M63" s="543"/>
    </row>
    <row r="64" spans="1:13" ht="25.5" x14ac:dyDescent="0.2">
      <c r="A64" s="528" t="s">
        <v>767</v>
      </c>
      <c r="B64" s="511" t="s">
        <v>766</v>
      </c>
      <c r="C64" s="511"/>
      <c r="D64" s="529" t="s">
        <v>768</v>
      </c>
      <c r="E64" s="510" t="s">
        <v>769</v>
      </c>
      <c r="F64" s="543">
        <f>F69*I69/I64</f>
        <v>1.1416666666666667E-2</v>
      </c>
      <c r="G64" s="511">
        <v>152.33000000000001</v>
      </c>
      <c r="H64" s="617">
        <f>G64*F64</f>
        <v>1.7391008333333335</v>
      </c>
      <c r="I64" s="512">
        <v>3</v>
      </c>
      <c r="M64" s="543"/>
    </row>
    <row r="65" spans="1:13" ht="25.5" x14ac:dyDescent="0.2">
      <c r="A65" s="528" t="s">
        <v>770</v>
      </c>
      <c r="B65" s="511" t="s">
        <v>766</v>
      </c>
      <c r="C65" s="511"/>
      <c r="D65" s="529" t="s">
        <v>771</v>
      </c>
      <c r="E65" s="510" t="s">
        <v>772</v>
      </c>
      <c r="F65" s="543">
        <f t="shared" ref="F65:F66" si="29">F70*I70/I65</f>
        <v>1.2416666666666666E-2</v>
      </c>
      <c r="G65" s="511">
        <v>57.02</v>
      </c>
      <c r="H65" s="617">
        <f t="shared" ref="H65:H66" si="30">G65*F65</f>
        <v>0.7079983333333334</v>
      </c>
      <c r="I65" s="512">
        <v>3</v>
      </c>
      <c r="M65" s="543"/>
    </row>
    <row r="66" spans="1:13" x14ac:dyDescent="0.2">
      <c r="A66" s="528" t="s">
        <v>773</v>
      </c>
      <c r="B66" s="511" t="s">
        <v>766</v>
      </c>
      <c r="C66" s="511"/>
      <c r="D66" s="529" t="s">
        <v>774</v>
      </c>
      <c r="E66" s="510" t="s">
        <v>119</v>
      </c>
      <c r="F66" s="543">
        <f t="shared" si="29"/>
        <v>2.3833333333333335E-2</v>
      </c>
      <c r="G66" s="511">
        <v>15.65</v>
      </c>
      <c r="H66" s="617">
        <f t="shared" si="30"/>
        <v>0.37299166666666672</v>
      </c>
      <c r="I66" s="512">
        <v>3</v>
      </c>
    </row>
    <row r="67" spans="1:13" x14ac:dyDescent="0.2">
      <c r="A67" s="573"/>
      <c r="B67" s="571"/>
      <c r="C67" s="571"/>
      <c r="D67" s="572"/>
      <c r="E67" s="570"/>
      <c r="F67" s="543"/>
      <c r="G67" s="571"/>
      <c r="H67" s="569"/>
      <c r="I67" s="512"/>
    </row>
    <row r="68" spans="1:13" ht="51" x14ac:dyDescent="0.2">
      <c r="A68" s="513" t="s">
        <v>706</v>
      </c>
      <c r="B68" s="539" t="s">
        <v>766</v>
      </c>
      <c r="C68" s="539"/>
      <c r="D68" s="509" t="s">
        <v>707</v>
      </c>
      <c r="E68" s="508" t="s">
        <v>686</v>
      </c>
      <c r="F68" s="508" t="s">
        <v>256</v>
      </c>
      <c r="G68" s="539" t="s">
        <v>256</v>
      </c>
      <c r="H68" s="616">
        <v>3.43</v>
      </c>
      <c r="I68" s="514">
        <v>2.5</v>
      </c>
    </row>
    <row r="69" spans="1:13" ht="25.5" x14ac:dyDescent="0.2">
      <c r="A69" s="528" t="s">
        <v>782</v>
      </c>
      <c r="B69" s="511" t="s">
        <v>766</v>
      </c>
      <c r="C69" s="511"/>
      <c r="D69" s="529" t="s">
        <v>783</v>
      </c>
      <c r="E69" s="510" t="s">
        <v>769</v>
      </c>
      <c r="F69" s="510">
        <v>1.37E-2</v>
      </c>
      <c r="G69" s="511">
        <v>160.49</v>
      </c>
      <c r="H69" s="511">
        <v>2.19</v>
      </c>
      <c r="I69" s="512">
        <v>2.5</v>
      </c>
    </row>
    <row r="70" spans="1:13" ht="25.5" x14ac:dyDescent="0.2">
      <c r="A70" s="528" t="s">
        <v>784</v>
      </c>
      <c r="B70" s="511" t="s">
        <v>766</v>
      </c>
      <c r="C70" s="511"/>
      <c r="D70" s="529" t="s">
        <v>785</v>
      </c>
      <c r="E70" s="510" t="s">
        <v>772</v>
      </c>
      <c r="F70" s="510">
        <v>1.49E-2</v>
      </c>
      <c r="G70" s="511">
        <v>54.23</v>
      </c>
      <c r="H70" s="511">
        <v>0.8</v>
      </c>
      <c r="I70" s="512">
        <v>2.5</v>
      </c>
    </row>
    <row r="71" spans="1:13" ht="13.5" thickBot="1" x14ac:dyDescent="0.25">
      <c r="A71" s="530" t="s">
        <v>773</v>
      </c>
      <c r="B71" s="516" t="s">
        <v>766</v>
      </c>
      <c r="C71" s="516"/>
      <c r="D71" s="531" t="s">
        <v>774</v>
      </c>
      <c r="E71" s="515" t="s">
        <v>119</v>
      </c>
      <c r="F71" s="515">
        <v>2.86E-2</v>
      </c>
      <c r="G71" s="516">
        <v>15.65</v>
      </c>
      <c r="H71" s="516">
        <v>0.44</v>
      </c>
      <c r="I71" s="517">
        <v>2.5</v>
      </c>
    </row>
    <row r="72" spans="1:13" ht="13.5" thickBot="1" x14ac:dyDescent="0.25"/>
    <row r="73" spans="1:13" x14ac:dyDescent="0.2">
      <c r="A73" s="525" t="s">
        <v>776</v>
      </c>
      <c r="B73" s="541" t="s">
        <v>777</v>
      </c>
      <c r="C73" s="541"/>
      <c r="D73" s="527" t="s">
        <v>778</v>
      </c>
      <c r="E73" s="526" t="s">
        <v>537</v>
      </c>
      <c r="F73" s="526" t="s">
        <v>670</v>
      </c>
      <c r="G73" s="541" t="s">
        <v>779</v>
      </c>
      <c r="H73" s="541" t="s">
        <v>780</v>
      </c>
      <c r="I73" s="536" t="s">
        <v>781</v>
      </c>
    </row>
    <row r="74" spans="1:13" ht="51" x14ac:dyDescent="0.2">
      <c r="A74" s="513" t="s">
        <v>786</v>
      </c>
      <c r="B74" s="539" t="s">
        <v>766</v>
      </c>
      <c r="C74" s="539"/>
      <c r="D74" s="509" t="s">
        <v>890</v>
      </c>
      <c r="E74" s="508" t="s">
        <v>686</v>
      </c>
      <c r="F74" s="508"/>
      <c r="G74" s="539"/>
      <c r="H74" s="616">
        <f>SUM(H75:H77)</f>
        <v>2.6997658333333336</v>
      </c>
      <c r="I74" s="514">
        <v>3</v>
      </c>
      <c r="K74">
        <v>4.3601269291666673</v>
      </c>
    </row>
    <row r="75" spans="1:13" ht="25.5" x14ac:dyDescent="0.2">
      <c r="A75" s="528" t="s">
        <v>767</v>
      </c>
      <c r="B75" s="511" t="s">
        <v>766</v>
      </c>
      <c r="C75" s="511"/>
      <c r="D75" s="529" t="s">
        <v>768</v>
      </c>
      <c r="E75" s="510" t="s">
        <v>769</v>
      </c>
      <c r="F75" s="543">
        <f>F80*I80/I75</f>
        <v>1.0916666666666667E-2</v>
      </c>
      <c r="G75" s="511">
        <v>152.33000000000001</v>
      </c>
      <c r="H75" s="617">
        <f>G75*F75</f>
        <v>1.6629358333333335</v>
      </c>
      <c r="I75" s="512">
        <v>3</v>
      </c>
    </row>
    <row r="76" spans="1:13" ht="25.5" x14ac:dyDescent="0.2">
      <c r="A76" s="528" t="s">
        <v>770</v>
      </c>
      <c r="B76" s="511" t="s">
        <v>766</v>
      </c>
      <c r="C76" s="511"/>
      <c r="D76" s="529" t="s">
        <v>771</v>
      </c>
      <c r="E76" s="510" t="s">
        <v>772</v>
      </c>
      <c r="F76" s="543">
        <f>F81*I81/I76</f>
        <v>1.1916666666666667E-2</v>
      </c>
      <c r="G76" s="511">
        <v>57.02</v>
      </c>
      <c r="H76" s="617">
        <f t="shared" ref="H76:H77" si="31">G76*F76</f>
        <v>0.67948833333333336</v>
      </c>
      <c r="I76" s="512">
        <v>3</v>
      </c>
    </row>
    <row r="77" spans="1:13" x14ac:dyDescent="0.2">
      <c r="A77" s="528" t="s">
        <v>773</v>
      </c>
      <c r="B77" s="511" t="s">
        <v>766</v>
      </c>
      <c r="C77" s="511"/>
      <c r="D77" s="529" t="s">
        <v>774</v>
      </c>
      <c r="E77" s="510" t="s">
        <v>119</v>
      </c>
      <c r="F77" s="543">
        <f>F82*I82/I77</f>
        <v>2.2833333333333334E-2</v>
      </c>
      <c r="G77" s="511">
        <v>15.65</v>
      </c>
      <c r="H77" s="617">
        <f t="shared" si="31"/>
        <v>0.35734166666666667</v>
      </c>
      <c r="I77" s="512">
        <v>3</v>
      </c>
    </row>
    <row r="78" spans="1:13" x14ac:dyDescent="0.2">
      <c r="A78" s="573"/>
      <c r="B78" s="571"/>
      <c r="C78" s="571"/>
      <c r="D78" s="572"/>
      <c r="E78" s="570"/>
      <c r="F78" s="570"/>
      <c r="G78" s="571"/>
      <c r="H78" s="569"/>
      <c r="I78" s="512"/>
    </row>
    <row r="79" spans="1:13" ht="51" x14ac:dyDescent="0.2">
      <c r="A79" s="513" t="s">
        <v>687</v>
      </c>
      <c r="B79" s="539" t="s">
        <v>766</v>
      </c>
      <c r="C79" s="539"/>
      <c r="D79" s="509" t="s">
        <v>688</v>
      </c>
      <c r="E79" s="508" t="s">
        <v>686</v>
      </c>
      <c r="F79" s="508" t="s">
        <v>256</v>
      </c>
      <c r="G79" s="539" t="s">
        <v>256</v>
      </c>
      <c r="H79" s="616">
        <v>3.29</v>
      </c>
      <c r="I79" s="514">
        <v>2.5</v>
      </c>
    </row>
    <row r="80" spans="1:13" ht="25.5" x14ac:dyDescent="0.2">
      <c r="A80" s="528" t="s">
        <v>782</v>
      </c>
      <c r="B80" s="511" t="s">
        <v>766</v>
      </c>
      <c r="C80" s="511"/>
      <c r="D80" s="529" t="s">
        <v>783</v>
      </c>
      <c r="E80" s="510" t="s">
        <v>769</v>
      </c>
      <c r="F80" s="510">
        <v>1.3100000000000001E-2</v>
      </c>
      <c r="G80" s="511">
        <v>160.49</v>
      </c>
      <c r="H80" s="511">
        <v>2.1</v>
      </c>
      <c r="I80" s="512">
        <v>2.5</v>
      </c>
    </row>
    <row r="81" spans="1:11" ht="25.5" x14ac:dyDescent="0.2">
      <c r="A81" s="528" t="s">
        <v>784</v>
      </c>
      <c r="B81" s="511" t="s">
        <v>766</v>
      </c>
      <c r="C81" s="511"/>
      <c r="D81" s="529" t="s">
        <v>785</v>
      </c>
      <c r="E81" s="510" t="s">
        <v>772</v>
      </c>
      <c r="F81" s="510">
        <v>1.43E-2</v>
      </c>
      <c r="G81" s="511">
        <v>54.23</v>
      </c>
      <c r="H81" s="511">
        <v>0.77</v>
      </c>
      <c r="I81" s="512">
        <v>2.5</v>
      </c>
    </row>
    <row r="82" spans="1:11" ht="13.5" thickBot="1" x14ac:dyDescent="0.25">
      <c r="A82" s="530" t="s">
        <v>773</v>
      </c>
      <c r="B82" s="516" t="s">
        <v>766</v>
      </c>
      <c r="C82" s="516"/>
      <c r="D82" s="531" t="s">
        <v>774</v>
      </c>
      <c r="E82" s="515" t="s">
        <v>119</v>
      </c>
      <c r="F82" s="515">
        <v>2.7400000000000001E-2</v>
      </c>
      <c r="G82" s="516">
        <v>15.65</v>
      </c>
      <c r="H82" s="516">
        <v>0.42</v>
      </c>
      <c r="I82" s="517">
        <v>2.5</v>
      </c>
    </row>
    <row r="83" spans="1:11" x14ac:dyDescent="0.2">
      <c r="D83" s="542"/>
      <c r="E83" s="518"/>
      <c r="F83" s="518"/>
    </row>
    <row r="84" spans="1:11" ht="25.5" x14ac:dyDescent="0.2">
      <c r="A84" s="513" t="s">
        <v>808</v>
      </c>
      <c r="B84" s="539" t="s">
        <v>766</v>
      </c>
      <c r="C84" s="539"/>
      <c r="D84" s="509" t="s">
        <v>809</v>
      </c>
      <c r="E84" s="508" t="s">
        <v>685</v>
      </c>
      <c r="F84" s="508" t="s">
        <v>256</v>
      </c>
      <c r="G84" s="539" t="s">
        <v>256</v>
      </c>
      <c r="H84" s="616">
        <v>21.47</v>
      </c>
      <c r="I84" s="514">
        <v>2.5</v>
      </c>
    </row>
    <row r="85" spans="1:11" x14ac:dyDescent="0.2">
      <c r="A85" s="528" t="s">
        <v>798</v>
      </c>
      <c r="B85" s="511" t="s">
        <v>799</v>
      </c>
      <c r="C85" s="511"/>
      <c r="D85" s="529" t="s">
        <v>800</v>
      </c>
      <c r="E85" s="510" t="s">
        <v>801</v>
      </c>
      <c r="F85" s="543">
        <v>9.5999999999999992E-3</v>
      </c>
      <c r="G85" s="511">
        <v>14.2</v>
      </c>
      <c r="H85" s="617">
        <v>0.13</v>
      </c>
      <c r="I85" s="512">
        <v>2.5</v>
      </c>
    </row>
    <row r="86" spans="1:11" ht="25.5" x14ac:dyDescent="0.2">
      <c r="A86" s="528" t="s">
        <v>802</v>
      </c>
      <c r="B86" s="511" t="s">
        <v>799</v>
      </c>
      <c r="C86" s="511"/>
      <c r="D86" s="529" t="s">
        <v>803</v>
      </c>
      <c r="E86" s="510" t="s">
        <v>720</v>
      </c>
      <c r="F86" s="543">
        <v>0.21729999999999999</v>
      </c>
      <c r="G86" s="511">
        <v>12.58</v>
      </c>
      <c r="H86" s="617">
        <v>2.73</v>
      </c>
      <c r="I86" s="512">
        <v>2.5</v>
      </c>
    </row>
    <row r="87" spans="1:11" ht="25.5" x14ac:dyDescent="0.2">
      <c r="A87" s="528" t="s">
        <v>804</v>
      </c>
      <c r="B87" s="511" t="s">
        <v>799</v>
      </c>
      <c r="C87" s="511"/>
      <c r="D87" s="529" t="s">
        <v>805</v>
      </c>
      <c r="E87" s="510" t="s">
        <v>720</v>
      </c>
      <c r="F87" s="543">
        <v>0.1086</v>
      </c>
      <c r="G87" s="511">
        <v>6.59</v>
      </c>
      <c r="H87" s="617">
        <v>0.71</v>
      </c>
      <c r="I87" s="512">
        <v>2.5</v>
      </c>
    </row>
    <row r="88" spans="1:11" x14ac:dyDescent="0.2">
      <c r="A88" s="528" t="s">
        <v>806</v>
      </c>
      <c r="B88" s="511" t="s">
        <v>766</v>
      </c>
      <c r="C88" s="511"/>
      <c r="D88" s="529" t="s">
        <v>807</v>
      </c>
      <c r="E88" s="510" t="s">
        <v>119</v>
      </c>
      <c r="F88" s="543">
        <v>0.6794</v>
      </c>
      <c r="G88" s="511">
        <v>19.649999999999999</v>
      </c>
      <c r="H88" s="617">
        <v>13.35</v>
      </c>
      <c r="I88" s="512">
        <v>2.5</v>
      </c>
    </row>
    <row r="89" spans="1:11" ht="13.5" thickBot="1" x14ac:dyDescent="0.25">
      <c r="A89" s="530" t="s">
        <v>773</v>
      </c>
      <c r="B89" s="516" t="s">
        <v>766</v>
      </c>
      <c r="C89" s="516"/>
      <c r="D89" s="531" t="s">
        <v>774</v>
      </c>
      <c r="E89" s="515" t="s">
        <v>119</v>
      </c>
      <c r="F89" s="550">
        <v>0.29120000000000001</v>
      </c>
      <c r="G89" s="516">
        <v>15.65</v>
      </c>
      <c r="H89" s="619">
        <v>4.55</v>
      </c>
      <c r="I89" s="517">
        <v>2.5</v>
      </c>
    </row>
    <row r="90" spans="1:11" ht="13.5" thickBot="1" x14ac:dyDescent="0.25">
      <c r="D90" s="542"/>
      <c r="E90" s="518"/>
      <c r="F90" s="518"/>
    </row>
    <row r="91" spans="1:11" x14ac:dyDescent="0.2">
      <c r="A91" s="525" t="s">
        <v>776</v>
      </c>
      <c r="B91" s="541" t="s">
        <v>777</v>
      </c>
      <c r="C91" s="541"/>
      <c r="D91" s="527" t="s">
        <v>778</v>
      </c>
      <c r="E91" s="526" t="s">
        <v>537</v>
      </c>
      <c r="F91" s="526" t="s">
        <v>670</v>
      </c>
      <c r="G91" s="541" t="s">
        <v>779</v>
      </c>
      <c r="H91" s="541" t="s">
        <v>780</v>
      </c>
      <c r="I91" s="536" t="s">
        <v>781</v>
      </c>
    </row>
    <row r="92" spans="1:11" ht="38.25" x14ac:dyDescent="0.2">
      <c r="A92" s="513" t="s">
        <v>1031</v>
      </c>
      <c r="B92" s="539" t="s">
        <v>766</v>
      </c>
      <c r="C92" s="539"/>
      <c r="D92" s="509" t="s">
        <v>889</v>
      </c>
      <c r="E92" s="508" t="s">
        <v>685</v>
      </c>
      <c r="F92" s="508" t="s">
        <v>256</v>
      </c>
      <c r="G92" s="539" t="s">
        <v>256</v>
      </c>
      <c r="H92" s="616">
        <f>ROUND(SUM(H93:H97),2)</f>
        <v>22.94</v>
      </c>
      <c r="I92" s="514">
        <v>3</v>
      </c>
      <c r="K92">
        <v>24.96</v>
      </c>
    </row>
    <row r="93" spans="1:11" x14ac:dyDescent="0.2">
      <c r="A93" s="528" t="s">
        <v>798</v>
      </c>
      <c r="B93" s="511" t="s">
        <v>799</v>
      </c>
      <c r="C93" s="511"/>
      <c r="D93" s="529" t="s">
        <v>800</v>
      </c>
      <c r="E93" s="510" t="s">
        <v>801</v>
      </c>
      <c r="F93" s="543">
        <f>F101*I93/I101</f>
        <v>1.1519999999999999E-2</v>
      </c>
      <c r="G93" s="511">
        <v>22.95</v>
      </c>
      <c r="H93" s="617">
        <f>G93*F93</f>
        <v>0.26438399999999995</v>
      </c>
      <c r="I93" s="512">
        <v>3</v>
      </c>
    </row>
    <row r="94" spans="1:11" ht="25.5" x14ac:dyDescent="0.2">
      <c r="A94" s="528" t="s">
        <v>802</v>
      </c>
      <c r="B94" s="511" t="s">
        <v>799</v>
      </c>
      <c r="C94" s="511"/>
      <c r="D94" s="529" t="s">
        <v>803</v>
      </c>
      <c r="E94" s="510" t="s">
        <v>720</v>
      </c>
      <c r="F94" s="543">
        <f t="shared" ref="F94:F97" si="32">F102*I94/I102</f>
        <v>0.22812000000000002</v>
      </c>
      <c r="G94" s="511">
        <v>15.67</v>
      </c>
      <c r="H94" s="617">
        <f t="shared" ref="H94:H97" si="33">G94*F94</f>
        <v>3.5746404000000003</v>
      </c>
      <c r="I94" s="512">
        <v>3</v>
      </c>
    </row>
    <row r="95" spans="1:11" ht="25.5" x14ac:dyDescent="0.2">
      <c r="A95" s="528" t="s">
        <v>804</v>
      </c>
      <c r="B95" s="511" t="s">
        <v>799</v>
      </c>
      <c r="C95" s="511"/>
      <c r="D95" s="529" t="s">
        <v>805</v>
      </c>
      <c r="E95" s="510" t="s">
        <v>720</v>
      </c>
      <c r="F95" s="543">
        <f t="shared" si="32"/>
        <v>0.13031999999999999</v>
      </c>
      <c r="G95" s="511">
        <v>10.35</v>
      </c>
      <c r="H95" s="617">
        <f t="shared" si="33"/>
        <v>1.3488119999999999</v>
      </c>
      <c r="I95" s="512">
        <v>3</v>
      </c>
    </row>
    <row r="96" spans="1:11" x14ac:dyDescent="0.2">
      <c r="A96" s="528" t="s">
        <v>806</v>
      </c>
      <c r="B96" s="511" t="s">
        <v>766</v>
      </c>
      <c r="C96" s="511"/>
      <c r="D96" s="529" t="s">
        <v>807</v>
      </c>
      <c r="E96" s="510" t="s">
        <v>119</v>
      </c>
      <c r="F96" s="543">
        <f t="shared" si="32"/>
        <v>0.67355999999999994</v>
      </c>
      <c r="G96" s="511">
        <v>19.649999999999999</v>
      </c>
      <c r="H96" s="617">
        <f t="shared" si="33"/>
        <v>13.235453999999997</v>
      </c>
      <c r="I96" s="512">
        <v>3</v>
      </c>
    </row>
    <row r="97" spans="1:9" x14ac:dyDescent="0.2">
      <c r="A97" s="528" t="s">
        <v>773</v>
      </c>
      <c r="B97" s="511" t="s">
        <v>766</v>
      </c>
      <c r="C97" s="511"/>
      <c r="D97" s="529" t="s">
        <v>774</v>
      </c>
      <c r="E97" s="510" t="s">
        <v>119</v>
      </c>
      <c r="F97" s="543">
        <f t="shared" si="32"/>
        <v>0.28871999999999998</v>
      </c>
      <c r="G97" s="511">
        <v>15.65</v>
      </c>
      <c r="H97" s="617">
        <f t="shared" si="33"/>
        <v>4.5184679999999995</v>
      </c>
      <c r="I97" s="512">
        <v>3</v>
      </c>
    </row>
    <row r="98" spans="1:9" x14ac:dyDescent="0.2">
      <c r="A98" s="545"/>
      <c r="B98" s="153"/>
      <c r="C98" s="153"/>
      <c r="F98" s="506"/>
      <c r="I98" s="532"/>
    </row>
    <row r="99" spans="1:9" ht="13.5" x14ac:dyDescent="0.25">
      <c r="A99" s="546"/>
      <c r="B99" s="547"/>
      <c r="C99" s="547"/>
      <c r="D99" s="548"/>
      <c r="E99" s="547"/>
      <c r="F99" s="547"/>
      <c r="G99" s="618"/>
      <c r="H99" s="618"/>
      <c r="I99" s="549"/>
    </row>
    <row r="100" spans="1:9" ht="25.5" x14ac:dyDescent="0.2">
      <c r="A100" s="513" t="s">
        <v>810</v>
      </c>
      <c r="B100" s="539" t="s">
        <v>766</v>
      </c>
      <c r="C100" s="539"/>
      <c r="D100" s="509" t="s">
        <v>796</v>
      </c>
      <c r="E100" s="508" t="s">
        <v>685</v>
      </c>
      <c r="F100" s="508" t="s">
        <v>256</v>
      </c>
      <c r="G100" s="539" t="s">
        <v>256</v>
      </c>
      <c r="H100" s="616">
        <v>18.010000000000002</v>
      </c>
      <c r="I100" s="514">
        <v>2.5</v>
      </c>
    </row>
    <row r="101" spans="1:9" x14ac:dyDescent="0.2">
      <c r="A101" s="528" t="s">
        <v>798</v>
      </c>
      <c r="B101" s="511" t="s">
        <v>799</v>
      </c>
      <c r="C101" s="511"/>
      <c r="D101" s="529" t="s">
        <v>800</v>
      </c>
      <c r="E101" s="510" t="s">
        <v>801</v>
      </c>
      <c r="F101" s="543">
        <v>9.5999999999999992E-3</v>
      </c>
      <c r="G101" s="511">
        <v>14.2</v>
      </c>
      <c r="H101" s="617">
        <v>0.13</v>
      </c>
      <c r="I101" s="512">
        <v>2.5</v>
      </c>
    </row>
    <row r="102" spans="1:9" ht="25.5" x14ac:dyDescent="0.2">
      <c r="A102" s="528" t="s">
        <v>802</v>
      </c>
      <c r="B102" s="511" t="s">
        <v>799</v>
      </c>
      <c r="C102" s="511"/>
      <c r="D102" s="529" t="s">
        <v>803</v>
      </c>
      <c r="E102" s="510" t="s">
        <v>720</v>
      </c>
      <c r="F102" s="543">
        <v>0.19009999999999999</v>
      </c>
      <c r="G102" s="511">
        <v>12.58</v>
      </c>
      <c r="H102" s="617">
        <v>2.39</v>
      </c>
      <c r="I102" s="512">
        <v>2.5</v>
      </c>
    </row>
    <row r="103" spans="1:9" ht="25.5" x14ac:dyDescent="0.2">
      <c r="A103" s="528" t="s">
        <v>804</v>
      </c>
      <c r="B103" s="511" t="s">
        <v>799</v>
      </c>
      <c r="C103" s="511"/>
      <c r="D103" s="529" t="s">
        <v>805</v>
      </c>
      <c r="E103" s="510" t="s">
        <v>720</v>
      </c>
      <c r="F103" s="543">
        <v>0.1086</v>
      </c>
      <c r="G103" s="511">
        <v>6.59</v>
      </c>
      <c r="H103" s="617">
        <v>0.71</v>
      </c>
      <c r="I103" s="512">
        <v>2.5</v>
      </c>
    </row>
    <row r="104" spans="1:9" x14ac:dyDescent="0.2">
      <c r="A104" s="528" t="s">
        <v>806</v>
      </c>
      <c r="B104" s="511" t="s">
        <v>766</v>
      </c>
      <c r="C104" s="511"/>
      <c r="D104" s="529" t="s">
        <v>807</v>
      </c>
      <c r="E104" s="510" t="s">
        <v>119</v>
      </c>
      <c r="F104" s="543">
        <v>0.56130000000000002</v>
      </c>
      <c r="G104" s="511">
        <v>19.649999999999999</v>
      </c>
      <c r="H104" s="617">
        <v>11.02</v>
      </c>
      <c r="I104" s="512">
        <v>2.5</v>
      </c>
    </row>
    <row r="105" spans="1:9" ht="13.5" thickBot="1" x14ac:dyDescent="0.25">
      <c r="A105" s="530" t="s">
        <v>773</v>
      </c>
      <c r="B105" s="516" t="s">
        <v>766</v>
      </c>
      <c r="C105" s="516"/>
      <c r="D105" s="531" t="s">
        <v>774</v>
      </c>
      <c r="E105" s="515" t="s">
        <v>119</v>
      </c>
      <c r="F105" s="550">
        <v>0.24060000000000001</v>
      </c>
      <c r="G105" s="516">
        <v>15.65</v>
      </c>
      <c r="H105" s="619">
        <v>3.76</v>
      </c>
      <c r="I105" s="517">
        <v>2.5</v>
      </c>
    </row>
    <row r="106" spans="1:9" ht="13.5" thickBot="1" x14ac:dyDescent="0.25">
      <c r="A106" s="650"/>
      <c r="B106" s="651"/>
      <c r="C106" s="651"/>
      <c r="D106" s="652"/>
      <c r="E106" s="650"/>
      <c r="F106" s="653"/>
      <c r="G106" s="651"/>
      <c r="H106" s="654"/>
      <c r="I106" s="655"/>
    </row>
    <row r="107" spans="1:9" x14ac:dyDescent="0.2">
      <c r="A107" s="525" t="s">
        <v>776</v>
      </c>
      <c r="B107" s="541" t="s">
        <v>777</v>
      </c>
      <c r="C107" s="541"/>
      <c r="D107" s="527" t="s">
        <v>778</v>
      </c>
      <c r="E107" s="526" t="s">
        <v>537</v>
      </c>
      <c r="F107" s="526" t="s">
        <v>670</v>
      </c>
      <c r="G107" s="541" t="s">
        <v>779</v>
      </c>
      <c r="H107" s="541" t="s">
        <v>780</v>
      </c>
      <c r="I107" s="536" t="s">
        <v>781</v>
      </c>
    </row>
    <row r="108" spans="1:9" ht="38.25" x14ac:dyDescent="0.2">
      <c r="A108" s="513" t="s">
        <v>788</v>
      </c>
      <c r="B108" s="539" t="s">
        <v>766</v>
      </c>
      <c r="C108" s="539"/>
      <c r="D108" s="509" t="s">
        <v>1016</v>
      </c>
      <c r="E108" s="508" t="s">
        <v>685</v>
      </c>
      <c r="F108" s="508" t="s">
        <v>256</v>
      </c>
      <c r="G108" s="539" t="s">
        <v>256</v>
      </c>
      <c r="H108" s="616">
        <f>ROUND(SUM(H109:H113),2)</f>
        <v>38.24</v>
      </c>
      <c r="I108" s="514">
        <v>5</v>
      </c>
    </row>
    <row r="109" spans="1:9" x14ac:dyDescent="0.2">
      <c r="A109" s="528" t="s">
        <v>798</v>
      </c>
      <c r="B109" s="511" t="s">
        <v>799</v>
      </c>
      <c r="C109" s="511"/>
      <c r="D109" s="529" t="s">
        <v>800</v>
      </c>
      <c r="E109" s="510" t="s">
        <v>801</v>
      </c>
      <c r="F109" s="543">
        <f>F117*I109/I117</f>
        <v>1.9199999999999998E-2</v>
      </c>
      <c r="G109" s="511">
        <v>22.95</v>
      </c>
      <c r="H109" s="617">
        <f>G109*F109</f>
        <v>0.44063999999999992</v>
      </c>
      <c r="I109" s="512">
        <f>I108</f>
        <v>5</v>
      </c>
    </row>
    <row r="110" spans="1:9" ht="25.5" x14ac:dyDescent="0.2">
      <c r="A110" s="528" t="s">
        <v>802</v>
      </c>
      <c r="B110" s="511" t="s">
        <v>799</v>
      </c>
      <c r="C110" s="511"/>
      <c r="D110" s="529" t="s">
        <v>803</v>
      </c>
      <c r="E110" s="510" t="s">
        <v>720</v>
      </c>
      <c r="F110" s="543">
        <f>F118*I110/I118</f>
        <v>0.38019999999999998</v>
      </c>
      <c r="G110" s="511">
        <v>15.67</v>
      </c>
      <c r="H110" s="617">
        <f t="shared" ref="H110:H113" si="34">G110*F110</f>
        <v>5.9577339999999994</v>
      </c>
      <c r="I110" s="512">
        <f t="shared" ref="I110:I113" si="35">I109</f>
        <v>5</v>
      </c>
    </row>
    <row r="111" spans="1:9" ht="25.5" x14ac:dyDescent="0.2">
      <c r="A111" s="528" t="s">
        <v>804</v>
      </c>
      <c r="B111" s="511" t="s">
        <v>799</v>
      </c>
      <c r="C111" s="511"/>
      <c r="D111" s="529" t="s">
        <v>805</v>
      </c>
      <c r="E111" s="510" t="s">
        <v>720</v>
      </c>
      <c r="F111" s="543">
        <f t="shared" ref="F111:F113" si="36">F119*I111/I119</f>
        <v>0.2172</v>
      </c>
      <c r="G111" s="511">
        <v>10.35</v>
      </c>
      <c r="H111" s="617">
        <f t="shared" si="34"/>
        <v>2.2480199999999999</v>
      </c>
      <c r="I111" s="512">
        <f t="shared" si="35"/>
        <v>5</v>
      </c>
    </row>
    <row r="112" spans="1:9" x14ac:dyDescent="0.2">
      <c r="A112" s="528" t="s">
        <v>806</v>
      </c>
      <c r="B112" s="511" t="s">
        <v>766</v>
      </c>
      <c r="C112" s="511"/>
      <c r="D112" s="529" t="s">
        <v>807</v>
      </c>
      <c r="E112" s="510" t="s">
        <v>119</v>
      </c>
      <c r="F112" s="543">
        <f t="shared" si="36"/>
        <v>1.1226</v>
      </c>
      <c r="G112" s="511">
        <v>19.649999999999999</v>
      </c>
      <c r="H112" s="617">
        <f t="shared" si="34"/>
        <v>22.059089999999998</v>
      </c>
      <c r="I112" s="512">
        <f t="shared" si="35"/>
        <v>5</v>
      </c>
    </row>
    <row r="113" spans="1:11" x14ac:dyDescent="0.2">
      <c r="A113" s="528" t="s">
        <v>773</v>
      </c>
      <c r="B113" s="511" t="s">
        <v>766</v>
      </c>
      <c r="C113" s="511"/>
      <c r="D113" s="529" t="s">
        <v>774</v>
      </c>
      <c r="E113" s="510" t="s">
        <v>119</v>
      </c>
      <c r="F113" s="543">
        <f t="shared" si="36"/>
        <v>0.48120000000000002</v>
      </c>
      <c r="G113" s="511">
        <v>15.65</v>
      </c>
      <c r="H113" s="617">
        <f t="shared" si="34"/>
        <v>7.53078</v>
      </c>
      <c r="I113" s="512">
        <f t="shared" si="35"/>
        <v>5</v>
      </c>
    </row>
    <row r="114" spans="1:11" x14ac:dyDescent="0.2">
      <c r="A114" s="545"/>
      <c r="B114" s="153"/>
      <c r="C114" s="153"/>
      <c r="F114" s="506"/>
      <c r="I114" s="532"/>
    </row>
    <row r="115" spans="1:11" ht="13.5" x14ac:dyDescent="0.25">
      <c r="A115" s="546"/>
      <c r="B115" s="547"/>
      <c r="C115" s="547"/>
      <c r="D115" s="548"/>
      <c r="E115" s="547"/>
      <c r="F115" s="547"/>
      <c r="G115" s="618"/>
      <c r="H115" s="618"/>
      <c r="I115" s="549"/>
    </row>
    <row r="116" spans="1:11" ht="25.5" x14ac:dyDescent="0.2">
      <c r="A116" s="513" t="s">
        <v>810</v>
      </c>
      <c r="B116" s="539" t="s">
        <v>766</v>
      </c>
      <c r="C116" s="539"/>
      <c r="D116" s="509" t="s">
        <v>796</v>
      </c>
      <c r="E116" s="508" t="s">
        <v>685</v>
      </c>
      <c r="F116" s="508" t="s">
        <v>256</v>
      </c>
      <c r="G116" s="539" t="s">
        <v>256</v>
      </c>
      <c r="H116" s="616">
        <v>18.010000000000002</v>
      </c>
      <c r="I116" s="514">
        <v>2.5</v>
      </c>
    </row>
    <row r="117" spans="1:11" x14ac:dyDescent="0.2">
      <c r="A117" s="528" t="s">
        <v>798</v>
      </c>
      <c r="B117" s="511" t="s">
        <v>799</v>
      </c>
      <c r="C117" s="511"/>
      <c r="D117" s="529" t="s">
        <v>800</v>
      </c>
      <c r="E117" s="510" t="s">
        <v>801</v>
      </c>
      <c r="F117" s="543">
        <v>9.5999999999999992E-3</v>
      </c>
      <c r="G117" s="511">
        <v>14.2</v>
      </c>
      <c r="H117" s="617">
        <v>0.13</v>
      </c>
      <c r="I117" s="512">
        <v>2.5</v>
      </c>
    </row>
    <row r="118" spans="1:11" ht="25.5" x14ac:dyDescent="0.2">
      <c r="A118" s="528" t="s">
        <v>802</v>
      </c>
      <c r="B118" s="511" t="s">
        <v>799</v>
      </c>
      <c r="C118" s="511"/>
      <c r="D118" s="529" t="s">
        <v>803</v>
      </c>
      <c r="E118" s="510" t="s">
        <v>720</v>
      </c>
      <c r="F118" s="543">
        <v>0.19009999999999999</v>
      </c>
      <c r="G118" s="511">
        <v>12.58</v>
      </c>
      <c r="H118" s="617">
        <v>2.39</v>
      </c>
      <c r="I118" s="512">
        <v>2.5</v>
      </c>
    </row>
    <row r="119" spans="1:11" ht="25.5" x14ac:dyDescent="0.2">
      <c r="A119" s="528" t="s">
        <v>804</v>
      </c>
      <c r="B119" s="511" t="s">
        <v>799</v>
      </c>
      <c r="C119" s="511"/>
      <c r="D119" s="529" t="s">
        <v>805</v>
      </c>
      <c r="E119" s="510" t="s">
        <v>720</v>
      </c>
      <c r="F119" s="543">
        <v>0.1086</v>
      </c>
      <c r="G119" s="511">
        <v>6.59</v>
      </c>
      <c r="H119" s="617">
        <v>0.71</v>
      </c>
      <c r="I119" s="512">
        <v>2.5</v>
      </c>
    </row>
    <row r="120" spans="1:11" x14ac:dyDescent="0.2">
      <c r="A120" s="528" t="s">
        <v>806</v>
      </c>
      <c r="B120" s="511" t="s">
        <v>766</v>
      </c>
      <c r="C120" s="511"/>
      <c r="D120" s="529" t="s">
        <v>807</v>
      </c>
      <c r="E120" s="510" t="s">
        <v>119</v>
      </c>
      <c r="F120" s="543">
        <v>0.56130000000000002</v>
      </c>
      <c r="G120" s="511">
        <v>19.649999999999999</v>
      </c>
      <c r="H120" s="617">
        <v>11.02</v>
      </c>
      <c r="I120" s="512">
        <v>2.5</v>
      </c>
    </row>
    <row r="121" spans="1:11" ht="13.5" thickBot="1" x14ac:dyDescent="0.25">
      <c r="A121" s="530" t="s">
        <v>773</v>
      </c>
      <c r="B121" s="516" t="s">
        <v>766</v>
      </c>
      <c r="C121" s="516"/>
      <c r="D121" s="531" t="s">
        <v>774</v>
      </c>
      <c r="E121" s="515" t="s">
        <v>119</v>
      </c>
      <c r="F121" s="550">
        <v>0.24060000000000001</v>
      </c>
      <c r="G121" s="516">
        <v>15.65</v>
      </c>
      <c r="H121" s="619">
        <v>3.76</v>
      </c>
      <c r="I121" s="517">
        <v>2.5</v>
      </c>
    </row>
    <row r="122" spans="1:11" x14ac:dyDescent="0.2">
      <c r="A122" s="650"/>
      <c r="B122" s="651"/>
      <c r="C122" s="651"/>
      <c r="D122" s="652"/>
      <c r="E122" s="650"/>
      <c r="F122" s="653"/>
      <c r="G122" s="651"/>
      <c r="H122" s="654"/>
      <c r="I122" s="655"/>
    </row>
    <row r="123" spans="1:11" x14ac:dyDescent="0.2">
      <c r="A123" s="650"/>
      <c r="B123" s="651"/>
      <c r="C123" s="651"/>
      <c r="D123" s="652"/>
      <c r="E123" s="650"/>
      <c r="F123" s="653"/>
      <c r="G123" s="651"/>
      <c r="H123" s="654"/>
      <c r="I123" s="655"/>
    </row>
    <row r="124" spans="1:11" x14ac:dyDescent="0.2">
      <c r="A124" s="650"/>
      <c r="B124" s="651"/>
      <c r="C124" s="651"/>
      <c r="D124" s="652"/>
      <c r="E124" s="650"/>
      <c r="F124" s="653"/>
      <c r="G124" s="651"/>
      <c r="H124" s="654"/>
      <c r="I124" s="655"/>
    </row>
    <row r="125" spans="1:11" ht="13.5" thickBot="1" x14ac:dyDescent="0.25">
      <c r="D125" s="542"/>
      <c r="E125" s="518"/>
      <c r="F125" s="518"/>
    </row>
    <row r="126" spans="1:11" x14ac:dyDescent="0.2">
      <c r="A126" s="525" t="s">
        <v>776</v>
      </c>
      <c r="B126" s="541" t="s">
        <v>777</v>
      </c>
      <c r="C126" s="541"/>
      <c r="D126" s="527" t="s">
        <v>778</v>
      </c>
      <c r="E126" s="526" t="s">
        <v>537</v>
      </c>
      <c r="F126" s="526" t="s">
        <v>670</v>
      </c>
      <c r="G126" s="541" t="s">
        <v>779</v>
      </c>
      <c r="H126" s="541" t="s">
        <v>780</v>
      </c>
      <c r="I126" s="536" t="s">
        <v>781</v>
      </c>
    </row>
    <row r="127" spans="1:11" ht="38.25" x14ac:dyDescent="0.2">
      <c r="A127" s="513"/>
      <c r="B127" s="539" t="s">
        <v>766</v>
      </c>
      <c r="C127" s="539"/>
      <c r="D127" s="509" t="s">
        <v>888</v>
      </c>
      <c r="E127" s="508" t="s">
        <v>685</v>
      </c>
      <c r="F127" s="508" t="s">
        <v>256</v>
      </c>
      <c r="G127" s="539" t="s">
        <v>256</v>
      </c>
      <c r="H127" s="616">
        <f>ROUND(SUM(H128:H132),2)</f>
        <v>19.57</v>
      </c>
      <c r="I127" s="514">
        <v>3</v>
      </c>
      <c r="K127">
        <v>21.08</v>
      </c>
    </row>
    <row r="128" spans="1:11" x14ac:dyDescent="0.2">
      <c r="A128" s="528" t="s">
        <v>798</v>
      </c>
      <c r="B128" s="511" t="s">
        <v>799</v>
      </c>
      <c r="C128" s="511"/>
      <c r="D128" s="529" t="s">
        <v>800</v>
      </c>
      <c r="E128" s="510" t="s">
        <v>801</v>
      </c>
      <c r="F128" s="543">
        <f>F136*I128/I136</f>
        <v>1.5360000000000002E-2</v>
      </c>
      <c r="G128" s="511">
        <v>22.95</v>
      </c>
      <c r="H128" s="617">
        <f>G128*F128</f>
        <v>0.35251200000000005</v>
      </c>
      <c r="I128" s="512">
        <v>3</v>
      </c>
    </row>
    <row r="129" spans="1:9" ht="25.5" x14ac:dyDescent="0.2">
      <c r="A129" s="528" t="s">
        <v>802</v>
      </c>
      <c r="B129" s="511" t="s">
        <v>799</v>
      </c>
      <c r="C129" s="511"/>
      <c r="D129" s="529" t="s">
        <v>803</v>
      </c>
      <c r="E129" s="510" t="s">
        <v>720</v>
      </c>
      <c r="F129" s="543">
        <f t="shared" ref="F129:F132" si="37">F137*I129/I137</f>
        <v>0.21732000000000001</v>
      </c>
      <c r="G129" s="511">
        <v>15.67</v>
      </c>
      <c r="H129" s="617">
        <f t="shared" ref="H129:H132" si="38">G129*F129</f>
        <v>3.4054044000000001</v>
      </c>
      <c r="I129" s="512">
        <v>3</v>
      </c>
    </row>
    <row r="130" spans="1:9" ht="25.5" x14ac:dyDescent="0.2">
      <c r="A130" s="528" t="s">
        <v>804</v>
      </c>
      <c r="B130" s="511" t="s">
        <v>799</v>
      </c>
      <c r="C130" s="511"/>
      <c r="D130" s="529" t="s">
        <v>805</v>
      </c>
      <c r="E130" s="510" t="s">
        <v>720</v>
      </c>
      <c r="F130" s="543">
        <f t="shared" si="37"/>
        <v>0.17387999999999998</v>
      </c>
      <c r="G130" s="511">
        <v>10.35</v>
      </c>
      <c r="H130" s="617">
        <f t="shared" si="38"/>
        <v>1.7996579999999998</v>
      </c>
      <c r="I130" s="512">
        <v>3</v>
      </c>
    </row>
    <row r="131" spans="1:9" x14ac:dyDescent="0.2">
      <c r="A131" s="528" t="s">
        <v>806</v>
      </c>
      <c r="B131" s="511" t="s">
        <v>766</v>
      </c>
      <c r="C131" s="511"/>
      <c r="D131" s="529" t="s">
        <v>807</v>
      </c>
      <c r="E131" s="510" t="s">
        <v>119</v>
      </c>
      <c r="F131" s="543">
        <f t="shared" si="37"/>
        <v>0.53183999999999998</v>
      </c>
      <c r="G131" s="511">
        <v>19.649999999999999</v>
      </c>
      <c r="H131" s="617">
        <f t="shared" si="38"/>
        <v>10.450655999999999</v>
      </c>
      <c r="I131" s="512">
        <v>3</v>
      </c>
    </row>
    <row r="132" spans="1:9" x14ac:dyDescent="0.2">
      <c r="A132" s="528" t="s">
        <v>773</v>
      </c>
      <c r="B132" s="511" t="s">
        <v>766</v>
      </c>
      <c r="C132" s="511"/>
      <c r="D132" s="529" t="s">
        <v>774</v>
      </c>
      <c r="E132" s="510" t="s">
        <v>119</v>
      </c>
      <c r="F132" s="543">
        <f t="shared" si="37"/>
        <v>0.22788000000000003</v>
      </c>
      <c r="G132" s="511">
        <v>15.65</v>
      </c>
      <c r="H132" s="617">
        <f t="shared" si="38"/>
        <v>3.5663220000000004</v>
      </c>
      <c r="I132" s="512">
        <v>3</v>
      </c>
    </row>
    <row r="133" spans="1:9" x14ac:dyDescent="0.2">
      <c r="A133" s="545"/>
      <c r="B133" s="153"/>
      <c r="C133" s="153"/>
      <c r="F133" s="506"/>
      <c r="I133" s="532"/>
    </row>
    <row r="134" spans="1:9" ht="13.5" x14ac:dyDescent="0.25">
      <c r="A134" s="546"/>
      <c r="B134" s="547"/>
      <c r="C134" s="547"/>
      <c r="D134" s="548"/>
      <c r="E134" s="547"/>
      <c r="F134" s="547"/>
      <c r="G134" s="618"/>
      <c r="H134" s="618"/>
      <c r="I134" s="549"/>
    </row>
    <row r="135" spans="1:9" ht="25.5" x14ac:dyDescent="0.2">
      <c r="A135" s="513" t="s">
        <v>811</v>
      </c>
      <c r="B135" s="539" t="s">
        <v>766</v>
      </c>
      <c r="C135" s="539"/>
      <c r="D135" s="509" t="s">
        <v>797</v>
      </c>
      <c r="E135" s="508" t="s">
        <v>685</v>
      </c>
      <c r="F135" s="508" t="s">
        <v>256</v>
      </c>
      <c r="G135" s="539" t="s">
        <v>256</v>
      </c>
      <c r="H135" s="616">
        <v>15.07</v>
      </c>
      <c r="I135" s="514">
        <v>2.5</v>
      </c>
    </row>
    <row r="136" spans="1:9" x14ac:dyDescent="0.2">
      <c r="A136" s="528" t="s">
        <v>798</v>
      </c>
      <c r="B136" s="511" t="s">
        <v>799</v>
      </c>
      <c r="C136" s="511"/>
      <c r="D136" s="529" t="s">
        <v>800</v>
      </c>
      <c r="E136" s="510" t="s">
        <v>801</v>
      </c>
      <c r="F136" s="543">
        <v>1.2800000000000001E-2</v>
      </c>
      <c r="G136" s="511">
        <v>14.2</v>
      </c>
      <c r="H136" s="617">
        <v>0.18</v>
      </c>
      <c r="I136" s="512">
        <v>2.5</v>
      </c>
    </row>
    <row r="137" spans="1:9" ht="25.5" x14ac:dyDescent="0.2">
      <c r="A137" s="528" t="s">
        <v>802</v>
      </c>
      <c r="B137" s="511" t="s">
        <v>799</v>
      </c>
      <c r="C137" s="511"/>
      <c r="D137" s="529" t="s">
        <v>803</v>
      </c>
      <c r="E137" s="510" t="s">
        <v>720</v>
      </c>
      <c r="F137" s="543">
        <v>0.18110000000000001</v>
      </c>
      <c r="G137" s="511">
        <v>12.58</v>
      </c>
      <c r="H137" s="617">
        <v>2.27</v>
      </c>
      <c r="I137" s="512">
        <v>2.5</v>
      </c>
    </row>
    <row r="138" spans="1:9" ht="25.5" x14ac:dyDescent="0.2">
      <c r="A138" s="528" t="s">
        <v>804</v>
      </c>
      <c r="B138" s="511" t="s">
        <v>799</v>
      </c>
      <c r="C138" s="511"/>
      <c r="D138" s="529" t="s">
        <v>805</v>
      </c>
      <c r="E138" s="510" t="s">
        <v>720</v>
      </c>
      <c r="F138" s="543">
        <v>0.1449</v>
      </c>
      <c r="G138" s="511">
        <v>6.59</v>
      </c>
      <c r="H138" s="617">
        <v>0.95</v>
      </c>
      <c r="I138" s="512">
        <v>2.5</v>
      </c>
    </row>
    <row r="139" spans="1:9" x14ac:dyDescent="0.2">
      <c r="A139" s="528" t="s">
        <v>806</v>
      </c>
      <c r="B139" s="511" t="s">
        <v>766</v>
      </c>
      <c r="C139" s="511"/>
      <c r="D139" s="529" t="s">
        <v>807</v>
      </c>
      <c r="E139" s="510" t="s">
        <v>119</v>
      </c>
      <c r="F139" s="543">
        <v>0.44319999999999998</v>
      </c>
      <c r="G139" s="511">
        <v>19.649999999999999</v>
      </c>
      <c r="H139" s="617">
        <v>8.6999999999999993</v>
      </c>
      <c r="I139" s="512">
        <v>2.5</v>
      </c>
    </row>
    <row r="140" spans="1:9" ht="13.5" thickBot="1" x14ac:dyDescent="0.25">
      <c r="A140" s="530" t="s">
        <v>773</v>
      </c>
      <c r="B140" s="516" t="s">
        <v>766</v>
      </c>
      <c r="C140" s="516"/>
      <c r="D140" s="531" t="s">
        <v>774</v>
      </c>
      <c r="E140" s="515" t="s">
        <v>119</v>
      </c>
      <c r="F140" s="550">
        <v>0.18990000000000001</v>
      </c>
      <c r="G140" s="516">
        <v>15.65</v>
      </c>
      <c r="H140" s="619">
        <v>2.97</v>
      </c>
      <c r="I140" s="517">
        <v>2.5</v>
      </c>
    </row>
    <row r="141" spans="1:9" ht="13.5" thickBot="1" x14ac:dyDescent="0.25"/>
    <row r="142" spans="1:9" x14ac:dyDescent="0.2">
      <c r="A142" s="525" t="s">
        <v>776</v>
      </c>
      <c r="B142" s="541" t="s">
        <v>777</v>
      </c>
      <c r="C142" s="541"/>
      <c r="D142" s="527" t="s">
        <v>778</v>
      </c>
      <c r="E142" s="526" t="s">
        <v>537</v>
      </c>
      <c r="F142" s="526" t="s">
        <v>670</v>
      </c>
      <c r="G142" s="541" t="s">
        <v>779</v>
      </c>
      <c r="H142" s="541" t="s">
        <v>780</v>
      </c>
      <c r="I142" s="536" t="s">
        <v>781</v>
      </c>
    </row>
    <row r="143" spans="1:9" ht="38.25" x14ac:dyDescent="0.2">
      <c r="A143" s="513" t="s">
        <v>789</v>
      </c>
      <c r="B143" s="539" t="s">
        <v>766</v>
      </c>
      <c r="C143" s="539"/>
      <c r="D143" s="509" t="s">
        <v>1017</v>
      </c>
      <c r="E143" s="508" t="s">
        <v>685</v>
      </c>
      <c r="F143" s="508" t="s">
        <v>256</v>
      </c>
      <c r="G143" s="539" t="s">
        <v>256</v>
      </c>
      <c r="H143" s="616">
        <f>ROUND(SUM(H144:H148),2)</f>
        <v>32.619999999999997</v>
      </c>
      <c r="I143" s="514">
        <v>5</v>
      </c>
    </row>
    <row r="144" spans="1:9" x14ac:dyDescent="0.2">
      <c r="A144" s="528" t="s">
        <v>798</v>
      </c>
      <c r="B144" s="511" t="s">
        <v>799</v>
      </c>
      <c r="C144" s="511"/>
      <c r="D144" s="529" t="s">
        <v>800</v>
      </c>
      <c r="E144" s="510" t="s">
        <v>801</v>
      </c>
      <c r="F144" s="543">
        <f>F152*I144/I152</f>
        <v>2.5600000000000001E-2</v>
      </c>
      <c r="G144" s="511">
        <v>22.95</v>
      </c>
      <c r="H144" s="617">
        <f>G144*F144</f>
        <v>0.58752000000000004</v>
      </c>
      <c r="I144" s="512">
        <f>I143</f>
        <v>5</v>
      </c>
    </row>
    <row r="145" spans="1:9" ht="25.5" x14ac:dyDescent="0.2">
      <c r="A145" s="528" t="s">
        <v>802</v>
      </c>
      <c r="B145" s="511" t="s">
        <v>799</v>
      </c>
      <c r="C145" s="511"/>
      <c r="D145" s="529" t="s">
        <v>803</v>
      </c>
      <c r="E145" s="510" t="s">
        <v>720</v>
      </c>
      <c r="F145" s="543">
        <f t="shared" ref="F145:F148" si="39">F153*I145/I153</f>
        <v>0.36220000000000002</v>
      </c>
      <c r="G145" s="511">
        <v>15.67</v>
      </c>
      <c r="H145" s="617">
        <f t="shared" ref="H145:H148" si="40">G145*F145</f>
        <v>5.6756739999999999</v>
      </c>
      <c r="I145" s="512">
        <f t="shared" ref="I145:I148" si="41">I144</f>
        <v>5</v>
      </c>
    </row>
    <row r="146" spans="1:9" ht="25.5" x14ac:dyDescent="0.2">
      <c r="A146" s="528" t="s">
        <v>804</v>
      </c>
      <c r="B146" s="511" t="s">
        <v>799</v>
      </c>
      <c r="C146" s="511"/>
      <c r="D146" s="529" t="s">
        <v>805</v>
      </c>
      <c r="E146" s="510" t="s">
        <v>720</v>
      </c>
      <c r="F146" s="543">
        <f t="shared" si="39"/>
        <v>0.2898</v>
      </c>
      <c r="G146" s="511">
        <v>10.35</v>
      </c>
      <c r="H146" s="617">
        <f t="shared" si="40"/>
        <v>2.9994299999999998</v>
      </c>
      <c r="I146" s="512">
        <f t="shared" si="41"/>
        <v>5</v>
      </c>
    </row>
    <row r="147" spans="1:9" x14ac:dyDescent="0.2">
      <c r="A147" s="528" t="s">
        <v>806</v>
      </c>
      <c r="B147" s="511" t="s">
        <v>766</v>
      </c>
      <c r="C147" s="511"/>
      <c r="D147" s="529" t="s">
        <v>807</v>
      </c>
      <c r="E147" s="510" t="s">
        <v>119</v>
      </c>
      <c r="F147" s="543">
        <f t="shared" si="39"/>
        <v>0.88639999999999985</v>
      </c>
      <c r="G147" s="511">
        <v>19.649999999999999</v>
      </c>
      <c r="H147" s="617">
        <f t="shared" si="40"/>
        <v>17.417759999999994</v>
      </c>
      <c r="I147" s="512">
        <f t="shared" si="41"/>
        <v>5</v>
      </c>
    </row>
    <row r="148" spans="1:9" x14ac:dyDescent="0.2">
      <c r="A148" s="528" t="s">
        <v>773</v>
      </c>
      <c r="B148" s="511" t="s">
        <v>766</v>
      </c>
      <c r="C148" s="511"/>
      <c r="D148" s="529" t="s">
        <v>774</v>
      </c>
      <c r="E148" s="510" t="s">
        <v>119</v>
      </c>
      <c r="F148" s="543">
        <f t="shared" si="39"/>
        <v>0.37980000000000003</v>
      </c>
      <c r="G148" s="511">
        <v>15.65</v>
      </c>
      <c r="H148" s="617">
        <f t="shared" si="40"/>
        <v>5.9438700000000004</v>
      </c>
      <c r="I148" s="512">
        <f t="shared" si="41"/>
        <v>5</v>
      </c>
    </row>
    <row r="149" spans="1:9" x14ac:dyDescent="0.2">
      <c r="A149" s="545"/>
      <c r="B149" s="153"/>
      <c r="C149" s="153"/>
      <c r="F149" s="506"/>
      <c r="I149" s="532"/>
    </row>
    <row r="150" spans="1:9" ht="13.5" x14ac:dyDescent="0.25">
      <c r="A150" s="546"/>
      <c r="B150" s="547"/>
      <c r="C150" s="547"/>
      <c r="D150" s="548"/>
      <c r="E150" s="547"/>
      <c r="F150" s="547"/>
      <c r="G150" s="618"/>
      <c r="H150" s="618"/>
      <c r="I150" s="549"/>
    </row>
    <row r="151" spans="1:9" ht="25.5" x14ac:dyDescent="0.2">
      <c r="A151" s="513" t="s">
        <v>811</v>
      </c>
      <c r="B151" s="539" t="s">
        <v>766</v>
      </c>
      <c r="C151" s="539"/>
      <c r="D151" s="509" t="s">
        <v>797</v>
      </c>
      <c r="E151" s="508" t="s">
        <v>685</v>
      </c>
      <c r="F151" s="508" t="s">
        <v>256</v>
      </c>
      <c r="G151" s="539" t="s">
        <v>256</v>
      </c>
      <c r="H151" s="616">
        <v>15.07</v>
      </c>
      <c r="I151" s="514">
        <v>2.5</v>
      </c>
    </row>
    <row r="152" spans="1:9" x14ac:dyDescent="0.2">
      <c r="A152" s="528" t="s">
        <v>798</v>
      </c>
      <c r="B152" s="511" t="s">
        <v>799</v>
      </c>
      <c r="C152" s="511"/>
      <c r="D152" s="529" t="s">
        <v>800</v>
      </c>
      <c r="E152" s="510" t="s">
        <v>801</v>
      </c>
      <c r="F152" s="543">
        <v>1.2800000000000001E-2</v>
      </c>
      <c r="G152" s="511">
        <v>14.2</v>
      </c>
      <c r="H152" s="617">
        <v>0.18</v>
      </c>
      <c r="I152" s="512">
        <v>2.5</v>
      </c>
    </row>
    <row r="153" spans="1:9" ht="25.5" x14ac:dyDescent="0.2">
      <c r="A153" s="528" t="s">
        <v>802</v>
      </c>
      <c r="B153" s="511" t="s">
        <v>799</v>
      </c>
      <c r="C153" s="511"/>
      <c r="D153" s="529" t="s">
        <v>803</v>
      </c>
      <c r="E153" s="510" t="s">
        <v>720</v>
      </c>
      <c r="F153" s="543">
        <v>0.18110000000000001</v>
      </c>
      <c r="G153" s="511">
        <v>12.58</v>
      </c>
      <c r="H153" s="617">
        <v>2.27</v>
      </c>
      <c r="I153" s="512">
        <v>2.5</v>
      </c>
    </row>
    <row r="154" spans="1:9" ht="25.5" x14ac:dyDescent="0.2">
      <c r="A154" s="528" t="s">
        <v>804</v>
      </c>
      <c r="B154" s="511" t="s">
        <v>799</v>
      </c>
      <c r="C154" s="511"/>
      <c r="D154" s="529" t="s">
        <v>805</v>
      </c>
      <c r="E154" s="510" t="s">
        <v>720</v>
      </c>
      <c r="F154" s="543">
        <v>0.1449</v>
      </c>
      <c r="G154" s="511">
        <v>6.59</v>
      </c>
      <c r="H154" s="617">
        <v>0.95</v>
      </c>
      <c r="I154" s="512">
        <v>2.5</v>
      </c>
    </row>
    <row r="155" spans="1:9" x14ac:dyDescent="0.2">
      <c r="A155" s="528" t="s">
        <v>806</v>
      </c>
      <c r="B155" s="511" t="s">
        <v>766</v>
      </c>
      <c r="C155" s="511"/>
      <c r="D155" s="529" t="s">
        <v>807</v>
      </c>
      <c r="E155" s="510" t="s">
        <v>119</v>
      </c>
      <c r="F155" s="543">
        <v>0.44319999999999998</v>
      </c>
      <c r="G155" s="511">
        <v>19.649999999999999</v>
      </c>
      <c r="H155" s="617">
        <v>8.6999999999999993</v>
      </c>
      <c r="I155" s="512">
        <v>2.5</v>
      </c>
    </row>
    <row r="156" spans="1:9" ht="13.5" thickBot="1" x14ac:dyDescent="0.25">
      <c r="A156" s="530" t="s">
        <v>773</v>
      </c>
      <c r="B156" s="516" t="s">
        <v>766</v>
      </c>
      <c r="C156" s="516"/>
      <c r="D156" s="531" t="s">
        <v>774</v>
      </c>
      <c r="E156" s="515" t="s">
        <v>119</v>
      </c>
      <c r="F156" s="550">
        <v>0.18990000000000001</v>
      </c>
      <c r="G156" s="516">
        <v>15.65</v>
      </c>
      <c r="H156" s="619">
        <v>2.97</v>
      </c>
      <c r="I156" s="517">
        <v>2.5</v>
      </c>
    </row>
    <row r="157" spans="1:9" ht="13.5" thickBot="1" x14ac:dyDescent="0.25"/>
    <row r="158" spans="1:9" x14ac:dyDescent="0.2">
      <c r="A158" s="525" t="s">
        <v>776</v>
      </c>
      <c r="B158" s="541" t="s">
        <v>777</v>
      </c>
      <c r="C158" s="541"/>
      <c r="D158" s="527" t="s">
        <v>778</v>
      </c>
      <c r="E158" s="526" t="s">
        <v>537</v>
      </c>
      <c r="F158" s="526" t="s">
        <v>670</v>
      </c>
      <c r="G158" s="541" t="s">
        <v>779</v>
      </c>
      <c r="H158" s="541" t="s">
        <v>780</v>
      </c>
      <c r="I158" s="536" t="s">
        <v>781</v>
      </c>
    </row>
    <row r="159" spans="1:9" ht="38.25" x14ac:dyDescent="0.2">
      <c r="A159" s="513"/>
      <c r="B159" s="539" t="s">
        <v>766</v>
      </c>
      <c r="C159" s="539"/>
      <c r="D159" s="509" t="s">
        <v>863</v>
      </c>
      <c r="E159" s="508" t="s">
        <v>686</v>
      </c>
      <c r="F159" s="508" t="s">
        <v>256</v>
      </c>
      <c r="G159" s="539" t="s">
        <v>256</v>
      </c>
      <c r="H159" s="616">
        <f>ROUND(SUM(H160:H166),2)</f>
        <v>93.63</v>
      </c>
      <c r="I159" s="514">
        <v>3</v>
      </c>
    </row>
    <row r="160" spans="1:9" x14ac:dyDescent="0.2">
      <c r="A160" s="528" t="s">
        <v>864</v>
      </c>
      <c r="B160" s="511" t="s">
        <v>799</v>
      </c>
      <c r="C160" s="511"/>
      <c r="D160" s="529" t="s">
        <v>865</v>
      </c>
      <c r="E160" s="510" t="s">
        <v>686</v>
      </c>
      <c r="F160" s="543">
        <f>F169*I168/I160</f>
        <v>0.91666666666666663</v>
      </c>
      <c r="G160" s="511">
        <v>67.09</v>
      </c>
      <c r="H160" s="617">
        <f>SUM(G160*F160)</f>
        <v>61.499166666666667</v>
      </c>
      <c r="I160" s="512">
        <v>3</v>
      </c>
    </row>
    <row r="161" spans="1:9" ht="51" x14ac:dyDescent="0.2">
      <c r="A161" s="528" t="s">
        <v>867</v>
      </c>
      <c r="B161" s="511" t="s">
        <v>766</v>
      </c>
      <c r="C161" s="511"/>
      <c r="D161" s="529" t="s">
        <v>868</v>
      </c>
      <c r="E161" s="510" t="s">
        <v>769</v>
      </c>
      <c r="F161" s="543">
        <f t="shared" ref="F161:F166" si="42">F170*I169/I161</f>
        <v>5.1416666666666666E-2</v>
      </c>
      <c r="G161" s="511">
        <v>103.29</v>
      </c>
      <c r="H161" s="617">
        <f t="shared" ref="H161:H166" si="43">SUM(G161*F161)</f>
        <v>5.3108275000000003</v>
      </c>
      <c r="I161" s="512">
        <v>3</v>
      </c>
    </row>
    <row r="162" spans="1:9" ht="51" x14ac:dyDescent="0.2">
      <c r="A162" s="528" t="s">
        <v>870</v>
      </c>
      <c r="B162" s="511" t="s">
        <v>766</v>
      </c>
      <c r="C162" s="511"/>
      <c r="D162" s="529" t="s">
        <v>871</v>
      </c>
      <c r="E162" s="510" t="s">
        <v>772</v>
      </c>
      <c r="F162" s="543">
        <f t="shared" si="42"/>
        <v>0.25691666666666668</v>
      </c>
      <c r="G162" s="511">
        <v>38.03</v>
      </c>
      <c r="H162" s="617">
        <f>SUM(G162*F162)</f>
        <v>9.7705408333333335</v>
      </c>
      <c r="I162" s="512">
        <v>3</v>
      </c>
    </row>
    <row r="163" spans="1:9" x14ac:dyDescent="0.2">
      <c r="A163" s="528" t="s">
        <v>816</v>
      </c>
      <c r="B163" s="511" t="s">
        <v>766</v>
      </c>
      <c r="C163" s="511"/>
      <c r="D163" s="529" t="s">
        <v>817</v>
      </c>
      <c r="E163" s="510" t="s">
        <v>119</v>
      </c>
      <c r="F163" s="543">
        <f t="shared" si="42"/>
        <v>0.37000000000000005</v>
      </c>
      <c r="G163" s="511" t="s">
        <v>873</v>
      </c>
      <c r="H163" s="617">
        <f t="shared" si="43"/>
        <v>7.3482000000000012</v>
      </c>
      <c r="I163" s="512">
        <v>3</v>
      </c>
    </row>
    <row r="164" spans="1:9" x14ac:dyDescent="0.2">
      <c r="A164" s="528" t="s">
        <v>773</v>
      </c>
      <c r="B164" s="511" t="s">
        <v>766</v>
      </c>
      <c r="C164" s="511"/>
      <c r="D164" s="529" t="s">
        <v>774</v>
      </c>
      <c r="E164" s="510" t="s">
        <v>119</v>
      </c>
      <c r="F164" s="543">
        <f t="shared" si="42"/>
        <v>0.55500000000000005</v>
      </c>
      <c r="G164" s="511" t="s">
        <v>835</v>
      </c>
      <c r="H164" s="617">
        <f t="shared" si="43"/>
        <v>8.6857500000000005</v>
      </c>
      <c r="I164" s="512">
        <v>3</v>
      </c>
    </row>
    <row r="165" spans="1:9" ht="25.5" x14ac:dyDescent="0.2">
      <c r="A165" s="528" t="s">
        <v>827</v>
      </c>
      <c r="B165" s="511" t="s">
        <v>766</v>
      </c>
      <c r="C165" s="511"/>
      <c r="D165" s="529" t="s">
        <v>828</v>
      </c>
      <c r="E165" s="510" t="s">
        <v>769</v>
      </c>
      <c r="F165" s="543">
        <f t="shared" si="42"/>
        <v>2.7083333333333334E-2</v>
      </c>
      <c r="G165" s="511">
        <v>22.83</v>
      </c>
      <c r="H165" s="617">
        <f t="shared" si="43"/>
        <v>0.61831249999999993</v>
      </c>
      <c r="I165" s="512">
        <v>3</v>
      </c>
    </row>
    <row r="166" spans="1:9" ht="25.5" x14ac:dyDescent="0.2">
      <c r="A166" s="528" t="s">
        <v>829</v>
      </c>
      <c r="B166" s="511" t="s">
        <v>766</v>
      </c>
      <c r="C166" s="511"/>
      <c r="D166" s="529" t="s">
        <v>830</v>
      </c>
      <c r="E166" s="510" t="s">
        <v>772</v>
      </c>
      <c r="F166" s="543">
        <f t="shared" si="42"/>
        <v>2.5166666666666667E-2</v>
      </c>
      <c r="G166" s="511" t="s">
        <v>837</v>
      </c>
      <c r="H166" s="617">
        <f t="shared" si="43"/>
        <v>0.39838833333333334</v>
      </c>
      <c r="I166" s="512">
        <v>3</v>
      </c>
    </row>
    <row r="167" spans="1:9" x14ac:dyDescent="0.2">
      <c r="A167" s="70"/>
      <c r="B167"/>
      <c r="C167"/>
      <c r="D167"/>
      <c r="E167"/>
      <c r="F167"/>
      <c r="I167" s="175"/>
    </row>
    <row r="168" spans="1:9" ht="25.5" x14ac:dyDescent="0.2">
      <c r="A168" s="513" t="s">
        <v>689</v>
      </c>
      <c r="B168" s="539" t="s">
        <v>766</v>
      </c>
      <c r="C168" s="539"/>
      <c r="D168" s="509" t="s">
        <v>690</v>
      </c>
      <c r="E168" s="508" t="s">
        <v>686</v>
      </c>
      <c r="F168" s="508" t="s">
        <v>256</v>
      </c>
      <c r="G168" s="539" t="s">
        <v>256</v>
      </c>
      <c r="H168" s="616" t="s">
        <v>691</v>
      </c>
      <c r="I168" s="514">
        <v>2.5</v>
      </c>
    </row>
    <row r="169" spans="1:9" x14ac:dyDescent="0.2">
      <c r="A169" s="528" t="s">
        <v>864</v>
      </c>
      <c r="B169" s="511" t="s">
        <v>799</v>
      </c>
      <c r="C169" s="511"/>
      <c r="D169" s="529" t="s">
        <v>865</v>
      </c>
      <c r="E169" s="510" t="s">
        <v>686</v>
      </c>
      <c r="F169" s="543" t="s">
        <v>874</v>
      </c>
      <c r="G169" s="511" t="s">
        <v>866</v>
      </c>
      <c r="H169" s="617" t="s">
        <v>875</v>
      </c>
      <c r="I169" s="512">
        <v>2.5</v>
      </c>
    </row>
    <row r="170" spans="1:9" ht="51" x14ac:dyDescent="0.2">
      <c r="A170" s="528" t="s">
        <v>867</v>
      </c>
      <c r="B170" s="511" t="s">
        <v>766</v>
      </c>
      <c r="C170" s="511"/>
      <c r="D170" s="529" t="s">
        <v>868</v>
      </c>
      <c r="E170" s="510" t="s">
        <v>769</v>
      </c>
      <c r="F170" s="543" t="s">
        <v>876</v>
      </c>
      <c r="G170" s="511" t="s">
        <v>869</v>
      </c>
      <c r="H170" s="617" t="s">
        <v>877</v>
      </c>
      <c r="I170" s="512">
        <v>2.5</v>
      </c>
    </row>
    <row r="171" spans="1:9" ht="51" x14ac:dyDescent="0.2">
      <c r="A171" s="528" t="s">
        <v>870</v>
      </c>
      <c r="B171" s="511" t="s">
        <v>766</v>
      </c>
      <c r="C171" s="511"/>
      <c r="D171" s="529" t="s">
        <v>871</v>
      </c>
      <c r="E171" s="510" t="s">
        <v>772</v>
      </c>
      <c r="F171" s="543" t="s">
        <v>878</v>
      </c>
      <c r="G171" s="511" t="s">
        <v>872</v>
      </c>
      <c r="H171" s="617" t="s">
        <v>879</v>
      </c>
      <c r="I171" s="512">
        <v>2.5</v>
      </c>
    </row>
    <row r="172" spans="1:9" x14ac:dyDescent="0.2">
      <c r="A172" s="528" t="s">
        <v>816</v>
      </c>
      <c r="B172" s="511" t="s">
        <v>766</v>
      </c>
      <c r="C172" s="511"/>
      <c r="D172" s="529" t="s">
        <v>817</v>
      </c>
      <c r="E172" s="510" t="s">
        <v>119</v>
      </c>
      <c r="F172" s="543" t="s">
        <v>880</v>
      </c>
      <c r="G172" s="511" t="s">
        <v>873</v>
      </c>
      <c r="H172" s="617" t="s">
        <v>881</v>
      </c>
      <c r="I172" s="512">
        <v>2.5</v>
      </c>
    </row>
    <row r="173" spans="1:9" x14ac:dyDescent="0.2">
      <c r="A173" s="528" t="s">
        <v>773</v>
      </c>
      <c r="B173" s="511" t="s">
        <v>766</v>
      </c>
      <c r="C173" s="511"/>
      <c r="D173" s="529" t="s">
        <v>774</v>
      </c>
      <c r="E173" s="510" t="s">
        <v>119</v>
      </c>
      <c r="F173" s="543" t="s">
        <v>882</v>
      </c>
      <c r="G173" s="511" t="s">
        <v>835</v>
      </c>
      <c r="H173" s="617" t="s">
        <v>883</v>
      </c>
      <c r="I173" s="512">
        <v>2.5</v>
      </c>
    </row>
    <row r="174" spans="1:9" ht="25.5" x14ac:dyDescent="0.2">
      <c r="A174" s="528" t="s">
        <v>827</v>
      </c>
      <c r="B174" s="511" t="s">
        <v>766</v>
      </c>
      <c r="C174" s="511"/>
      <c r="D174" s="529" t="s">
        <v>828</v>
      </c>
      <c r="E174" s="510" t="s">
        <v>769</v>
      </c>
      <c r="F174" s="543" t="s">
        <v>884</v>
      </c>
      <c r="G174" s="511" t="s">
        <v>836</v>
      </c>
      <c r="H174" s="617" t="s">
        <v>885</v>
      </c>
      <c r="I174" s="512">
        <v>2.5</v>
      </c>
    </row>
    <row r="175" spans="1:9" ht="26.25" thickBot="1" x14ac:dyDescent="0.25">
      <c r="A175" s="530" t="s">
        <v>829</v>
      </c>
      <c r="B175" s="516" t="s">
        <v>766</v>
      </c>
      <c r="C175" s="516"/>
      <c r="D175" s="531" t="s">
        <v>830</v>
      </c>
      <c r="E175" s="515" t="s">
        <v>772</v>
      </c>
      <c r="F175" s="550" t="s">
        <v>886</v>
      </c>
      <c r="G175" s="516" t="s">
        <v>837</v>
      </c>
      <c r="H175" s="619" t="s">
        <v>887</v>
      </c>
      <c r="I175" s="517">
        <v>2.5</v>
      </c>
    </row>
    <row r="176" spans="1:9" ht="13.5" thickBot="1" x14ac:dyDescent="0.25"/>
    <row r="177" spans="1:9" x14ac:dyDescent="0.2">
      <c r="A177" s="525" t="s">
        <v>776</v>
      </c>
      <c r="B177" s="541" t="s">
        <v>777</v>
      </c>
      <c r="C177" s="541"/>
      <c r="D177" s="527" t="s">
        <v>778</v>
      </c>
      <c r="E177" s="526" t="s">
        <v>537</v>
      </c>
      <c r="F177" s="526" t="s">
        <v>670</v>
      </c>
      <c r="G177" s="541" t="s">
        <v>779</v>
      </c>
      <c r="H177" s="541" t="s">
        <v>780</v>
      </c>
      <c r="I177" s="536" t="s">
        <v>781</v>
      </c>
    </row>
    <row r="178" spans="1:9" ht="38.25" x14ac:dyDescent="0.2">
      <c r="A178" s="513" t="s">
        <v>790</v>
      </c>
      <c r="B178" s="539" t="s">
        <v>766</v>
      </c>
      <c r="C178" s="539"/>
      <c r="D178" s="509" t="s">
        <v>1018</v>
      </c>
      <c r="E178" s="508" t="s">
        <v>686</v>
      </c>
      <c r="F178" s="508" t="s">
        <v>256</v>
      </c>
      <c r="G178" s="539" t="s">
        <v>256</v>
      </c>
      <c r="H178" s="616">
        <f>ROUND(SUM(H179:H185),2)</f>
        <v>93.08</v>
      </c>
      <c r="I178" s="514">
        <v>5</v>
      </c>
    </row>
    <row r="179" spans="1:9" x14ac:dyDescent="0.2">
      <c r="A179" s="528" t="s">
        <v>864</v>
      </c>
      <c r="B179" s="511" t="s">
        <v>799</v>
      </c>
      <c r="C179" s="511"/>
      <c r="D179" s="529" t="s">
        <v>865</v>
      </c>
      <c r="E179" s="510" t="s">
        <v>686</v>
      </c>
      <c r="F179" s="543">
        <v>1.1000000000000001</v>
      </c>
      <c r="G179" s="617" t="s">
        <v>1027</v>
      </c>
      <c r="H179" s="617">
        <f>SUM(G179*F179)</f>
        <v>73.799000000000007</v>
      </c>
      <c r="I179" s="512">
        <f>I178</f>
        <v>5</v>
      </c>
    </row>
    <row r="180" spans="1:9" ht="51" x14ac:dyDescent="0.2">
      <c r="A180" s="528" t="s">
        <v>867</v>
      </c>
      <c r="B180" s="511" t="s">
        <v>766</v>
      </c>
      <c r="C180" s="511"/>
      <c r="D180" s="529" t="s">
        <v>868</v>
      </c>
      <c r="E180" s="510" t="s">
        <v>769</v>
      </c>
      <c r="F180" s="543">
        <f>F189*I188/I180</f>
        <v>3.0849999999999999E-2</v>
      </c>
      <c r="G180" s="617" t="s">
        <v>1028</v>
      </c>
      <c r="H180" s="617">
        <f t="shared" ref="H180" si="44">SUM(G180*F180)</f>
        <v>3.1864965000000001</v>
      </c>
      <c r="I180" s="512">
        <f t="shared" ref="I180:I185" si="45">I179</f>
        <v>5</v>
      </c>
    </row>
    <row r="181" spans="1:9" ht="51" x14ac:dyDescent="0.2">
      <c r="A181" s="528" t="s">
        <v>870</v>
      </c>
      <c r="B181" s="511" t="s">
        <v>766</v>
      </c>
      <c r="C181" s="511"/>
      <c r="D181" s="529" t="s">
        <v>871</v>
      </c>
      <c r="E181" s="510" t="s">
        <v>772</v>
      </c>
      <c r="F181" s="543">
        <f t="shared" ref="F181:F185" si="46">F190*I189/I181</f>
        <v>0.15415000000000001</v>
      </c>
      <c r="G181" s="617" t="s">
        <v>1029</v>
      </c>
      <c r="H181" s="617">
        <f>SUM(G181*F181)</f>
        <v>5.8623245000000006</v>
      </c>
      <c r="I181" s="512">
        <f t="shared" si="45"/>
        <v>5</v>
      </c>
    </row>
    <row r="182" spans="1:9" x14ac:dyDescent="0.2">
      <c r="A182" s="528" t="s">
        <v>816</v>
      </c>
      <c r="B182" s="511" t="s">
        <v>766</v>
      </c>
      <c r="C182" s="511"/>
      <c r="D182" s="529" t="s">
        <v>817</v>
      </c>
      <c r="E182" s="510" t="s">
        <v>119</v>
      </c>
      <c r="F182" s="543">
        <f t="shared" si="46"/>
        <v>0.22200000000000003</v>
      </c>
      <c r="G182" s="617" t="s">
        <v>873</v>
      </c>
      <c r="H182" s="617">
        <f t="shared" ref="H182:H185" si="47">SUM(G182*F182)</f>
        <v>4.4089200000000002</v>
      </c>
      <c r="I182" s="512">
        <f t="shared" si="45"/>
        <v>5</v>
      </c>
    </row>
    <row r="183" spans="1:9" x14ac:dyDescent="0.2">
      <c r="A183" s="528" t="s">
        <v>773</v>
      </c>
      <c r="B183" s="511" t="s">
        <v>766</v>
      </c>
      <c r="C183" s="511"/>
      <c r="D183" s="529" t="s">
        <v>774</v>
      </c>
      <c r="E183" s="510" t="s">
        <v>119</v>
      </c>
      <c r="F183" s="543">
        <f t="shared" si="46"/>
        <v>0.33300000000000002</v>
      </c>
      <c r="G183" s="617" t="s">
        <v>835</v>
      </c>
      <c r="H183" s="617">
        <f t="shared" si="47"/>
        <v>5.2114500000000001</v>
      </c>
      <c r="I183" s="512">
        <f t="shared" si="45"/>
        <v>5</v>
      </c>
    </row>
    <row r="184" spans="1:9" ht="25.5" x14ac:dyDescent="0.2">
      <c r="A184" s="528" t="s">
        <v>827</v>
      </c>
      <c r="B184" s="511" t="s">
        <v>766</v>
      </c>
      <c r="C184" s="511"/>
      <c r="D184" s="529" t="s">
        <v>828</v>
      </c>
      <c r="E184" s="510" t="s">
        <v>769</v>
      </c>
      <c r="F184" s="543">
        <f t="shared" si="46"/>
        <v>1.6250000000000001E-2</v>
      </c>
      <c r="G184" s="617" t="s">
        <v>1030</v>
      </c>
      <c r="H184" s="617">
        <f t="shared" si="47"/>
        <v>0.37098749999999997</v>
      </c>
      <c r="I184" s="512">
        <f t="shared" si="45"/>
        <v>5</v>
      </c>
    </row>
    <row r="185" spans="1:9" ht="25.5" x14ac:dyDescent="0.2">
      <c r="A185" s="528" t="s">
        <v>829</v>
      </c>
      <c r="B185" s="511" t="s">
        <v>766</v>
      </c>
      <c r="C185" s="511"/>
      <c r="D185" s="529" t="s">
        <v>830</v>
      </c>
      <c r="E185" s="510" t="s">
        <v>772</v>
      </c>
      <c r="F185" s="543">
        <f t="shared" si="46"/>
        <v>1.5099999999999999E-2</v>
      </c>
      <c r="G185" s="617" t="s">
        <v>837</v>
      </c>
      <c r="H185" s="617">
        <f t="shared" si="47"/>
        <v>0.239033</v>
      </c>
      <c r="I185" s="512">
        <f t="shared" si="45"/>
        <v>5</v>
      </c>
    </row>
    <row r="186" spans="1:9" x14ac:dyDescent="0.2">
      <c r="A186" s="70"/>
      <c r="B186"/>
      <c r="C186"/>
      <c r="D186"/>
      <c r="E186"/>
      <c r="F186"/>
      <c r="I186" s="175"/>
    </row>
    <row r="187" spans="1:9" ht="25.5" x14ac:dyDescent="0.2">
      <c r="A187" s="513" t="s">
        <v>689</v>
      </c>
      <c r="B187" s="539" t="s">
        <v>766</v>
      </c>
      <c r="C187" s="539"/>
      <c r="D187" s="509" t="s">
        <v>690</v>
      </c>
      <c r="E187" s="508" t="s">
        <v>686</v>
      </c>
      <c r="F187" s="508" t="s">
        <v>256</v>
      </c>
      <c r="G187" s="539" t="s">
        <v>256</v>
      </c>
      <c r="H187" s="616" t="s">
        <v>691</v>
      </c>
      <c r="I187" s="514">
        <v>2.5</v>
      </c>
    </row>
    <row r="188" spans="1:9" x14ac:dyDescent="0.2">
      <c r="A188" s="528" t="s">
        <v>864</v>
      </c>
      <c r="B188" s="511" t="s">
        <v>799</v>
      </c>
      <c r="C188" s="511"/>
      <c r="D188" s="529" t="s">
        <v>865</v>
      </c>
      <c r="E188" s="510" t="s">
        <v>686</v>
      </c>
      <c r="F188" s="543" t="s">
        <v>874</v>
      </c>
      <c r="G188" s="617" t="s">
        <v>1027</v>
      </c>
      <c r="H188" s="617" t="s">
        <v>875</v>
      </c>
      <c r="I188" s="512">
        <v>2.5</v>
      </c>
    </row>
    <row r="189" spans="1:9" ht="51" x14ac:dyDescent="0.2">
      <c r="A189" s="528" t="s">
        <v>867</v>
      </c>
      <c r="B189" s="511" t="s">
        <v>766</v>
      </c>
      <c r="C189" s="511"/>
      <c r="D189" s="529" t="s">
        <v>868</v>
      </c>
      <c r="E189" s="510" t="s">
        <v>769</v>
      </c>
      <c r="F189" s="543" t="s">
        <v>876</v>
      </c>
      <c r="G189" s="617" t="s">
        <v>1028</v>
      </c>
      <c r="H189" s="617" t="s">
        <v>877</v>
      </c>
      <c r="I189" s="512">
        <v>2.5</v>
      </c>
    </row>
    <row r="190" spans="1:9" ht="51" x14ac:dyDescent="0.2">
      <c r="A190" s="528" t="s">
        <v>870</v>
      </c>
      <c r="B190" s="511" t="s">
        <v>766</v>
      </c>
      <c r="C190" s="511"/>
      <c r="D190" s="529" t="s">
        <v>871</v>
      </c>
      <c r="E190" s="510" t="s">
        <v>772</v>
      </c>
      <c r="F190" s="543" t="s">
        <v>878</v>
      </c>
      <c r="G190" s="617" t="s">
        <v>1029</v>
      </c>
      <c r="H190" s="617" t="s">
        <v>879</v>
      </c>
      <c r="I190" s="512">
        <v>2.5</v>
      </c>
    </row>
    <row r="191" spans="1:9" x14ac:dyDescent="0.2">
      <c r="A191" s="528" t="s">
        <v>816</v>
      </c>
      <c r="B191" s="511" t="s">
        <v>766</v>
      </c>
      <c r="C191" s="511"/>
      <c r="D191" s="529" t="s">
        <v>817</v>
      </c>
      <c r="E191" s="510" t="s">
        <v>119</v>
      </c>
      <c r="F191" s="543" t="s">
        <v>880</v>
      </c>
      <c r="G191" s="617" t="s">
        <v>873</v>
      </c>
      <c r="H191" s="617" t="s">
        <v>881</v>
      </c>
      <c r="I191" s="512">
        <v>2.5</v>
      </c>
    </row>
    <row r="192" spans="1:9" x14ac:dyDescent="0.2">
      <c r="A192" s="528" t="s">
        <v>773</v>
      </c>
      <c r="B192" s="511" t="s">
        <v>766</v>
      </c>
      <c r="C192" s="511"/>
      <c r="D192" s="529" t="s">
        <v>774</v>
      </c>
      <c r="E192" s="510" t="s">
        <v>119</v>
      </c>
      <c r="F192" s="543" t="s">
        <v>882</v>
      </c>
      <c r="G192" s="617" t="s">
        <v>835</v>
      </c>
      <c r="H192" s="617" t="s">
        <v>883</v>
      </c>
      <c r="I192" s="512">
        <v>2.5</v>
      </c>
    </row>
    <row r="193" spans="1:9" ht="25.5" x14ac:dyDescent="0.2">
      <c r="A193" s="528" t="s">
        <v>827</v>
      </c>
      <c r="B193" s="511" t="s">
        <v>766</v>
      </c>
      <c r="C193" s="511"/>
      <c r="D193" s="529" t="s">
        <v>828</v>
      </c>
      <c r="E193" s="510" t="s">
        <v>769</v>
      </c>
      <c r="F193" s="543" t="s">
        <v>884</v>
      </c>
      <c r="G193" s="617" t="s">
        <v>1030</v>
      </c>
      <c r="H193" s="617" t="s">
        <v>885</v>
      </c>
      <c r="I193" s="512">
        <v>2.5</v>
      </c>
    </row>
    <row r="194" spans="1:9" ht="26.25" thickBot="1" x14ac:dyDescent="0.25">
      <c r="A194" s="530" t="s">
        <v>829</v>
      </c>
      <c r="B194" s="516" t="s">
        <v>766</v>
      </c>
      <c r="C194" s="516"/>
      <c r="D194" s="531" t="s">
        <v>830</v>
      </c>
      <c r="E194" s="515" t="s">
        <v>772</v>
      </c>
      <c r="F194" s="550" t="s">
        <v>886</v>
      </c>
      <c r="G194" s="617" t="s">
        <v>837</v>
      </c>
      <c r="H194" s="619" t="s">
        <v>887</v>
      </c>
      <c r="I194" s="517">
        <v>2.5</v>
      </c>
    </row>
    <row r="198" spans="1:9" ht="13.5" thickBot="1" x14ac:dyDescent="0.25"/>
    <row r="199" spans="1:9" x14ac:dyDescent="0.2">
      <c r="A199" s="525" t="s">
        <v>776</v>
      </c>
      <c r="B199" s="541" t="s">
        <v>777</v>
      </c>
      <c r="C199" s="541"/>
      <c r="D199" s="527" t="s">
        <v>778</v>
      </c>
      <c r="E199" s="526" t="s">
        <v>537</v>
      </c>
      <c r="F199" s="526" t="s">
        <v>670</v>
      </c>
      <c r="G199" s="541" t="s">
        <v>779</v>
      </c>
      <c r="H199" s="541" t="s">
        <v>780</v>
      </c>
      <c r="I199" s="536" t="s">
        <v>781</v>
      </c>
    </row>
    <row r="200" spans="1:9" ht="51" x14ac:dyDescent="0.2">
      <c r="A200" s="513"/>
      <c r="B200" s="539" t="s">
        <v>766</v>
      </c>
      <c r="C200" s="539"/>
      <c r="D200" s="509" t="s">
        <v>861</v>
      </c>
      <c r="E200" s="539" t="s">
        <v>686</v>
      </c>
      <c r="F200" s="508" t="s">
        <v>256</v>
      </c>
      <c r="G200" s="539" t="s">
        <v>256</v>
      </c>
      <c r="H200" s="616">
        <f>ROUND(SUM(H201:H206),2)</f>
        <v>7.19</v>
      </c>
      <c r="I200" s="514">
        <v>3</v>
      </c>
    </row>
    <row r="201" spans="1:9" ht="25.5" x14ac:dyDescent="0.2">
      <c r="A201" s="528" t="s">
        <v>767</v>
      </c>
      <c r="B201" s="511" t="s">
        <v>766</v>
      </c>
      <c r="C201" s="511"/>
      <c r="D201" s="529" t="s">
        <v>768</v>
      </c>
      <c r="E201" s="511" t="s">
        <v>769</v>
      </c>
      <c r="F201" s="543">
        <f>F209*I209/I201</f>
        <v>2.1666666666666667E-2</v>
      </c>
      <c r="G201" s="511">
        <v>152.33000000000001</v>
      </c>
      <c r="H201" s="617">
        <f>SUM(G201*F201)</f>
        <v>3.3004833333333337</v>
      </c>
      <c r="I201" s="512">
        <v>3</v>
      </c>
    </row>
    <row r="202" spans="1:9" ht="25.5" x14ac:dyDescent="0.2">
      <c r="A202" s="528" t="s">
        <v>770</v>
      </c>
      <c r="B202" s="511" t="s">
        <v>766</v>
      </c>
      <c r="C202" s="511"/>
      <c r="D202" s="529" t="s">
        <v>771</v>
      </c>
      <c r="E202" s="511" t="s">
        <v>772</v>
      </c>
      <c r="F202" s="543">
        <f t="shared" ref="F202:F206" si="48">F210*I210/I202</f>
        <v>2.8333333333333335E-2</v>
      </c>
      <c r="G202" s="511">
        <v>57.02</v>
      </c>
      <c r="H202" s="617">
        <f t="shared" ref="H202:H206" si="49">SUM(G202*F202)</f>
        <v>1.6155666666666668</v>
      </c>
      <c r="I202" s="512">
        <v>3</v>
      </c>
    </row>
    <row r="203" spans="1:9" x14ac:dyDescent="0.2">
      <c r="A203" s="528" t="s">
        <v>773</v>
      </c>
      <c r="B203" s="511" t="s">
        <v>766</v>
      </c>
      <c r="C203" s="511"/>
      <c r="D203" s="529" t="s">
        <v>774</v>
      </c>
      <c r="E203" s="511" t="s">
        <v>119</v>
      </c>
      <c r="F203" s="543">
        <f t="shared" si="48"/>
        <v>1.9166666666666665E-2</v>
      </c>
      <c r="G203" s="511" t="s">
        <v>835</v>
      </c>
      <c r="H203" s="617">
        <f>SUM(G203*F203)</f>
        <v>0.29995833333333333</v>
      </c>
      <c r="I203" s="512">
        <v>3</v>
      </c>
    </row>
    <row r="204" spans="1:9" ht="25.5" x14ac:dyDescent="0.2">
      <c r="A204" s="528" t="s">
        <v>827</v>
      </c>
      <c r="B204" s="511" t="s">
        <v>766</v>
      </c>
      <c r="C204" s="511"/>
      <c r="D204" s="529" t="s">
        <v>828</v>
      </c>
      <c r="E204" s="511" t="s">
        <v>769</v>
      </c>
      <c r="F204" s="543">
        <f t="shared" si="48"/>
        <v>1.6666666666666666E-2</v>
      </c>
      <c r="G204" s="511">
        <v>22.83</v>
      </c>
      <c r="H204" s="617">
        <f t="shared" si="49"/>
        <v>0.38049999999999995</v>
      </c>
      <c r="I204" s="512">
        <v>3</v>
      </c>
    </row>
    <row r="205" spans="1:9" ht="25.5" x14ac:dyDescent="0.2">
      <c r="A205" s="528" t="s">
        <v>829</v>
      </c>
      <c r="B205" s="511" t="s">
        <v>766</v>
      </c>
      <c r="C205" s="511"/>
      <c r="D205" s="529" t="s">
        <v>830</v>
      </c>
      <c r="E205" s="511" t="s">
        <v>772</v>
      </c>
      <c r="F205" s="543">
        <f t="shared" si="48"/>
        <v>1.4999999999999999E-2</v>
      </c>
      <c r="G205" s="511" t="s">
        <v>837</v>
      </c>
      <c r="H205" s="617">
        <f t="shared" si="49"/>
        <v>0.23744999999999999</v>
      </c>
      <c r="I205" s="512">
        <v>3</v>
      </c>
    </row>
    <row r="206" spans="1:9" x14ac:dyDescent="0.2">
      <c r="A206" s="528" t="s">
        <v>831</v>
      </c>
      <c r="B206" s="511" t="s">
        <v>766</v>
      </c>
      <c r="C206" s="511"/>
      <c r="D206" s="529" t="s">
        <v>832</v>
      </c>
      <c r="E206" s="511" t="s">
        <v>686</v>
      </c>
      <c r="F206" s="543">
        <f t="shared" si="48"/>
        <v>0.83333333333333337</v>
      </c>
      <c r="G206" s="511">
        <v>1.63</v>
      </c>
      <c r="H206" s="617">
        <f t="shared" si="49"/>
        <v>1.3583333333333334</v>
      </c>
      <c r="I206" s="512">
        <v>3</v>
      </c>
    </row>
    <row r="207" spans="1:9" x14ac:dyDescent="0.2">
      <c r="A207" s="70"/>
      <c r="B207"/>
      <c r="C207"/>
      <c r="D207"/>
      <c r="E207" s="544"/>
      <c r="F207"/>
      <c r="I207" s="175"/>
    </row>
    <row r="208" spans="1:9" ht="51" x14ac:dyDescent="0.2">
      <c r="A208" s="528" t="s">
        <v>692</v>
      </c>
      <c r="B208" s="511" t="s">
        <v>766</v>
      </c>
      <c r="C208" s="511"/>
      <c r="D208" s="529" t="s">
        <v>693</v>
      </c>
      <c r="E208" s="511" t="s">
        <v>686</v>
      </c>
      <c r="F208" s="543" t="s">
        <v>256</v>
      </c>
      <c r="G208" s="511" t="s">
        <v>256</v>
      </c>
      <c r="H208" s="617" t="s">
        <v>694</v>
      </c>
      <c r="I208" s="512">
        <v>2.5</v>
      </c>
    </row>
    <row r="209" spans="1:9" ht="25.5" x14ac:dyDescent="0.2">
      <c r="A209" s="528" t="s">
        <v>767</v>
      </c>
      <c r="B209" s="511" t="s">
        <v>766</v>
      </c>
      <c r="C209" s="511"/>
      <c r="D209" s="529" t="s">
        <v>768</v>
      </c>
      <c r="E209" s="511" t="s">
        <v>769</v>
      </c>
      <c r="F209" s="543" t="s">
        <v>839</v>
      </c>
      <c r="G209" s="511" t="s">
        <v>833</v>
      </c>
      <c r="H209" s="617" t="s">
        <v>840</v>
      </c>
      <c r="I209" s="512">
        <v>2.5</v>
      </c>
    </row>
    <row r="210" spans="1:9" ht="25.5" x14ac:dyDescent="0.2">
      <c r="A210" s="528" t="s">
        <v>770</v>
      </c>
      <c r="B210" s="511" t="s">
        <v>766</v>
      </c>
      <c r="C210" s="511"/>
      <c r="D210" s="529" t="s">
        <v>771</v>
      </c>
      <c r="E210" s="511" t="s">
        <v>772</v>
      </c>
      <c r="F210" s="543" t="s">
        <v>841</v>
      </c>
      <c r="G210" s="511" t="s">
        <v>834</v>
      </c>
      <c r="H210" s="617" t="s">
        <v>842</v>
      </c>
      <c r="I210" s="512">
        <v>2.5</v>
      </c>
    </row>
    <row r="211" spans="1:9" x14ac:dyDescent="0.2">
      <c r="A211" s="528" t="s">
        <v>773</v>
      </c>
      <c r="B211" s="511" t="s">
        <v>766</v>
      </c>
      <c r="C211" s="511"/>
      <c r="D211" s="529" t="s">
        <v>774</v>
      </c>
      <c r="E211" s="511" t="s">
        <v>119</v>
      </c>
      <c r="F211" s="543" t="s">
        <v>843</v>
      </c>
      <c r="G211" s="511" t="s">
        <v>835</v>
      </c>
      <c r="H211" s="617" t="s">
        <v>844</v>
      </c>
      <c r="I211" s="512">
        <v>2.5</v>
      </c>
    </row>
    <row r="212" spans="1:9" ht="25.5" x14ac:dyDescent="0.2">
      <c r="A212" s="528" t="s">
        <v>827</v>
      </c>
      <c r="B212" s="511" t="s">
        <v>766</v>
      </c>
      <c r="C212" s="511"/>
      <c r="D212" s="529" t="s">
        <v>828</v>
      </c>
      <c r="E212" s="511" t="s">
        <v>769</v>
      </c>
      <c r="F212" s="543" t="s">
        <v>845</v>
      </c>
      <c r="G212" s="511" t="s">
        <v>836</v>
      </c>
      <c r="H212" s="617" t="s">
        <v>846</v>
      </c>
      <c r="I212" s="512">
        <v>2.5</v>
      </c>
    </row>
    <row r="213" spans="1:9" ht="25.5" x14ac:dyDescent="0.2">
      <c r="A213" s="528" t="s">
        <v>829</v>
      </c>
      <c r="B213" s="511" t="s">
        <v>766</v>
      </c>
      <c r="C213" s="511"/>
      <c r="D213" s="529" t="s">
        <v>830</v>
      </c>
      <c r="E213" s="511" t="s">
        <v>772</v>
      </c>
      <c r="F213" s="543" t="s">
        <v>847</v>
      </c>
      <c r="G213" s="511" t="s">
        <v>837</v>
      </c>
      <c r="H213" s="617" t="s">
        <v>848</v>
      </c>
      <c r="I213" s="512">
        <v>2.5</v>
      </c>
    </row>
    <row r="214" spans="1:9" ht="13.5" thickBot="1" x14ac:dyDescent="0.25">
      <c r="A214" s="530" t="s">
        <v>831</v>
      </c>
      <c r="B214" s="516" t="s">
        <v>766</v>
      </c>
      <c r="C214" s="516"/>
      <c r="D214" s="531" t="s">
        <v>832</v>
      </c>
      <c r="E214" s="516" t="s">
        <v>686</v>
      </c>
      <c r="F214" s="550" t="s">
        <v>849</v>
      </c>
      <c r="G214" s="516" t="s">
        <v>838</v>
      </c>
      <c r="H214" s="619" t="s">
        <v>838</v>
      </c>
      <c r="I214" s="517">
        <v>2.5</v>
      </c>
    </row>
    <row r="215" spans="1:9" ht="13.5" thickBot="1" x14ac:dyDescent="0.25">
      <c r="A215" s="650"/>
      <c r="B215" s="651"/>
      <c r="C215" s="651"/>
      <c r="D215" s="652"/>
      <c r="E215" s="651"/>
      <c r="F215" s="653"/>
      <c r="G215" s="651"/>
      <c r="H215" s="654"/>
      <c r="I215" s="655"/>
    </row>
    <row r="216" spans="1:9" x14ac:dyDescent="0.2">
      <c r="A216" s="525" t="s">
        <v>776</v>
      </c>
      <c r="B216" s="541" t="s">
        <v>777</v>
      </c>
      <c r="C216" s="541"/>
      <c r="D216" s="527" t="s">
        <v>778</v>
      </c>
      <c r="E216" s="526" t="s">
        <v>537</v>
      </c>
      <c r="F216" s="526" t="s">
        <v>670</v>
      </c>
      <c r="G216" s="541" t="s">
        <v>779</v>
      </c>
      <c r="H216" s="541" t="s">
        <v>780</v>
      </c>
      <c r="I216" s="536" t="s">
        <v>781</v>
      </c>
    </row>
    <row r="217" spans="1:9" ht="51" x14ac:dyDescent="0.2">
      <c r="A217" s="513" t="s">
        <v>793</v>
      </c>
      <c r="B217" s="539" t="s">
        <v>766</v>
      </c>
      <c r="C217" s="539"/>
      <c r="D217" s="509" t="s">
        <v>1021</v>
      </c>
      <c r="E217" s="539" t="s">
        <v>686</v>
      </c>
      <c r="F217" s="508" t="s">
        <v>256</v>
      </c>
      <c r="G217" s="539" t="s">
        <v>256</v>
      </c>
      <c r="H217" s="616">
        <f>ROUND(SUM(H218:H223),2)</f>
        <v>4.32</v>
      </c>
      <c r="I217" s="514">
        <v>5</v>
      </c>
    </row>
    <row r="218" spans="1:9" ht="25.5" x14ac:dyDescent="0.2">
      <c r="A218" s="528" t="s">
        <v>767</v>
      </c>
      <c r="B218" s="511" t="s">
        <v>766</v>
      </c>
      <c r="C218" s="511"/>
      <c r="D218" s="529" t="s">
        <v>768</v>
      </c>
      <c r="E218" s="511" t="s">
        <v>769</v>
      </c>
      <c r="F218" s="543">
        <f>F226*I226/I218</f>
        <v>1.3000000000000001E-2</v>
      </c>
      <c r="G218" s="512">
        <v>152.33000000000001</v>
      </c>
      <c r="H218" s="617">
        <f>SUM(G218*F218)</f>
        <v>1.9802900000000003</v>
      </c>
      <c r="I218" s="512">
        <v>5</v>
      </c>
    </row>
    <row r="219" spans="1:9" ht="25.5" x14ac:dyDescent="0.2">
      <c r="A219" s="528" t="s">
        <v>770</v>
      </c>
      <c r="B219" s="511" t="s">
        <v>766</v>
      </c>
      <c r="C219" s="511"/>
      <c r="D219" s="529" t="s">
        <v>771</v>
      </c>
      <c r="E219" s="511" t="s">
        <v>772</v>
      </c>
      <c r="F219" s="543">
        <f t="shared" ref="F219:F223" si="50">F227*I227/I219</f>
        <v>1.7000000000000001E-2</v>
      </c>
      <c r="G219" s="512">
        <v>57.02</v>
      </c>
      <c r="H219" s="617">
        <f t="shared" ref="H219" si="51">SUM(G219*F219)</f>
        <v>0.96934000000000009</v>
      </c>
      <c r="I219" s="512">
        <v>5</v>
      </c>
    </row>
    <row r="220" spans="1:9" x14ac:dyDescent="0.2">
      <c r="A220" s="528" t="s">
        <v>773</v>
      </c>
      <c r="B220" s="511" t="s">
        <v>766</v>
      </c>
      <c r="C220" s="511"/>
      <c r="D220" s="529" t="s">
        <v>774</v>
      </c>
      <c r="E220" s="511" t="s">
        <v>119</v>
      </c>
      <c r="F220" s="543">
        <f t="shared" si="50"/>
        <v>1.15E-2</v>
      </c>
      <c r="G220" s="512">
        <v>15.65</v>
      </c>
      <c r="H220" s="617">
        <f>SUM(G220*F220)</f>
        <v>0.179975</v>
      </c>
      <c r="I220" s="512">
        <v>5</v>
      </c>
    </row>
    <row r="221" spans="1:9" ht="25.5" x14ac:dyDescent="0.2">
      <c r="A221" s="528" t="s">
        <v>827</v>
      </c>
      <c r="B221" s="511" t="s">
        <v>766</v>
      </c>
      <c r="C221" s="511"/>
      <c r="D221" s="529" t="s">
        <v>828</v>
      </c>
      <c r="E221" s="511" t="s">
        <v>769</v>
      </c>
      <c r="F221" s="543">
        <f t="shared" si="50"/>
        <v>0.01</v>
      </c>
      <c r="G221" s="512">
        <v>22.83</v>
      </c>
      <c r="H221" s="617">
        <f t="shared" ref="H221:H223" si="52">SUM(G221*F221)</f>
        <v>0.22829999999999998</v>
      </c>
      <c r="I221" s="512">
        <v>5</v>
      </c>
    </row>
    <row r="222" spans="1:9" ht="25.5" x14ac:dyDescent="0.2">
      <c r="A222" s="528" t="s">
        <v>829</v>
      </c>
      <c r="B222" s="511" t="s">
        <v>766</v>
      </c>
      <c r="C222" s="511"/>
      <c r="D222" s="529" t="s">
        <v>830</v>
      </c>
      <c r="E222" s="511" t="s">
        <v>772</v>
      </c>
      <c r="F222" s="543">
        <f t="shared" si="50"/>
        <v>8.9999999999999993E-3</v>
      </c>
      <c r="G222" s="512">
        <v>15.83</v>
      </c>
      <c r="H222" s="617">
        <f t="shared" si="52"/>
        <v>0.14246999999999999</v>
      </c>
      <c r="I222" s="512">
        <v>5</v>
      </c>
    </row>
    <row r="223" spans="1:9" x14ac:dyDescent="0.2">
      <c r="A223" s="528" t="s">
        <v>831</v>
      </c>
      <c r="B223" s="511" t="s">
        <v>766</v>
      </c>
      <c r="C223" s="511"/>
      <c r="D223" s="529" t="s">
        <v>832</v>
      </c>
      <c r="E223" s="511" t="s">
        <v>686</v>
      </c>
      <c r="F223" s="543">
        <f t="shared" si="50"/>
        <v>0.5</v>
      </c>
      <c r="G223" s="512">
        <v>1.63</v>
      </c>
      <c r="H223" s="617">
        <f t="shared" si="52"/>
        <v>0.81499999999999995</v>
      </c>
      <c r="I223" s="512">
        <v>5</v>
      </c>
    </row>
    <row r="224" spans="1:9" x14ac:dyDescent="0.2">
      <c r="A224" s="70"/>
      <c r="B224"/>
      <c r="C224"/>
      <c r="D224"/>
      <c r="E224" s="544"/>
      <c r="F224"/>
      <c r="I224" s="175"/>
    </row>
    <row r="225" spans="1:9" ht="51" x14ac:dyDescent="0.2">
      <c r="A225" s="528" t="s">
        <v>692</v>
      </c>
      <c r="B225" s="511" t="s">
        <v>766</v>
      </c>
      <c r="C225" s="511"/>
      <c r="D225" s="529" t="s">
        <v>693</v>
      </c>
      <c r="E225" s="511" t="s">
        <v>686</v>
      </c>
      <c r="F225" s="543" t="s">
        <v>256</v>
      </c>
      <c r="G225" s="511" t="s">
        <v>256</v>
      </c>
      <c r="H225" s="617" t="s">
        <v>694</v>
      </c>
      <c r="I225" s="512">
        <v>2.5</v>
      </c>
    </row>
    <row r="226" spans="1:9" ht="25.5" x14ac:dyDescent="0.2">
      <c r="A226" s="528" t="s">
        <v>767</v>
      </c>
      <c r="B226" s="511" t="s">
        <v>766</v>
      </c>
      <c r="C226" s="511"/>
      <c r="D226" s="529" t="s">
        <v>768</v>
      </c>
      <c r="E226" s="511" t="s">
        <v>769</v>
      </c>
      <c r="F226" s="543" t="s">
        <v>839</v>
      </c>
      <c r="G226" s="511" t="s">
        <v>833</v>
      </c>
      <c r="H226" s="617" t="s">
        <v>840</v>
      </c>
      <c r="I226" s="512">
        <v>2.5</v>
      </c>
    </row>
    <row r="227" spans="1:9" ht="25.5" x14ac:dyDescent="0.2">
      <c r="A227" s="528" t="s">
        <v>770</v>
      </c>
      <c r="B227" s="511" t="s">
        <v>766</v>
      </c>
      <c r="C227" s="511"/>
      <c r="D227" s="529" t="s">
        <v>771</v>
      </c>
      <c r="E227" s="511" t="s">
        <v>772</v>
      </c>
      <c r="F227" s="543" t="s">
        <v>841</v>
      </c>
      <c r="G227" s="511" t="s">
        <v>834</v>
      </c>
      <c r="H227" s="617" t="s">
        <v>842</v>
      </c>
      <c r="I227" s="512">
        <v>2.5</v>
      </c>
    </row>
    <row r="228" spans="1:9" x14ac:dyDescent="0.2">
      <c r="A228" s="528" t="s">
        <v>773</v>
      </c>
      <c r="B228" s="511" t="s">
        <v>766</v>
      </c>
      <c r="C228" s="511"/>
      <c r="D228" s="529" t="s">
        <v>774</v>
      </c>
      <c r="E228" s="511" t="s">
        <v>119</v>
      </c>
      <c r="F228" s="543" t="s">
        <v>843</v>
      </c>
      <c r="G228" s="511" t="s">
        <v>835</v>
      </c>
      <c r="H228" s="617" t="s">
        <v>844</v>
      </c>
      <c r="I228" s="512">
        <v>2.5</v>
      </c>
    </row>
    <row r="229" spans="1:9" ht="25.5" x14ac:dyDescent="0.2">
      <c r="A229" s="528" t="s">
        <v>827</v>
      </c>
      <c r="B229" s="511" t="s">
        <v>766</v>
      </c>
      <c r="C229" s="511"/>
      <c r="D229" s="529" t="s">
        <v>828</v>
      </c>
      <c r="E229" s="511" t="s">
        <v>769</v>
      </c>
      <c r="F229" s="543" t="s">
        <v>845</v>
      </c>
      <c r="G229" s="511" t="s">
        <v>836</v>
      </c>
      <c r="H229" s="617" t="s">
        <v>846</v>
      </c>
      <c r="I229" s="512">
        <v>2.5</v>
      </c>
    </row>
    <row r="230" spans="1:9" ht="25.5" x14ac:dyDescent="0.2">
      <c r="A230" s="528" t="s">
        <v>829</v>
      </c>
      <c r="B230" s="511" t="s">
        <v>766</v>
      </c>
      <c r="C230" s="511"/>
      <c r="D230" s="529" t="s">
        <v>830</v>
      </c>
      <c r="E230" s="511" t="s">
        <v>772</v>
      </c>
      <c r="F230" s="543" t="s">
        <v>847</v>
      </c>
      <c r="G230" s="511" t="s">
        <v>837</v>
      </c>
      <c r="H230" s="617" t="s">
        <v>848</v>
      </c>
      <c r="I230" s="512">
        <v>2.5</v>
      </c>
    </row>
    <row r="231" spans="1:9" ht="13.5" thickBot="1" x14ac:dyDescent="0.25">
      <c r="A231" s="530" t="s">
        <v>831</v>
      </c>
      <c r="B231" s="516" t="s">
        <v>766</v>
      </c>
      <c r="C231" s="516"/>
      <c r="D231" s="531" t="s">
        <v>832</v>
      </c>
      <c r="E231" s="516" t="s">
        <v>686</v>
      </c>
      <c r="F231" s="550" t="s">
        <v>849</v>
      </c>
      <c r="G231" s="516" t="s">
        <v>838</v>
      </c>
      <c r="H231" s="619" t="s">
        <v>838</v>
      </c>
      <c r="I231" s="517">
        <v>2.5</v>
      </c>
    </row>
    <row r="232" spans="1:9" x14ac:dyDescent="0.2">
      <c r="A232" s="650"/>
      <c r="B232" s="651"/>
      <c r="C232" s="651"/>
      <c r="D232" s="652"/>
      <c r="E232" s="651"/>
      <c r="F232" s="653"/>
      <c r="G232" s="651"/>
      <c r="H232" s="654"/>
      <c r="I232" s="655"/>
    </row>
    <row r="233" spans="1:9" x14ac:dyDescent="0.2">
      <c r="A233" s="650"/>
      <c r="B233" s="651"/>
      <c r="C233" s="651"/>
      <c r="D233" s="652"/>
      <c r="E233" s="651"/>
      <c r="F233" s="653"/>
      <c r="G233" s="651"/>
      <c r="H233" s="654"/>
      <c r="I233" s="655"/>
    </row>
    <row r="234" spans="1:9" x14ac:dyDescent="0.2">
      <c r="A234" s="650"/>
      <c r="B234" s="651"/>
      <c r="C234" s="651"/>
      <c r="D234" s="652"/>
      <c r="E234" s="651"/>
      <c r="F234" s="653"/>
      <c r="G234" s="651"/>
      <c r="H234" s="654"/>
      <c r="I234" s="655"/>
    </row>
    <row r="235" spans="1:9" x14ac:dyDescent="0.2">
      <c r="A235" s="650"/>
      <c r="B235" s="651"/>
      <c r="C235" s="651"/>
      <c r="D235" s="652"/>
      <c r="E235" s="651"/>
      <c r="F235" s="653"/>
      <c r="G235" s="651"/>
      <c r="H235" s="654"/>
      <c r="I235" s="655"/>
    </row>
    <row r="236" spans="1:9" x14ac:dyDescent="0.2">
      <c r="A236" s="650"/>
      <c r="B236" s="651"/>
      <c r="C236" s="651"/>
      <c r="D236" s="652"/>
      <c r="E236" s="651"/>
      <c r="F236" s="653"/>
      <c r="G236" s="651"/>
      <c r="H236" s="654"/>
      <c r="I236" s="655"/>
    </row>
    <row r="237" spans="1:9" x14ac:dyDescent="0.2">
      <c r="A237" s="650"/>
      <c r="B237" s="651"/>
      <c r="C237" s="651"/>
      <c r="D237" s="652"/>
      <c r="E237" s="651"/>
      <c r="F237" s="653"/>
      <c r="G237" s="651"/>
      <c r="H237" s="654"/>
      <c r="I237" s="655"/>
    </row>
    <row r="238" spans="1:9" x14ac:dyDescent="0.2">
      <c r="A238" s="650"/>
      <c r="B238" s="651"/>
      <c r="C238" s="651"/>
      <c r="D238" s="652"/>
      <c r="E238" s="651"/>
      <c r="F238" s="653"/>
      <c r="G238" s="651"/>
      <c r="H238" s="654"/>
      <c r="I238" s="655"/>
    </row>
    <row r="239" spans="1:9" x14ac:dyDescent="0.2">
      <c r="A239" s="650"/>
      <c r="B239" s="651"/>
      <c r="C239" s="651"/>
      <c r="D239" s="652"/>
      <c r="E239" s="651"/>
      <c r="F239" s="653"/>
      <c r="G239" s="651"/>
      <c r="H239" s="654"/>
      <c r="I239" s="655"/>
    </row>
    <row r="240" spans="1:9" ht="13.5" thickBot="1" x14ac:dyDescent="0.25"/>
    <row r="241" spans="1:9" x14ac:dyDescent="0.2">
      <c r="A241" s="525" t="s">
        <v>776</v>
      </c>
      <c r="B241" s="541" t="s">
        <v>777</v>
      </c>
      <c r="C241" s="541"/>
      <c r="D241" s="527" t="s">
        <v>778</v>
      </c>
      <c r="E241" s="526" t="s">
        <v>537</v>
      </c>
      <c r="F241" s="526" t="s">
        <v>670</v>
      </c>
      <c r="G241" s="541" t="s">
        <v>779</v>
      </c>
      <c r="H241" s="541" t="s">
        <v>780</v>
      </c>
      <c r="I241" s="536" t="s">
        <v>781</v>
      </c>
    </row>
    <row r="242" spans="1:9" ht="51" x14ac:dyDescent="0.2">
      <c r="A242" s="513"/>
      <c r="B242" s="539" t="s">
        <v>766</v>
      </c>
      <c r="C242" s="539"/>
      <c r="D242" s="509" t="s">
        <v>862</v>
      </c>
      <c r="E242" s="539" t="s">
        <v>686</v>
      </c>
      <c r="F242" s="508" t="s">
        <v>256</v>
      </c>
      <c r="G242" s="539" t="s">
        <v>256</v>
      </c>
      <c r="H242" s="616">
        <f>ROUND(SUM(H243:H248),2)</f>
        <v>6.09</v>
      </c>
      <c r="I242" s="514">
        <v>3</v>
      </c>
    </row>
    <row r="243" spans="1:9" ht="25.5" x14ac:dyDescent="0.2">
      <c r="A243" s="528" t="s">
        <v>767</v>
      </c>
      <c r="B243" s="511" t="s">
        <v>766</v>
      </c>
      <c r="C243" s="511"/>
      <c r="D243" s="529" t="s">
        <v>768</v>
      </c>
      <c r="E243" s="511" t="s">
        <v>769</v>
      </c>
      <c r="F243" s="543">
        <f>F251*I251/I243</f>
        <v>1.833333333333333E-2</v>
      </c>
      <c r="G243" s="512">
        <v>152.33000000000001</v>
      </c>
      <c r="H243" s="617">
        <f>SUM(G243*F243)</f>
        <v>2.7927166666666663</v>
      </c>
      <c r="I243" s="512">
        <v>3</v>
      </c>
    </row>
    <row r="244" spans="1:9" ht="25.5" x14ac:dyDescent="0.2">
      <c r="A244" s="528" t="s">
        <v>770</v>
      </c>
      <c r="B244" s="511" t="s">
        <v>766</v>
      </c>
      <c r="C244" s="511"/>
      <c r="D244" s="529" t="s">
        <v>771</v>
      </c>
      <c r="E244" s="511" t="s">
        <v>772</v>
      </c>
      <c r="F244" s="543">
        <f t="shared" ref="F244:F248" si="53">F252*I252/I244</f>
        <v>2.416666666666667E-2</v>
      </c>
      <c r="G244" s="512">
        <v>57.02</v>
      </c>
      <c r="H244" s="617">
        <f t="shared" ref="H244:H248" si="54">SUM(G244*F244)</f>
        <v>1.3779833333333336</v>
      </c>
      <c r="I244" s="512">
        <v>3</v>
      </c>
    </row>
    <row r="245" spans="1:9" x14ac:dyDescent="0.2">
      <c r="A245" s="528" t="s">
        <v>773</v>
      </c>
      <c r="B245" s="511" t="s">
        <v>766</v>
      </c>
      <c r="C245" s="511"/>
      <c r="D245" s="529" t="s">
        <v>774</v>
      </c>
      <c r="E245" s="511" t="s">
        <v>119</v>
      </c>
      <c r="F245" s="543">
        <f t="shared" si="53"/>
        <v>1.5833333333333335E-2</v>
      </c>
      <c r="G245" s="512">
        <v>15.65</v>
      </c>
      <c r="H245" s="617">
        <f>SUM(G245*F245)</f>
        <v>0.24779166666666669</v>
      </c>
      <c r="I245" s="512">
        <v>3</v>
      </c>
    </row>
    <row r="246" spans="1:9" ht="25.5" x14ac:dyDescent="0.2">
      <c r="A246" s="528" t="s">
        <v>827</v>
      </c>
      <c r="B246" s="511" t="s">
        <v>766</v>
      </c>
      <c r="C246" s="511"/>
      <c r="D246" s="529" t="s">
        <v>828</v>
      </c>
      <c r="E246" s="511" t="s">
        <v>769</v>
      </c>
      <c r="F246" s="543">
        <f t="shared" si="53"/>
        <v>8.3333333333333332E-3</v>
      </c>
      <c r="G246" s="512">
        <v>22.83</v>
      </c>
      <c r="H246" s="617">
        <f t="shared" si="54"/>
        <v>0.19024999999999997</v>
      </c>
      <c r="I246" s="512">
        <v>3</v>
      </c>
    </row>
    <row r="247" spans="1:9" ht="25.5" x14ac:dyDescent="0.2">
      <c r="A247" s="528" t="s">
        <v>829</v>
      </c>
      <c r="B247" s="511" t="s">
        <v>766</v>
      </c>
      <c r="C247" s="511"/>
      <c r="D247" s="529" t="s">
        <v>830</v>
      </c>
      <c r="E247" s="511" t="s">
        <v>772</v>
      </c>
      <c r="F247" s="543">
        <f t="shared" si="53"/>
        <v>7.4999999999999997E-3</v>
      </c>
      <c r="G247" s="512">
        <v>15.83</v>
      </c>
      <c r="H247" s="617">
        <f t="shared" si="54"/>
        <v>0.118725</v>
      </c>
      <c r="I247" s="512">
        <v>3</v>
      </c>
    </row>
    <row r="248" spans="1:9" x14ac:dyDescent="0.2">
      <c r="A248" s="528" t="s">
        <v>831</v>
      </c>
      <c r="B248" s="511" t="s">
        <v>766</v>
      </c>
      <c r="C248" s="511"/>
      <c r="D248" s="529" t="s">
        <v>832</v>
      </c>
      <c r="E248" s="511" t="s">
        <v>686</v>
      </c>
      <c r="F248" s="543">
        <f t="shared" si="53"/>
        <v>0.83333333333333337</v>
      </c>
      <c r="G248" s="512">
        <v>1.63</v>
      </c>
      <c r="H248" s="617">
        <f t="shared" si="54"/>
        <v>1.3583333333333334</v>
      </c>
      <c r="I248" s="512">
        <v>3</v>
      </c>
    </row>
    <row r="249" spans="1:9" x14ac:dyDescent="0.2">
      <c r="A249" s="70"/>
      <c r="B249"/>
      <c r="C249"/>
      <c r="D249"/>
      <c r="E249" s="544"/>
      <c r="F249"/>
      <c r="I249" s="175"/>
    </row>
    <row r="250" spans="1:9" ht="51" x14ac:dyDescent="0.2">
      <c r="A250" s="528" t="s">
        <v>695</v>
      </c>
      <c r="B250" s="511" t="s">
        <v>766</v>
      </c>
      <c r="C250" s="511"/>
      <c r="D250" s="529" t="s">
        <v>696</v>
      </c>
      <c r="E250" s="511" t="s">
        <v>686</v>
      </c>
      <c r="F250" s="543" t="s">
        <v>256</v>
      </c>
      <c r="G250" s="511" t="s">
        <v>256</v>
      </c>
      <c r="H250" s="617" t="s">
        <v>697</v>
      </c>
      <c r="I250" s="512">
        <v>2.5</v>
      </c>
    </row>
    <row r="251" spans="1:9" ht="25.5" x14ac:dyDescent="0.2">
      <c r="A251" s="528" t="s">
        <v>767</v>
      </c>
      <c r="B251" s="511" t="s">
        <v>766</v>
      </c>
      <c r="C251" s="511"/>
      <c r="D251" s="529" t="s">
        <v>768</v>
      </c>
      <c r="E251" s="511" t="s">
        <v>769</v>
      </c>
      <c r="F251" s="543" t="s">
        <v>851</v>
      </c>
      <c r="G251" s="511" t="s">
        <v>833</v>
      </c>
      <c r="H251" s="617" t="s">
        <v>852</v>
      </c>
      <c r="I251" s="512">
        <v>2.5</v>
      </c>
    </row>
    <row r="252" spans="1:9" ht="25.5" x14ac:dyDescent="0.2">
      <c r="A252" s="528" t="s">
        <v>770</v>
      </c>
      <c r="B252" s="511" t="s">
        <v>766</v>
      </c>
      <c r="C252" s="511"/>
      <c r="D252" s="529" t="s">
        <v>771</v>
      </c>
      <c r="E252" s="511" t="s">
        <v>772</v>
      </c>
      <c r="F252" s="543" t="s">
        <v>853</v>
      </c>
      <c r="G252" s="511" t="s">
        <v>834</v>
      </c>
      <c r="H252" s="617" t="s">
        <v>854</v>
      </c>
      <c r="I252" s="512">
        <v>2.5</v>
      </c>
    </row>
    <row r="253" spans="1:9" x14ac:dyDescent="0.2">
      <c r="A253" s="528" t="s">
        <v>773</v>
      </c>
      <c r="B253" s="511" t="s">
        <v>766</v>
      </c>
      <c r="C253" s="511"/>
      <c r="D253" s="529" t="s">
        <v>774</v>
      </c>
      <c r="E253" s="511" t="s">
        <v>119</v>
      </c>
      <c r="F253" s="543" t="s">
        <v>855</v>
      </c>
      <c r="G253" s="511" t="s">
        <v>835</v>
      </c>
      <c r="H253" s="617" t="s">
        <v>856</v>
      </c>
      <c r="I253" s="512">
        <v>2.5</v>
      </c>
    </row>
    <row r="254" spans="1:9" ht="25.5" x14ac:dyDescent="0.2">
      <c r="A254" s="528" t="s">
        <v>827</v>
      </c>
      <c r="B254" s="511" t="s">
        <v>766</v>
      </c>
      <c r="C254" s="511"/>
      <c r="D254" s="529" t="s">
        <v>828</v>
      </c>
      <c r="E254" s="511" t="s">
        <v>769</v>
      </c>
      <c r="F254" s="543" t="s">
        <v>857</v>
      </c>
      <c r="G254" s="511" t="s">
        <v>836</v>
      </c>
      <c r="H254" s="617" t="s">
        <v>858</v>
      </c>
      <c r="I254" s="512">
        <v>2.5</v>
      </c>
    </row>
    <row r="255" spans="1:9" ht="25.5" x14ac:dyDescent="0.2">
      <c r="A255" s="528" t="s">
        <v>829</v>
      </c>
      <c r="B255" s="511" t="s">
        <v>766</v>
      </c>
      <c r="C255" s="511"/>
      <c r="D255" s="529" t="s">
        <v>830</v>
      </c>
      <c r="E255" s="511" t="s">
        <v>772</v>
      </c>
      <c r="F255" s="543" t="s">
        <v>859</v>
      </c>
      <c r="G255" s="511" t="s">
        <v>837</v>
      </c>
      <c r="H255" s="617" t="s">
        <v>860</v>
      </c>
      <c r="I255" s="512">
        <v>2.5</v>
      </c>
    </row>
    <row r="256" spans="1:9" ht="13.5" thickBot="1" x14ac:dyDescent="0.25">
      <c r="A256" s="530" t="s">
        <v>831</v>
      </c>
      <c r="B256" s="516" t="s">
        <v>766</v>
      </c>
      <c r="C256" s="516"/>
      <c r="D256" s="531" t="s">
        <v>832</v>
      </c>
      <c r="E256" s="516" t="s">
        <v>686</v>
      </c>
      <c r="F256" s="550" t="s">
        <v>849</v>
      </c>
      <c r="G256" s="516" t="s">
        <v>838</v>
      </c>
      <c r="H256" s="619" t="s">
        <v>838</v>
      </c>
      <c r="I256" s="517">
        <v>2.5</v>
      </c>
    </row>
    <row r="257" spans="1:9" ht="13.5" thickBot="1" x14ac:dyDescent="0.25"/>
    <row r="258" spans="1:9" x14ac:dyDescent="0.2">
      <c r="A258" s="525" t="s">
        <v>776</v>
      </c>
      <c r="B258" s="541" t="s">
        <v>777</v>
      </c>
      <c r="C258" s="541"/>
      <c r="D258" s="527" t="s">
        <v>778</v>
      </c>
      <c r="E258" s="526" t="s">
        <v>537</v>
      </c>
      <c r="F258" s="526" t="s">
        <v>670</v>
      </c>
      <c r="G258" s="541" t="s">
        <v>779</v>
      </c>
      <c r="H258" s="541" t="s">
        <v>780</v>
      </c>
      <c r="I258" s="536" t="s">
        <v>781</v>
      </c>
    </row>
    <row r="259" spans="1:9" ht="51" x14ac:dyDescent="0.2">
      <c r="A259" s="513" t="s">
        <v>815</v>
      </c>
      <c r="B259" s="539" t="s">
        <v>766</v>
      </c>
      <c r="C259" s="539"/>
      <c r="D259" s="509" t="s">
        <v>1022</v>
      </c>
      <c r="E259" s="539" t="s">
        <v>686</v>
      </c>
      <c r="F259" s="508" t="s">
        <v>256</v>
      </c>
      <c r="G259" s="539" t="s">
        <v>256</v>
      </c>
      <c r="H259" s="616">
        <f>ROUND(SUM(H260:H265),2)</f>
        <v>3.65</v>
      </c>
      <c r="I259" s="514">
        <v>5</v>
      </c>
    </row>
    <row r="260" spans="1:9" ht="25.5" x14ac:dyDescent="0.2">
      <c r="A260" s="528" t="s">
        <v>767</v>
      </c>
      <c r="B260" s="511" t="s">
        <v>766</v>
      </c>
      <c r="C260" s="511"/>
      <c r="D260" s="529" t="s">
        <v>768</v>
      </c>
      <c r="E260" s="511" t="s">
        <v>769</v>
      </c>
      <c r="F260" s="543">
        <f>F268*I268/I260</f>
        <v>1.0999999999999999E-2</v>
      </c>
      <c r="G260" s="512">
        <v>152.33000000000001</v>
      </c>
      <c r="H260" s="617">
        <f>SUM(G260*F260)</f>
        <v>1.67563</v>
      </c>
      <c r="I260" s="512">
        <f>I259</f>
        <v>5</v>
      </c>
    </row>
    <row r="261" spans="1:9" ht="25.5" x14ac:dyDescent="0.2">
      <c r="A261" s="528" t="s">
        <v>770</v>
      </c>
      <c r="B261" s="511" t="s">
        <v>766</v>
      </c>
      <c r="C261" s="511"/>
      <c r="D261" s="529" t="s">
        <v>771</v>
      </c>
      <c r="E261" s="511" t="s">
        <v>772</v>
      </c>
      <c r="F261" s="543">
        <f t="shared" ref="F261:F265" si="55">F269*I269/I261</f>
        <v>1.4500000000000002E-2</v>
      </c>
      <c r="G261" s="512">
        <v>57.02</v>
      </c>
      <c r="H261" s="617">
        <f t="shared" ref="H261" si="56">SUM(G261*F261)</f>
        <v>0.82679000000000014</v>
      </c>
      <c r="I261" s="512">
        <f t="shared" ref="I261:I265" si="57">I260</f>
        <v>5</v>
      </c>
    </row>
    <row r="262" spans="1:9" x14ac:dyDescent="0.2">
      <c r="A262" s="528" t="s">
        <v>773</v>
      </c>
      <c r="B262" s="511" t="s">
        <v>766</v>
      </c>
      <c r="C262" s="511"/>
      <c r="D262" s="529" t="s">
        <v>774</v>
      </c>
      <c r="E262" s="511" t="s">
        <v>119</v>
      </c>
      <c r="F262" s="543">
        <f t="shared" si="55"/>
        <v>9.4999999999999998E-3</v>
      </c>
      <c r="G262" s="512">
        <v>15.65</v>
      </c>
      <c r="H262" s="617">
        <f>SUM(G262*F262)</f>
        <v>0.148675</v>
      </c>
      <c r="I262" s="512">
        <f t="shared" si="57"/>
        <v>5</v>
      </c>
    </row>
    <row r="263" spans="1:9" ht="25.5" x14ac:dyDescent="0.2">
      <c r="A263" s="528" t="s">
        <v>827</v>
      </c>
      <c r="B263" s="511" t="s">
        <v>766</v>
      </c>
      <c r="C263" s="511"/>
      <c r="D263" s="529" t="s">
        <v>828</v>
      </c>
      <c r="E263" s="511" t="s">
        <v>769</v>
      </c>
      <c r="F263" s="543">
        <f t="shared" si="55"/>
        <v>5.0000000000000001E-3</v>
      </c>
      <c r="G263" s="512">
        <v>22.83</v>
      </c>
      <c r="H263" s="617">
        <f t="shared" ref="H263:H265" si="58">SUM(G263*F263)</f>
        <v>0.11414999999999999</v>
      </c>
      <c r="I263" s="512">
        <f t="shared" si="57"/>
        <v>5</v>
      </c>
    </row>
    <row r="264" spans="1:9" ht="25.5" x14ac:dyDescent="0.2">
      <c r="A264" s="528" t="s">
        <v>829</v>
      </c>
      <c r="B264" s="511" t="s">
        <v>766</v>
      </c>
      <c r="C264" s="511"/>
      <c r="D264" s="529" t="s">
        <v>830</v>
      </c>
      <c r="E264" s="511" t="s">
        <v>772</v>
      </c>
      <c r="F264" s="543">
        <f t="shared" si="55"/>
        <v>4.4999999999999997E-3</v>
      </c>
      <c r="G264" s="512">
        <v>15.83</v>
      </c>
      <c r="H264" s="617">
        <f t="shared" si="58"/>
        <v>7.1234999999999993E-2</v>
      </c>
      <c r="I264" s="512">
        <f t="shared" si="57"/>
        <v>5</v>
      </c>
    </row>
    <row r="265" spans="1:9" x14ac:dyDescent="0.2">
      <c r="A265" s="528" t="s">
        <v>831</v>
      </c>
      <c r="B265" s="511" t="s">
        <v>766</v>
      </c>
      <c r="C265" s="511"/>
      <c r="D265" s="529" t="s">
        <v>832</v>
      </c>
      <c r="E265" s="511" t="s">
        <v>686</v>
      </c>
      <c r="F265" s="543">
        <f t="shared" si="55"/>
        <v>0.5</v>
      </c>
      <c r="G265" s="512">
        <v>1.63</v>
      </c>
      <c r="H265" s="617">
        <f t="shared" si="58"/>
        <v>0.81499999999999995</v>
      </c>
      <c r="I265" s="512">
        <f t="shared" si="57"/>
        <v>5</v>
      </c>
    </row>
    <row r="266" spans="1:9" x14ac:dyDescent="0.2">
      <c r="A266" s="70"/>
      <c r="B266"/>
      <c r="C266"/>
      <c r="D266"/>
      <c r="E266" s="544"/>
      <c r="F266"/>
      <c r="I266" s="175"/>
    </row>
    <row r="267" spans="1:9" ht="51" x14ac:dyDescent="0.2">
      <c r="A267" s="528" t="s">
        <v>695</v>
      </c>
      <c r="B267" s="511" t="s">
        <v>766</v>
      </c>
      <c r="C267" s="511"/>
      <c r="D267" s="529" t="s">
        <v>696</v>
      </c>
      <c r="E267" s="511" t="s">
        <v>686</v>
      </c>
      <c r="F267" s="543" t="s">
        <v>256</v>
      </c>
      <c r="G267" s="511" t="s">
        <v>256</v>
      </c>
      <c r="H267" s="617" t="s">
        <v>697</v>
      </c>
      <c r="I267" s="512">
        <v>2.5</v>
      </c>
    </row>
    <row r="268" spans="1:9" ht="25.5" x14ac:dyDescent="0.2">
      <c r="A268" s="528" t="s">
        <v>767</v>
      </c>
      <c r="B268" s="511" t="s">
        <v>766</v>
      </c>
      <c r="C268" s="511"/>
      <c r="D268" s="529" t="s">
        <v>768</v>
      </c>
      <c r="E268" s="511" t="s">
        <v>769</v>
      </c>
      <c r="F268" s="543" t="s">
        <v>851</v>
      </c>
      <c r="G268" s="511" t="s">
        <v>833</v>
      </c>
      <c r="H268" s="617" t="s">
        <v>852</v>
      </c>
      <c r="I268" s="512">
        <v>2.5</v>
      </c>
    </row>
    <row r="269" spans="1:9" ht="25.5" x14ac:dyDescent="0.2">
      <c r="A269" s="528" t="s">
        <v>770</v>
      </c>
      <c r="B269" s="511" t="s">
        <v>766</v>
      </c>
      <c r="C269" s="511"/>
      <c r="D269" s="529" t="s">
        <v>771</v>
      </c>
      <c r="E269" s="511" t="s">
        <v>772</v>
      </c>
      <c r="F269" s="543" t="s">
        <v>853</v>
      </c>
      <c r="G269" s="511" t="s">
        <v>834</v>
      </c>
      <c r="H269" s="617" t="s">
        <v>854</v>
      </c>
      <c r="I269" s="512">
        <v>2.5</v>
      </c>
    </row>
    <row r="270" spans="1:9" x14ac:dyDescent="0.2">
      <c r="A270" s="528" t="s">
        <v>773</v>
      </c>
      <c r="B270" s="511" t="s">
        <v>766</v>
      </c>
      <c r="C270" s="511"/>
      <c r="D270" s="529" t="s">
        <v>774</v>
      </c>
      <c r="E270" s="511" t="s">
        <v>119</v>
      </c>
      <c r="F270" s="543" t="s">
        <v>855</v>
      </c>
      <c r="G270" s="511" t="s">
        <v>835</v>
      </c>
      <c r="H270" s="617" t="s">
        <v>856</v>
      </c>
      <c r="I270" s="512">
        <v>2.5</v>
      </c>
    </row>
    <row r="271" spans="1:9" ht="25.5" x14ac:dyDescent="0.2">
      <c r="A271" s="528" t="s">
        <v>827</v>
      </c>
      <c r="B271" s="511" t="s">
        <v>766</v>
      </c>
      <c r="C271" s="511"/>
      <c r="D271" s="529" t="s">
        <v>828</v>
      </c>
      <c r="E271" s="511" t="s">
        <v>769</v>
      </c>
      <c r="F271" s="543" t="s">
        <v>857</v>
      </c>
      <c r="G271" s="511" t="s">
        <v>836</v>
      </c>
      <c r="H271" s="617" t="s">
        <v>858</v>
      </c>
      <c r="I271" s="512">
        <v>2.5</v>
      </c>
    </row>
    <row r="272" spans="1:9" ht="25.5" x14ac:dyDescent="0.2">
      <c r="A272" s="528" t="s">
        <v>829</v>
      </c>
      <c r="B272" s="511" t="s">
        <v>766</v>
      </c>
      <c r="C272" s="511"/>
      <c r="D272" s="529" t="s">
        <v>830</v>
      </c>
      <c r="E272" s="511" t="s">
        <v>772</v>
      </c>
      <c r="F272" s="543" t="s">
        <v>859</v>
      </c>
      <c r="G272" s="511" t="s">
        <v>837</v>
      </c>
      <c r="H272" s="617" t="s">
        <v>860</v>
      </c>
      <c r="I272" s="512">
        <v>2.5</v>
      </c>
    </row>
    <row r="273" spans="1:9" ht="13.5" thickBot="1" x14ac:dyDescent="0.25">
      <c r="A273" s="530" t="s">
        <v>831</v>
      </c>
      <c r="B273" s="516" t="s">
        <v>766</v>
      </c>
      <c r="C273" s="516"/>
      <c r="D273" s="531" t="s">
        <v>832</v>
      </c>
      <c r="E273" s="516" t="s">
        <v>686</v>
      </c>
      <c r="F273" s="550" t="s">
        <v>849</v>
      </c>
      <c r="G273" s="516" t="s">
        <v>838</v>
      </c>
      <c r="H273" s="619" t="s">
        <v>838</v>
      </c>
      <c r="I273" s="517">
        <v>2.5</v>
      </c>
    </row>
    <row r="280" spans="1:9" x14ac:dyDescent="0.2">
      <c r="A280" s="580" t="s">
        <v>776</v>
      </c>
      <c r="B280" s="581" t="s">
        <v>777</v>
      </c>
      <c r="C280" s="581"/>
      <c r="D280" s="520" t="s">
        <v>778</v>
      </c>
      <c r="E280" s="582" t="s">
        <v>537</v>
      </c>
      <c r="F280" s="582" t="s">
        <v>670</v>
      </c>
      <c r="G280" s="581" t="s">
        <v>779</v>
      </c>
      <c r="H280" s="581" t="s">
        <v>780</v>
      </c>
    </row>
    <row r="281" spans="1:9" x14ac:dyDescent="0.2">
      <c r="A281" s="513" t="s">
        <v>850</v>
      </c>
      <c r="B281" s="539" t="s">
        <v>766</v>
      </c>
      <c r="C281" s="539"/>
      <c r="D281" s="509" t="s">
        <v>992</v>
      </c>
      <c r="E281" s="508" t="s">
        <v>745</v>
      </c>
      <c r="F281" s="508" t="s">
        <v>256</v>
      </c>
      <c r="G281" s="539" t="s">
        <v>256</v>
      </c>
      <c r="H281" s="616">
        <f>SUM(H282:H284)</f>
        <v>3270.6390000000001</v>
      </c>
    </row>
    <row r="282" spans="1:9" x14ac:dyDescent="0.2">
      <c r="A282" s="583" t="s">
        <v>911</v>
      </c>
      <c r="B282" s="511" t="s">
        <v>766</v>
      </c>
      <c r="C282" s="511"/>
      <c r="D282" s="523" t="s">
        <v>912</v>
      </c>
      <c r="E282" s="522" t="s">
        <v>801</v>
      </c>
      <c r="F282" s="522">
        <v>36.479999999999997</v>
      </c>
      <c r="G282" s="540">
        <v>12.23</v>
      </c>
      <c r="H282" s="567">
        <f>G282*F282</f>
        <v>446.15039999999999</v>
      </c>
    </row>
    <row r="283" spans="1:9" x14ac:dyDescent="0.2">
      <c r="A283" s="583" t="s">
        <v>915</v>
      </c>
      <c r="B283" s="511" t="s">
        <v>766</v>
      </c>
      <c r="C283" s="511"/>
      <c r="D283" s="523" t="s">
        <v>913</v>
      </c>
      <c r="E283" s="522" t="s">
        <v>686</v>
      </c>
      <c r="F283" s="537">
        <v>4.7</v>
      </c>
      <c r="G283" s="540">
        <v>372.3</v>
      </c>
      <c r="H283" s="567">
        <f t="shared" ref="H283:H284" si="59">G283*F283</f>
        <v>1749.8100000000002</v>
      </c>
    </row>
    <row r="284" spans="1:9" ht="25.5" x14ac:dyDescent="0.2">
      <c r="A284" s="583" t="s">
        <v>916</v>
      </c>
      <c r="B284" s="511" t="s">
        <v>766</v>
      </c>
      <c r="C284" s="511"/>
      <c r="D284" s="523" t="s">
        <v>914</v>
      </c>
      <c r="E284" s="522" t="s">
        <v>685</v>
      </c>
      <c r="F284" s="522">
        <v>19.489999999999998</v>
      </c>
      <c r="G284" s="540">
        <v>55.14</v>
      </c>
      <c r="H284" s="567">
        <f t="shared" si="59"/>
        <v>1074.6786</v>
      </c>
    </row>
    <row r="286" spans="1:9" x14ac:dyDescent="0.2">
      <c r="A286" s="580" t="s">
        <v>776</v>
      </c>
      <c r="B286" s="581" t="s">
        <v>777</v>
      </c>
      <c r="C286" s="581"/>
      <c r="D286" s="520" t="s">
        <v>778</v>
      </c>
      <c r="E286" s="582" t="s">
        <v>537</v>
      </c>
      <c r="F286" s="582" t="s">
        <v>670</v>
      </c>
      <c r="G286" s="581" t="s">
        <v>779</v>
      </c>
      <c r="H286" s="581" t="s">
        <v>780</v>
      </c>
    </row>
    <row r="287" spans="1:9" x14ac:dyDescent="0.2">
      <c r="A287" s="513" t="s">
        <v>995</v>
      </c>
      <c r="B287" s="539" t="s">
        <v>766</v>
      </c>
      <c r="C287" s="539"/>
      <c r="D287" s="509" t="s">
        <v>993</v>
      </c>
      <c r="E287" s="508" t="s">
        <v>745</v>
      </c>
      <c r="F287" s="508" t="s">
        <v>256</v>
      </c>
      <c r="G287" s="539" t="s">
        <v>256</v>
      </c>
      <c r="H287" s="616">
        <f>SUM(H288:H290)</f>
        <v>4297.08</v>
      </c>
    </row>
    <row r="288" spans="1:9" x14ac:dyDescent="0.2">
      <c r="A288" s="583" t="s">
        <v>911</v>
      </c>
      <c r="B288" s="511" t="s">
        <v>766</v>
      </c>
      <c r="C288" s="511"/>
      <c r="D288" s="523" t="s">
        <v>912</v>
      </c>
      <c r="E288" s="522" t="s">
        <v>801</v>
      </c>
      <c r="F288" s="522">
        <v>44.64</v>
      </c>
      <c r="G288" s="540">
        <v>12.23</v>
      </c>
      <c r="H288" s="567">
        <f>G288*F288</f>
        <v>545.94720000000007</v>
      </c>
    </row>
    <row r="289" spans="1:8" x14ac:dyDescent="0.2">
      <c r="A289" s="583" t="s">
        <v>915</v>
      </c>
      <c r="B289" s="511" t="s">
        <v>766</v>
      </c>
      <c r="C289" s="511"/>
      <c r="D289" s="523" t="s">
        <v>913</v>
      </c>
      <c r="E289" s="522" t="s">
        <v>686</v>
      </c>
      <c r="F289" s="537">
        <v>6.17</v>
      </c>
      <c r="G289" s="540">
        <v>372.3</v>
      </c>
      <c r="H289" s="567">
        <f t="shared" ref="H289:H290" si="60">G289*F289</f>
        <v>2297.0909999999999</v>
      </c>
    </row>
    <row r="290" spans="1:8" ht="25.5" x14ac:dyDescent="0.2">
      <c r="A290" s="583" t="s">
        <v>916</v>
      </c>
      <c r="B290" s="511" t="s">
        <v>766</v>
      </c>
      <c r="C290" s="511"/>
      <c r="D290" s="523" t="s">
        <v>914</v>
      </c>
      <c r="E290" s="522" t="s">
        <v>685</v>
      </c>
      <c r="F290" s="522">
        <v>26.37</v>
      </c>
      <c r="G290" s="540">
        <v>55.14</v>
      </c>
      <c r="H290" s="567">
        <f t="shared" si="60"/>
        <v>1454.0418</v>
      </c>
    </row>
    <row r="292" spans="1:8" x14ac:dyDescent="0.2">
      <c r="A292" s="580" t="s">
        <v>776</v>
      </c>
      <c r="B292" s="581" t="s">
        <v>777</v>
      </c>
      <c r="C292" s="581"/>
      <c r="D292" s="520" t="s">
        <v>778</v>
      </c>
      <c r="E292" s="582" t="s">
        <v>537</v>
      </c>
      <c r="F292" s="582" t="s">
        <v>670</v>
      </c>
      <c r="G292" s="581" t="s">
        <v>779</v>
      </c>
      <c r="H292" s="581" t="s">
        <v>780</v>
      </c>
    </row>
    <row r="293" spans="1:8" x14ac:dyDescent="0.2">
      <c r="A293" s="513" t="s">
        <v>996</v>
      </c>
      <c r="B293" s="539" t="s">
        <v>766</v>
      </c>
      <c r="C293" s="539"/>
      <c r="D293" s="509" t="s">
        <v>994</v>
      </c>
      <c r="E293" s="508" t="s">
        <v>745</v>
      </c>
      <c r="F293" s="508" t="s">
        <v>256</v>
      </c>
      <c r="G293" s="539" t="s">
        <v>256</v>
      </c>
      <c r="H293" s="616">
        <f>SUM(H294:H296)</f>
        <v>5374.0516000000007</v>
      </c>
    </row>
    <row r="294" spans="1:8" x14ac:dyDescent="0.2">
      <c r="A294" s="583" t="s">
        <v>911</v>
      </c>
      <c r="B294" s="511" t="s">
        <v>766</v>
      </c>
      <c r="C294" s="511"/>
      <c r="D294" s="523" t="s">
        <v>912</v>
      </c>
      <c r="E294" s="522" t="s">
        <v>801</v>
      </c>
      <c r="F294" s="522">
        <v>50.54</v>
      </c>
      <c r="G294" s="540">
        <v>12.23</v>
      </c>
      <c r="H294" s="567">
        <f>G294*F294</f>
        <v>618.10419999999999</v>
      </c>
    </row>
    <row r="295" spans="1:8" x14ac:dyDescent="0.2">
      <c r="A295" s="583" t="s">
        <v>915</v>
      </c>
      <c r="B295" s="511" t="s">
        <v>766</v>
      </c>
      <c r="C295" s="511"/>
      <c r="D295" s="523" t="s">
        <v>913</v>
      </c>
      <c r="E295" s="522" t="s">
        <v>686</v>
      </c>
      <c r="F295" s="537">
        <v>7.73</v>
      </c>
      <c r="G295" s="540">
        <v>372.3</v>
      </c>
      <c r="H295" s="567">
        <f t="shared" ref="H295:H296" si="61">G295*F295</f>
        <v>2877.8790000000004</v>
      </c>
    </row>
    <row r="296" spans="1:8" ht="25.5" x14ac:dyDescent="0.2">
      <c r="A296" s="583" t="s">
        <v>916</v>
      </c>
      <c r="B296" s="511" t="s">
        <v>766</v>
      </c>
      <c r="C296" s="511"/>
      <c r="D296" s="523" t="s">
        <v>914</v>
      </c>
      <c r="E296" s="522" t="s">
        <v>685</v>
      </c>
      <c r="F296" s="522">
        <v>34.06</v>
      </c>
      <c r="G296" s="540">
        <v>55.14</v>
      </c>
      <c r="H296" s="567">
        <f t="shared" si="61"/>
        <v>1878.0684000000001</v>
      </c>
    </row>
    <row r="298" spans="1:8" x14ac:dyDescent="0.2">
      <c r="A298" s="580" t="s">
        <v>776</v>
      </c>
      <c r="B298" s="581" t="s">
        <v>777</v>
      </c>
      <c r="C298" s="581"/>
      <c r="D298" s="520" t="s">
        <v>778</v>
      </c>
      <c r="E298" s="582" t="s">
        <v>537</v>
      </c>
      <c r="F298" s="582" t="s">
        <v>670</v>
      </c>
      <c r="G298" s="581" t="s">
        <v>779</v>
      </c>
      <c r="H298" s="581" t="s">
        <v>780</v>
      </c>
    </row>
    <row r="299" spans="1:8" x14ac:dyDescent="0.2">
      <c r="A299" s="513" t="s">
        <v>1131</v>
      </c>
      <c r="B299" s="539" t="s">
        <v>766</v>
      </c>
      <c r="C299" s="539"/>
      <c r="D299" s="509" t="s">
        <v>1132</v>
      </c>
      <c r="E299" s="508" t="s">
        <v>745</v>
      </c>
      <c r="F299" s="508" t="s">
        <v>256</v>
      </c>
      <c r="G299" s="539" t="s">
        <v>256</v>
      </c>
      <c r="H299" s="616">
        <f>SUM(H300:H302)</f>
        <v>5100.5888000000004</v>
      </c>
    </row>
    <row r="300" spans="1:8" x14ac:dyDescent="0.2">
      <c r="A300" s="583" t="s">
        <v>911</v>
      </c>
      <c r="B300" s="511" t="s">
        <v>766</v>
      </c>
      <c r="C300" s="511"/>
      <c r="D300" s="523" t="s">
        <v>912</v>
      </c>
      <c r="E300" s="522" t="s">
        <v>801</v>
      </c>
      <c r="F300" s="522">
        <v>28.18</v>
      </c>
      <c r="G300" s="540">
        <v>12.23</v>
      </c>
      <c r="H300" s="567">
        <f>G300*F300</f>
        <v>344.64140000000003</v>
      </c>
    </row>
    <row r="301" spans="1:8" x14ac:dyDescent="0.2">
      <c r="A301" s="583" t="s">
        <v>915</v>
      </c>
      <c r="B301" s="511" t="s">
        <v>766</v>
      </c>
      <c r="C301" s="511"/>
      <c r="D301" s="523" t="s">
        <v>913</v>
      </c>
      <c r="E301" s="522" t="s">
        <v>686</v>
      </c>
      <c r="F301" s="537">
        <v>7.73</v>
      </c>
      <c r="G301" s="540">
        <v>372.3</v>
      </c>
      <c r="H301" s="567">
        <f t="shared" ref="H301:H302" si="62">G301*F301</f>
        <v>2877.8790000000004</v>
      </c>
    </row>
    <row r="302" spans="1:8" ht="25.5" x14ac:dyDescent="0.2">
      <c r="A302" s="583" t="s">
        <v>916</v>
      </c>
      <c r="B302" s="511" t="s">
        <v>766</v>
      </c>
      <c r="C302" s="511"/>
      <c r="D302" s="523" t="s">
        <v>914</v>
      </c>
      <c r="E302" s="522" t="s">
        <v>685</v>
      </c>
      <c r="F302" s="522">
        <v>34.06</v>
      </c>
      <c r="G302" s="540">
        <v>55.14</v>
      </c>
      <c r="H302" s="567">
        <f t="shared" si="62"/>
        <v>1878.0684000000001</v>
      </c>
    </row>
    <row r="304" spans="1:8" ht="13.5" thickBot="1" x14ac:dyDescent="0.25"/>
    <row r="305" spans="1:9" x14ac:dyDescent="0.2">
      <c r="A305" s="525" t="s">
        <v>776</v>
      </c>
      <c r="B305" s="541" t="s">
        <v>777</v>
      </c>
      <c r="C305" s="541"/>
      <c r="D305" s="527" t="s">
        <v>778</v>
      </c>
      <c r="E305" s="526" t="s">
        <v>537</v>
      </c>
      <c r="F305" s="526" t="s">
        <v>670</v>
      </c>
      <c r="G305" s="541" t="s">
        <v>779</v>
      </c>
      <c r="H305" s="541" t="s">
        <v>780</v>
      </c>
    </row>
    <row r="306" spans="1:9" ht="38.25" x14ac:dyDescent="0.2">
      <c r="A306" s="539">
        <v>92818</v>
      </c>
      <c r="B306" s="513" t="s">
        <v>766</v>
      </c>
      <c r="C306" s="815"/>
      <c r="D306" s="509" t="s">
        <v>989</v>
      </c>
      <c r="E306" s="539" t="s">
        <v>720</v>
      </c>
      <c r="F306" s="508" t="s">
        <v>256</v>
      </c>
      <c r="G306" s="539" t="s">
        <v>256</v>
      </c>
      <c r="H306" s="616">
        <f>ROUND(SUM(H307:H312),2)</f>
        <v>1027.75</v>
      </c>
      <c r="I306"/>
    </row>
    <row r="307" spans="1:9" ht="25.5" x14ac:dyDescent="0.2">
      <c r="A307" s="511" t="s">
        <v>767</v>
      </c>
      <c r="B307" s="528" t="s">
        <v>766</v>
      </c>
      <c r="C307" s="816"/>
      <c r="D307" s="529" t="s">
        <v>768</v>
      </c>
      <c r="E307" s="511" t="s">
        <v>769</v>
      </c>
      <c r="F307" s="636">
        <v>0.28120000000000001</v>
      </c>
      <c r="G307" s="512">
        <v>152.33000000000001</v>
      </c>
      <c r="H307" s="511">
        <v>41.83</v>
      </c>
    </row>
    <row r="308" spans="1:9" ht="25.5" x14ac:dyDescent="0.2">
      <c r="A308" s="511" t="s">
        <v>770</v>
      </c>
      <c r="B308" s="528" t="s">
        <v>766</v>
      </c>
      <c r="C308" s="816"/>
      <c r="D308" s="529" t="s">
        <v>771</v>
      </c>
      <c r="E308" s="511" t="s">
        <v>772</v>
      </c>
      <c r="F308" s="636">
        <v>0.59279999999999999</v>
      </c>
      <c r="G308" s="512">
        <v>57.02</v>
      </c>
      <c r="H308" s="511">
        <v>32.85</v>
      </c>
    </row>
    <row r="309" spans="1:9" ht="25.5" x14ac:dyDescent="0.2">
      <c r="A309" s="511">
        <v>7759</v>
      </c>
      <c r="B309" s="528" t="s">
        <v>799</v>
      </c>
      <c r="C309" s="816"/>
      <c r="D309" s="529" t="s">
        <v>990</v>
      </c>
      <c r="E309" s="511" t="s">
        <v>720</v>
      </c>
      <c r="F309" s="636">
        <v>1.03</v>
      </c>
      <c r="G309" s="512">
        <v>839.47</v>
      </c>
      <c r="H309" s="511">
        <f>G309*F309</f>
        <v>864.65410000000008</v>
      </c>
    </row>
    <row r="310" spans="1:9" x14ac:dyDescent="0.2">
      <c r="A310" s="511" t="s">
        <v>985</v>
      </c>
      <c r="B310" s="528" t="s">
        <v>766</v>
      </c>
      <c r="C310" s="816"/>
      <c r="D310" s="529" t="s">
        <v>986</v>
      </c>
      <c r="E310" s="511" t="s">
        <v>119</v>
      </c>
      <c r="F310" s="636">
        <v>1.3253999999999999</v>
      </c>
      <c r="G310" s="512">
        <v>16.8</v>
      </c>
      <c r="H310" s="511">
        <v>22.26</v>
      </c>
    </row>
    <row r="311" spans="1:9" x14ac:dyDescent="0.2">
      <c r="A311" s="511" t="s">
        <v>773</v>
      </c>
      <c r="B311" s="528" t="s">
        <v>766</v>
      </c>
      <c r="C311" s="816"/>
      <c r="D311" s="529" t="s">
        <v>774</v>
      </c>
      <c r="E311" s="511" t="s">
        <v>119</v>
      </c>
      <c r="F311" s="636">
        <v>2.6507000000000001</v>
      </c>
      <c r="G311" s="512">
        <v>15.65</v>
      </c>
      <c r="H311" s="511">
        <v>41.48</v>
      </c>
    </row>
    <row r="312" spans="1:9" ht="25.5" x14ac:dyDescent="0.2">
      <c r="A312" s="511" t="s">
        <v>987</v>
      </c>
      <c r="B312" s="528" t="s">
        <v>766</v>
      </c>
      <c r="C312" s="816"/>
      <c r="D312" s="529" t="s">
        <v>988</v>
      </c>
      <c r="E312" s="511" t="s">
        <v>686</v>
      </c>
      <c r="F312" s="636">
        <v>4.7199999999999999E-2</v>
      </c>
      <c r="G312" s="512">
        <v>524.65</v>
      </c>
      <c r="H312" s="511">
        <v>24.68</v>
      </c>
    </row>
  </sheetData>
  <mergeCells count="18">
    <mergeCell ref="A59:I59"/>
    <mergeCell ref="A4:B4"/>
    <mergeCell ref="A7:I7"/>
    <mergeCell ref="A56:H56"/>
    <mergeCell ref="A8:A9"/>
    <mergeCell ref="B8:B9"/>
    <mergeCell ref="D8:D9"/>
    <mergeCell ref="E8:E9"/>
    <mergeCell ref="F8:F9"/>
    <mergeCell ref="I8:I9"/>
    <mergeCell ref="A6:I6"/>
    <mergeCell ref="A1:I1"/>
    <mergeCell ref="A2:I2"/>
    <mergeCell ref="A3:B3"/>
    <mergeCell ref="A5:B5"/>
    <mergeCell ref="E5:H5"/>
    <mergeCell ref="D3:I3"/>
    <mergeCell ref="D4:H4"/>
  </mergeCells>
  <phoneticPr fontId="27" type="noConversion"/>
  <pageMargins left="0.51181102362204722" right="0.51181102362204722" top="0.78740157480314965" bottom="0.78740157480314965" header="0.31496062992125984" footer="0.31496062992125984"/>
  <pageSetup paperSize="9" scale="75" fitToHeight="0" orientation="landscape" r:id="rId1"/>
  <headerFooter>
    <oddFooter>&amp;L&amp;A&amp;C______________________________________________
MAGNO SILVA BAHIA
CREA 121.754.849-1&amp;R&amp;P/&amp;N</oddFooter>
  </headerFooter>
  <rowBreaks count="1" manualBreakCount="1">
    <brk id="2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BFEF7-6110-4676-A921-56337E136C90}">
  <sheetPr>
    <pageSetUpPr fitToPage="1"/>
  </sheetPr>
  <dimension ref="A1:F61"/>
  <sheetViews>
    <sheetView view="pageBreakPreview" topLeftCell="A25" zoomScaleNormal="100" zoomScaleSheetLayoutView="100" workbookViewId="0">
      <selection activeCell="A15" sqref="A15:F15"/>
    </sheetView>
  </sheetViews>
  <sheetFormatPr defaultRowHeight="12.75" x14ac:dyDescent="0.2"/>
  <cols>
    <col min="1" max="1" width="13.7109375" style="518" customWidth="1"/>
    <col min="2" max="2" width="14" style="506" customWidth="1"/>
    <col min="3" max="3" width="87.42578125" style="519" customWidth="1"/>
    <col min="4" max="4" width="9" style="153" bestFit="1" customWidth="1"/>
    <col min="5" max="5" width="9.140625" style="153"/>
    <col min="6" max="6" width="41.28515625" style="776" customWidth="1"/>
  </cols>
  <sheetData>
    <row r="1" spans="1:6" x14ac:dyDescent="0.2">
      <c r="A1" s="863" t="str">
        <f>Orçamento!A1</f>
        <v>ESTADO DE MATO GROSSO</v>
      </c>
      <c r="B1" s="863"/>
      <c r="C1" s="863"/>
      <c r="D1" s="863"/>
      <c r="E1" s="863"/>
      <c r="F1" s="863"/>
    </row>
    <row r="2" spans="1:6" x14ac:dyDescent="0.2">
      <c r="A2" s="863" t="str">
        <f>Orçamento!A2</f>
        <v>PREFEITURA MUNICIPAL DE NOBRES</v>
      </c>
      <c r="B2" s="863"/>
      <c r="C2" s="863"/>
      <c r="D2" s="863"/>
      <c r="E2" s="863"/>
      <c r="F2" s="863"/>
    </row>
    <row r="3" spans="1:6" x14ac:dyDescent="0.2">
      <c r="A3" s="863" t="str">
        <f>Orçamento!A3</f>
        <v>OBRA</v>
      </c>
      <c r="B3" s="863"/>
      <c r="C3" s="865" t="str">
        <f>Orçamento!D3</f>
        <v>DRENAGEM DE DIVERSAS RUAS NO BAIRRO SÃO JOSÉ - ATUALIZAÇÃO</v>
      </c>
      <c r="D3" s="865"/>
      <c r="E3" s="865"/>
      <c r="F3" s="865"/>
    </row>
    <row r="4" spans="1:6" x14ac:dyDescent="0.2">
      <c r="A4" s="863" t="str">
        <f>Orçamento!A4</f>
        <v>LOCAL:</v>
      </c>
      <c r="B4" s="863"/>
      <c r="C4" s="865" t="str">
        <f>Orçamento!D4</f>
        <v>DIVERSAS RUAS NO BAIRRO SÃO JOSÉ, MUNICÍPIO DE NOBRES</v>
      </c>
      <c r="D4" s="865"/>
      <c r="E4" s="865"/>
      <c r="F4" s="842" t="str">
        <f>Orçamento!I4</f>
        <v>BDI</v>
      </c>
    </row>
    <row r="5" spans="1:6" x14ac:dyDescent="0.2">
      <c r="A5" s="863" t="str">
        <f>Orçamento!A5</f>
        <v>REFERÊNCIAS:</v>
      </c>
      <c r="B5" s="863"/>
      <c r="C5" s="524" t="str">
        <f>Orçamento!D5</f>
        <v>SICRO 07/2022</v>
      </c>
      <c r="D5" s="864" t="str">
        <f>Orçamento!E5</f>
        <v>SINAPI 08/2022 - NÃO DESONERADO</v>
      </c>
      <c r="E5" s="864"/>
      <c r="F5" s="658">
        <f>Orçamento!I5</f>
        <v>0.24179999999999999</v>
      </c>
    </row>
    <row r="6" spans="1:6" x14ac:dyDescent="0.2">
      <c r="A6" s="854"/>
      <c r="B6" s="854"/>
      <c r="C6" s="854"/>
      <c r="D6" s="854"/>
      <c r="E6" s="854"/>
      <c r="F6" s="854"/>
    </row>
    <row r="7" spans="1:6" ht="15" customHeight="1" x14ac:dyDescent="0.2">
      <c r="A7" s="857" t="s">
        <v>1114</v>
      </c>
      <c r="B7" s="857"/>
      <c r="C7" s="857"/>
      <c r="D7" s="857"/>
      <c r="E7" s="857"/>
      <c r="F7" s="857"/>
    </row>
    <row r="8" spans="1:6" x14ac:dyDescent="0.2">
      <c r="A8" s="858" t="str">
        <f>Orçamento!A8</f>
        <v>ITEM</v>
      </c>
      <c r="B8" s="856" t="str">
        <f>Orçamento!B8</f>
        <v>CODIGO</v>
      </c>
      <c r="C8" s="858" t="str">
        <f>Orçamento!D8</f>
        <v>ESPECIFICAÇÃO</v>
      </c>
      <c r="D8" s="858" t="str">
        <f>Orçamento!E8</f>
        <v>UNIDADE</v>
      </c>
      <c r="E8" s="858" t="str">
        <f>Orçamento!F8</f>
        <v>QUANT</v>
      </c>
      <c r="F8" s="871" t="s">
        <v>1113</v>
      </c>
    </row>
    <row r="9" spans="1:6" x14ac:dyDescent="0.2">
      <c r="A9" s="858"/>
      <c r="B9" s="856"/>
      <c r="C9" s="858"/>
      <c r="D9" s="858"/>
      <c r="E9" s="858"/>
      <c r="F9" s="871"/>
    </row>
    <row r="10" spans="1:6" x14ac:dyDescent="0.2">
      <c r="A10" s="507">
        <f>Orçamento!A10</f>
        <v>1</v>
      </c>
      <c r="B10" s="539"/>
      <c r="C10" s="509" t="str">
        <f>Orçamento!D10</f>
        <v>SERVIÇOS PRELIMINARES</v>
      </c>
      <c r="D10" s="508"/>
      <c r="E10" s="508"/>
      <c r="F10" s="774"/>
    </row>
    <row r="11" spans="1:6" x14ac:dyDescent="0.2">
      <c r="A11" s="521" t="str">
        <f>Orçamento!A11</f>
        <v>1.1</v>
      </c>
      <c r="B11" s="540" t="str">
        <f>Orçamento!B11</f>
        <v>COMP SP</v>
      </c>
      <c r="C11" s="523" t="str">
        <f>Orçamento!D11</f>
        <v>PLACA DE OBRA EM CHAPA DE ACO GALVANIZADO. REFERÊNCIA: SINAPI / 74209/001</v>
      </c>
      <c r="D11" s="522" t="str">
        <f>Orçamento!E11</f>
        <v>M2</v>
      </c>
      <c r="E11" s="537">
        <f>Orçamento!F11</f>
        <v>15.625</v>
      </c>
      <c r="F11" s="843" t="s">
        <v>1223</v>
      </c>
    </row>
    <row r="12" spans="1:6" ht="25.5" x14ac:dyDescent="0.2">
      <c r="A12" s="521" t="str">
        <f>Orçamento!A12</f>
        <v>1.2</v>
      </c>
      <c r="B12" s="540">
        <f>Orçamento!B12</f>
        <v>93584</v>
      </c>
      <c r="C12" s="659" t="str">
        <f>Orçamento!D12</f>
        <v>EXECUÇÃO DE DEPÓSITO EM CANTEIRO DE OBRA EM CHAPA DE MADEIRA COMPENSADA, NÃO INCLUSO MOBILIÁRIO. AF_04/2016</v>
      </c>
      <c r="D12" s="540" t="str">
        <f>Orçamento!E12</f>
        <v>M2</v>
      </c>
      <c r="E12" s="537">
        <f>Orçamento!F12</f>
        <v>12.5</v>
      </c>
      <c r="F12" s="775" t="s">
        <v>1115</v>
      </c>
    </row>
    <row r="13" spans="1:6" x14ac:dyDescent="0.2">
      <c r="A13" s="507">
        <f>Orçamento!A13</f>
        <v>2</v>
      </c>
      <c r="B13" s="539"/>
      <c r="C13" s="509" t="str">
        <f>Orçamento!D13</f>
        <v>ADMINISTRAÇÃO LOCAL DA OBRA</v>
      </c>
      <c r="D13" s="508"/>
      <c r="E13" s="508"/>
      <c r="F13" s="774"/>
    </row>
    <row r="14" spans="1:6" x14ac:dyDescent="0.2">
      <c r="A14" s="521" t="str">
        <f>Orçamento!A14</f>
        <v>2.1</v>
      </c>
      <c r="B14" s="540" t="str">
        <f>Orçamento!B14</f>
        <v>COMP ADM</v>
      </c>
      <c r="C14" s="523" t="str">
        <f>Orçamento!D14</f>
        <v>ADMINISTRAÇÃO LOCAL DA OBRA</v>
      </c>
      <c r="D14" s="575" t="str">
        <f>Orçamento!E14</f>
        <v xml:space="preserve">UN </v>
      </c>
      <c r="E14" s="537">
        <f>Orçamento!F14</f>
        <v>1</v>
      </c>
      <c r="F14" s="843" t="s">
        <v>1224</v>
      </c>
    </row>
    <row r="15" spans="1:6" ht="75" customHeight="1" x14ac:dyDescent="0.2">
      <c r="A15" s="869" t="s">
        <v>1216</v>
      </c>
      <c r="B15" s="870"/>
      <c r="C15" s="870"/>
      <c r="D15" s="870"/>
      <c r="E15" s="870"/>
      <c r="F15" s="870"/>
    </row>
    <row r="16" spans="1:6" x14ac:dyDescent="0.2">
      <c r="A16" s="507">
        <f>Orçamento!A15</f>
        <v>3</v>
      </c>
      <c r="B16" s="539"/>
      <c r="C16" s="509" t="str">
        <f>Orçamento!D15</f>
        <v>ESCAVAÇÃO</v>
      </c>
      <c r="D16" s="508"/>
      <c r="E16" s="508"/>
      <c r="F16" s="774"/>
    </row>
    <row r="17" spans="1:6" ht="51" x14ac:dyDescent="0.2">
      <c r="A17" s="521" t="str">
        <f>Orçamento!A16</f>
        <v>3.1</v>
      </c>
      <c r="B17" s="540" t="str">
        <f>Orçamento!B16</f>
        <v>102281</v>
      </c>
      <c r="C17" s="523" t="str">
        <f>Orçamento!D16</f>
        <v>ESCAVAÇÃO MECANIZADA DE VALA COM PROF. MAIOR QUE 1,5 M ATÉ 3,0 M (MÉDIA ENTRE MONTANTE E JUSANTE/UMA COMPOSIÇÃO POR TRECHO),COM ESCAVADEIRA HIDRÁULICA (1,2 M3/155 HP),LARG. DE 1,5 M A 2,5 M, EM SOLO DE 1A CATEGORIA, LOCAIS COM BAIXO NÍVEL DE INTERFERÊNCIA. AF_02/2021</v>
      </c>
      <c r="D17" s="522" t="str">
        <f>Orçamento!E16</f>
        <v>M3</v>
      </c>
      <c r="E17" s="537">
        <f>Orçamento!F16</f>
        <v>6163.2</v>
      </c>
      <c r="F17" s="840" t="s">
        <v>1217</v>
      </c>
    </row>
    <row r="18" spans="1:6" ht="38.25" x14ac:dyDescent="0.2">
      <c r="A18" s="521" t="str">
        <f>Orçamento!A17</f>
        <v>3.2</v>
      </c>
      <c r="B18" s="540" t="str">
        <f>Orçamento!B17</f>
        <v>DREN 01</v>
      </c>
      <c r="C18" s="523" t="str">
        <f>Orçamento!D17</f>
        <v>ESCAVAÇÃO MECANIZADA DE VALA EM MATERIAL DE 1ª E/OU 2ª CATEGORIA, PROFUNDIDADE MÉDIA ENTRE 1,5 E 3,0 M, COM ESCAVADEIRA HIDRÁULICA (1,2 M3/155HP), LOCAIS COM BAIXO NÍVEL DE INTERFERÊNCIA. REF.:  COMPESA 02.03.20U</v>
      </c>
      <c r="D18" s="522" t="str">
        <f>Orçamento!E17</f>
        <v>M3</v>
      </c>
      <c r="E18" s="537">
        <f>Orçamento!F17</f>
        <v>6006.46</v>
      </c>
      <c r="F18" s="840" t="s">
        <v>1217</v>
      </c>
    </row>
    <row r="19" spans="1:6" ht="38.25" x14ac:dyDescent="0.2">
      <c r="A19" s="521" t="str">
        <f>Orçamento!A18</f>
        <v>3.3</v>
      </c>
      <c r="B19" s="540" t="str">
        <f>Orçamento!B18</f>
        <v>DREN 02</v>
      </c>
      <c r="C19" s="523" t="str">
        <f>Orçamento!D18</f>
        <v>ESCAVAÇÃO MECANIZADA DE VALA EM MATERIAL DE 1ª E/OU 2ª CATEGORIA, PROFUNDIDADE MÉDIA ENTRE 3,0 E 4,5 M, COM ESCAVADEIRA HIDRÁULICA (1,2 M3/155HP), LOCAIS COM BAIXO NÍVEL DE INTERFERÊNCIA. REF.:  COMPESA 02.03.21U</v>
      </c>
      <c r="D19" s="522" t="str">
        <f>Orçamento!E18</f>
        <v>M3</v>
      </c>
      <c r="E19" s="537">
        <f>Orçamento!F18</f>
        <v>2133.3000000000002</v>
      </c>
      <c r="F19" s="840" t="s">
        <v>1217</v>
      </c>
    </row>
    <row r="20" spans="1:6" x14ac:dyDescent="0.2">
      <c r="A20" s="507">
        <f>Orçamento!A19</f>
        <v>4</v>
      </c>
      <c r="B20" s="539"/>
      <c r="C20" s="509" t="str">
        <f>Orçamento!D19</f>
        <v>ESCORAMENTO</v>
      </c>
      <c r="D20" s="508"/>
      <c r="E20" s="538"/>
      <c r="F20" s="774"/>
    </row>
    <row r="21" spans="1:6" ht="25.5" customHeight="1" x14ac:dyDescent="0.2">
      <c r="A21" s="521" t="str">
        <f>Orçamento!A20</f>
        <v>4.1</v>
      </c>
      <c r="B21" s="540">
        <f>Orçamento!B20</f>
        <v>101573</v>
      </c>
      <c r="C21" s="524" t="str">
        <f>Orçamento!D20</f>
        <v>ESCORAMENTO DE VALA, TIPO PONTALETEAMENTO, COM PROFUNDIDADE DE 1,5 A 3,0 M, LARGURA MAIOR OU IGUAL A 1,5 M E MENOR QUE 2,5 M. AF_08/2020</v>
      </c>
      <c r="D21" s="522" t="str">
        <f>Orçamento!E20</f>
        <v>M2</v>
      </c>
      <c r="E21" s="537">
        <f>Orçamento!F20</f>
        <v>6602.93</v>
      </c>
      <c r="F21" s="840" t="s">
        <v>1218</v>
      </c>
    </row>
    <row r="22" spans="1:6" ht="38.25" x14ac:dyDescent="0.2">
      <c r="A22" s="521" t="str">
        <f>Orçamento!A21</f>
        <v>4.2</v>
      </c>
      <c r="B22" s="540" t="str">
        <f>Orçamento!B21</f>
        <v xml:space="preserve"> DREN 20 </v>
      </c>
      <c r="C22" s="523" t="str">
        <f>Orçamento!D21</f>
        <v>ESCORAMENTO DE VALAS TIPO PONTALETE - REF.: ORSE 7302 04/2022</v>
      </c>
      <c r="D22" s="522" t="str">
        <f>Orçamento!E21</f>
        <v>M2</v>
      </c>
      <c r="E22" s="537">
        <f>Orçamento!F21</f>
        <v>6197.8</v>
      </c>
      <c r="F22" s="840" t="s">
        <v>1218</v>
      </c>
    </row>
    <row r="23" spans="1:6" x14ac:dyDescent="0.2">
      <c r="A23" s="507">
        <f>Orçamento!A22</f>
        <v>5</v>
      </c>
      <c r="B23" s="539"/>
      <c r="C23" s="509" t="str">
        <f>Orçamento!D22</f>
        <v>PREPARO DE FUNDO DE VALA</v>
      </c>
      <c r="D23" s="508"/>
      <c r="E23" s="538"/>
      <c r="F23" s="774"/>
    </row>
    <row r="24" spans="1:6" ht="25.5" customHeight="1" x14ac:dyDescent="0.2">
      <c r="A24" s="521" t="str">
        <f>Orçamento!A23</f>
        <v>5.1</v>
      </c>
      <c r="B24" s="540" t="str">
        <f>Orçamento!B23</f>
        <v>101625</v>
      </c>
      <c r="C24" s="523" t="str">
        <f>Orçamento!D23</f>
        <v>PREPARO DE FUNDO DE VALA COM LARGURA MAIOR OU IGUAL A 1,5 M E MENOR QUE 2,5 M, COM CAMADA DE AREIA, LANÇAMENTO MECANIZADO. AF_08/2020</v>
      </c>
      <c r="D24" s="522" t="str">
        <f>Orçamento!E23</f>
        <v>M3</v>
      </c>
      <c r="E24" s="537">
        <f>Orçamento!F23</f>
        <v>697.76</v>
      </c>
      <c r="F24" s="840" t="s">
        <v>1219</v>
      </c>
    </row>
    <row r="25" spans="1:6" ht="38.25" x14ac:dyDescent="0.2">
      <c r="A25" s="521" t="str">
        <f>Orçamento!A24</f>
        <v>5.2</v>
      </c>
      <c r="B25" s="540" t="str">
        <f>Orçamento!B24</f>
        <v>DREN 05</v>
      </c>
      <c r="C25" s="523" t="str">
        <f>Orçamento!D24</f>
        <v>PREPARO DE FUNDO DE VALA COM LARGURA MAIOR OU IGUAL A 2,5 M E MENOR QUE 3,0 M, COM CAMADA DE AREIA, LANÇAMENTO MECANIZADO.  REF.: PROPORÇÃO INVERSA DO ITEM 101625 DA SINAPI</v>
      </c>
      <c r="D25" s="522" t="str">
        <f>Orçamento!E24</f>
        <v>M3</v>
      </c>
      <c r="E25" s="537">
        <f>Orçamento!F24</f>
        <v>681.68</v>
      </c>
      <c r="F25" s="840" t="s">
        <v>1219</v>
      </c>
    </row>
    <row r="26" spans="1:6" x14ac:dyDescent="0.2">
      <c r="A26" s="507">
        <f>Orçamento!A25</f>
        <v>6</v>
      </c>
      <c r="B26" s="539"/>
      <c r="C26" s="509" t="str">
        <f>Orçamento!D25</f>
        <v>REATERRO</v>
      </c>
      <c r="D26" s="508"/>
      <c r="E26" s="538"/>
      <c r="F26" s="774"/>
    </row>
    <row r="27" spans="1:6" ht="51" x14ac:dyDescent="0.2">
      <c r="A27" s="521" t="str">
        <f>Orçamento!A26</f>
        <v>6.1</v>
      </c>
      <c r="B27" s="540" t="str">
        <f>Orçamento!B26</f>
        <v>93369</v>
      </c>
      <c r="C27" s="523" t="str">
        <f>Orçamento!D26</f>
        <v>REATERRO MECANIZADO DE VALA COM ESCAVADEIRA HIDRÁULICA (CAPACIDADE DA CAÇAMBA: 0,8 M³ / POTÊNCIA: 111 HP), LARGURA DE 1,5 A 2,5 M, PROFUNDIDADE DE 1,5 A 3,0 M, COM SOLO (SEM SUBSTITUIÇÃO) DE 1ª CATEGORIA EM LOCAIS COM BAIXO NÍVEL DE INTERFERÊNCIA. AF_04/2016</v>
      </c>
      <c r="D27" s="522" t="str">
        <f>Orçamento!E26</f>
        <v>M3</v>
      </c>
      <c r="E27" s="537">
        <f>Orçamento!F26</f>
        <v>5821.99</v>
      </c>
      <c r="F27" s="840" t="s">
        <v>1220</v>
      </c>
    </row>
    <row r="28" spans="1:6" ht="51" x14ac:dyDescent="0.2">
      <c r="A28" s="521" t="str">
        <f>Orçamento!A27</f>
        <v>6.2</v>
      </c>
      <c r="B28" s="540" t="str">
        <f>Orçamento!B27</f>
        <v>DREN 06</v>
      </c>
      <c r="C28" s="523" t="str">
        <f>Orçamento!D27</f>
        <v>REATERRO MECANIZADO DE VALA COM ESCAVADEIRA HIDRÁULICA (CAPACIDADE DA CAÇAMBA: 0,8 M³ / POTÊNCIA: 111 HP), LARGURA DE 2,5 A 3,0 M, PROFUNDIDADE DE 1,5 A 3,0 M, COM SOLO (SEM SUBSTITUIÇÃO) DE 1ª CATEGORIA EM LOCAIS COM BAIXO NÍVEL DE INTERFERÊNCIA. REF.: PROPORÇÃO INVERSA DO ITEM 93369 DA SINAPI</v>
      </c>
      <c r="D28" s="522" t="str">
        <f>Orçamento!E27</f>
        <v>M3</v>
      </c>
      <c r="E28" s="537">
        <f>Orçamento!F27</f>
        <v>4818.3599999999997</v>
      </c>
      <c r="F28" s="840" t="s">
        <v>1220</v>
      </c>
    </row>
    <row r="29" spans="1:6" ht="51" x14ac:dyDescent="0.2">
      <c r="A29" s="521" t="str">
        <f>Orçamento!A28</f>
        <v>6.3</v>
      </c>
      <c r="B29" s="540" t="str">
        <f>Orçamento!B28</f>
        <v>DREN 07</v>
      </c>
      <c r="C29" s="523" t="str">
        <f>Orçamento!D28</f>
        <v>REATERRO MECANIZADO DE VALA COM ESCAVADEIRA HIDRÁULICA (CAPACIDADE DA CAÇAMBA: 0,8 M³ / POTÊNCIA: 111 HP), LARGURA DE 3,0 A 5,0 M, PROFUNDIDADE DE 3,0 A 4,5 M, COM SOLO (SEM SUBSTITUIÇÃO) DE 1ª CATEGORIA EM LOCAIS COM BAIXO NÍVEL DE INTERFERÊNCIA. REF.: PROPORÇÃO INVERSA DO ITEM 93371 DA SINAPI</v>
      </c>
      <c r="D29" s="522" t="str">
        <f>Orçamento!E28</f>
        <v>M3</v>
      </c>
      <c r="E29" s="537">
        <f>Orçamento!F28</f>
        <v>1746.29</v>
      </c>
      <c r="F29" s="840" t="s">
        <v>1220</v>
      </c>
    </row>
    <row r="30" spans="1:6" x14ac:dyDescent="0.2">
      <c r="A30" s="507">
        <f>Orçamento!A29</f>
        <v>7</v>
      </c>
      <c r="B30" s="539"/>
      <c r="C30" s="509" t="str">
        <f>Orçamento!D29</f>
        <v>ASSENTAMENTO E FORNECIMENTO DE TUBO</v>
      </c>
      <c r="D30" s="508"/>
      <c r="E30" s="538"/>
      <c r="F30" s="774"/>
    </row>
    <row r="31" spans="1:6" ht="38.25" x14ac:dyDescent="0.2">
      <c r="A31" s="521" t="str">
        <f>Orçamento!A30</f>
        <v>7.1</v>
      </c>
      <c r="B31" s="540" t="str">
        <f>Orçamento!B30</f>
        <v xml:space="preserve"> DREN 12 </v>
      </c>
      <c r="C31" s="523" t="str">
        <f>Orçamento!D30</f>
        <v>TUBO DE CONCRETO PARA REDES COLETORAS DE ÁGUAS PLUVIAIS, DIÂMETRO DE 400 MM, TIPO MACHO E FÊMEA, JUNTA RÍGIDA, INSTALADO EM LOCAL COM BAIXO NÍVEL DE INTERFERÊNCIAS - FORNECIMENTO E ASSENTAMENTO. REF.: SINAPI 92210</v>
      </c>
      <c r="D31" s="522" t="str">
        <f>Orçamento!E30</f>
        <v>M</v>
      </c>
      <c r="E31" s="537">
        <f>Orçamento!F30</f>
        <v>450</v>
      </c>
      <c r="F31" s="840" t="s">
        <v>1221</v>
      </c>
    </row>
    <row r="32" spans="1:6" ht="38.25" x14ac:dyDescent="0.2">
      <c r="A32" s="521" t="str">
        <f>Orçamento!A31</f>
        <v>7.2</v>
      </c>
      <c r="B32" s="540" t="str">
        <f>Orçamento!B31</f>
        <v xml:space="preserve"> DREN 13 </v>
      </c>
      <c r="C32" s="523" t="str">
        <f>Orçamento!D31</f>
        <v>TUBO DE CONCRETO PARA REDES COLETORAS DE ÁGUAS PLUVIAIS, DIÂMETRO DE 600 MM, TIPO MACHO E FÊMEA, JUNTA RÍGIDA, INSTALADO EM LOCAL COM BAIXO NÍVEL DE INTERFERÊNCIAS - FORNECIMENTO E ASSENTAMENTO. REF.: SINAPI 92212</v>
      </c>
      <c r="D32" s="522" t="str">
        <f>Orçamento!E31</f>
        <v>M</v>
      </c>
      <c r="E32" s="537">
        <f>Orçamento!F31</f>
        <v>758</v>
      </c>
      <c r="F32" s="840" t="s">
        <v>1221</v>
      </c>
    </row>
    <row r="33" spans="1:6" ht="38.25" x14ac:dyDescent="0.2">
      <c r="A33" s="521" t="str">
        <f>Orçamento!A32</f>
        <v>7.3</v>
      </c>
      <c r="B33" s="540" t="str">
        <f>Orçamento!B32</f>
        <v xml:space="preserve"> DREN 14 </v>
      </c>
      <c r="C33" s="523" t="str">
        <f>Orçamento!D32</f>
        <v>TUBO DE CONCRETO PARA REDES COLETORAS DE ÁGUAS PLUVIAIS, DIÂMETRO DE 800 MM, TIPO MACHO E FÊMEA, JUNTA RÍGIDA, INSTALADO EM LOCAL COM BAIXO NÍVEL DE INTERFERÊNCIAS - FORNECIMENTO E ASSENTAMENTO. REF.: SINAPI 92214</v>
      </c>
      <c r="D33" s="522" t="str">
        <f>Orçamento!E32</f>
        <v>M</v>
      </c>
      <c r="E33" s="537">
        <f>Orçamento!F32</f>
        <v>425</v>
      </c>
      <c r="F33" s="840" t="s">
        <v>1221</v>
      </c>
    </row>
    <row r="34" spans="1:6" ht="38.25" x14ac:dyDescent="0.2">
      <c r="A34" s="521" t="str">
        <f>Orçamento!A33</f>
        <v>7.4</v>
      </c>
      <c r="B34" s="540" t="str">
        <f>Orçamento!B33</f>
        <v xml:space="preserve"> DREN 15 </v>
      </c>
      <c r="C34" s="523" t="str">
        <f>Orçamento!D33</f>
        <v>TUBO DE CONCRETO PARA REDES COLETORAS DE ÁGUAS PLUVIAIS, DIÂMETRO DE 1000 MM, TIPO MACHO E FÊMEA, JUNTA RÍGIDA, INSTALADO EM LOCAL COM BAIXO NÍVEL DE INTERFERÊNCIAS - FORNECIMENTO E ASSENTAMENTO. REF.: SINAPI 92216</v>
      </c>
      <c r="D34" s="522" t="str">
        <f>Orçamento!E33</f>
        <v>M</v>
      </c>
      <c r="E34" s="537">
        <f>Orçamento!F33</f>
        <v>740</v>
      </c>
      <c r="F34" s="840" t="s">
        <v>1221</v>
      </c>
    </row>
    <row r="35" spans="1:6" ht="38.25" x14ac:dyDescent="0.2">
      <c r="A35" s="521" t="str">
        <f>Orçamento!A34</f>
        <v>7.5</v>
      </c>
      <c r="B35" s="540" t="str">
        <f>Orçamento!B34</f>
        <v xml:space="preserve"> DREN 16 </v>
      </c>
      <c r="C35" s="523" t="str">
        <f>Orçamento!D34</f>
        <v>TUBO DE CONCRETO PARA REDES COLETORAS DE ÁGUAS PLUVIAIS, DIÂMETRO DE 1200 MM, TIPO MACHO E FÊMEA, JUNTA RÍGIDA, INSTALADO EM LOCAL COM BAIXO NÍVEL DE INTERFERÊNCIAS - FORNECIMENTO E ASSENTAMENTO. REF.: SINAPI 92816</v>
      </c>
      <c r="D35" s="522" t="str">
        <f>Orçamento!E34</f>
        <v>M</v>
      </c>
      <c r="E35" s="537">
        <f>Orçamento!F34</f>
        <v>384</v>
      </c>
      <c r="F35" s="840" t="s">
        <v>1221</v>
      </c>
    </row>
    <row r="36" spans="1:6" ht="38.25" x14ac:dyDescent="0.2">
      <c r="A36" s="521" t="str">
        <f>Orçamento!A35</f>
        <v>7.6</v>
      </c>
      <c r="B36" s="540" t="str">
        <f>Orçamento!B35</f>
        <v xml:space="preserve"> DREN 17 </v>
      </c>
      <c r="C36" s="523" t="str">
        <f>Orçamento!D35</f>
        <v>TUBO DE CONCRETO PARA REDES COLETORAS DE ÁGUAS PLUVIAIS, DIÂMETRO DE 1500 MM, TIPO MACHO E FÊMEA, JUNTA RÍGIDA, INSTALADO EM LOCAL COM BAIXO NÍVEL DE INTERFERÊNCIAS - FORNECIMENTO E ASSENTAMENTO. REF.: SINAPI 92818</v>
      </c>
      <c r="D36" s="522" t="str">
        <f>Orçamento!E35</f>
        <v>M</v>
      </c>
      <c r="E36" s="537">
        <f>Orçamento!F35</f>
        <v>1320</v>
      </c>
      <c r="F36" s="840" t="s">
        <v>1221</v>
      </c>
    </row>
    <row r="37" spans="1:6" x14ac:dyDescent="0.2">
      <c r="A37" s="507">
        <f>Orçamento!A36</f>
        <v>8</v>
      </c>
      <c r="B37" s="539"/>
      <c r="C37" s="509" t="str">
        <f>Orçamento!D36</f>
        <v>POÇOS DE VISITA</v>
      </c>
      <c r="D37" s="508"/>
      <c r="E37" s="538"/>
      <c r="F37" s="774"/>
    </row>
    <row r="38" spans="1:6" x14ac:dyDescent="0.2">
      <c r="A38" s="521" t="str">
        <f>Orçamento!A37</f>
        <v>8.1</v>
      </c>
      <c r="B38" s="574" t="str">
        <f>Orçamento!B37</f>
        <v>SICRO 2003680</v>
      </c>
      <c r="C38" s="523" t="str">
        <f>Orçamento!D37</f>
        <v>Poço de visita - PVI 02 - areia e brita comerciais</v>
      </c>
      <c r="D38" s="575" t="str">
        <f>Orçamento!E37</f>
        <v xml:space="preserve">UN </v>
      </c>
      <c r="E38" s="576">
        <f>Orçamento!F37</f>
        <v>11</v>
      </c>
      <c r="F38" s="841" t="s">
        <v>1222</v>
      </c>
    </row>
    <row r="39" spans="1:6" x14ac:dyDescent="0.2">
      <c r="A39" s="521" t="str">
        <f>Orçamento!A38</f>
        <v>8.2</v>
      </c>
      <c r="B39" s="574" t="str">
        <f>Orçamento!B38</f>
        <v>SICRO 2003682</v>
      </c>
      <c r="C39" s="523" t="str">
        <f>Orçamento!D38</f>
        <v>Poço de visita - PVI 03 - areia e brita comerciais</v>
      </c>
      <c r="D39" s="575" t="str">
        <f>Orçamento!E38</f>
        <v xml:space="preserve">UN </v>
      </c>
      <c r="E39" s="576">
        <f>Orçamento!F38</f>
        <v>5</v>
      </c>
      <c r="F39" s="841" t="s">
        <v>1222</v>
      </c>
    </row>
    <row r="40" spans="1:6" x14ac:dyDescent="0.2">
      <c r="A40" s="521" t="str">
        <f>Orçamento!A39</f>
        <v>8.3</v>
      </c>
      <c r="B40" s="574" t="str">
        <f>Orçamento!B39</f>
        <v>SICRO 2003684</v>
      </c>
      <c r="C40" s="523" t="str">
        <f>Orçamento!D39</f>
        <v>Poço de visita - PVI 04 - areia e brita comerciais</v>
      </c>
      <c r="D40" s="575" t="str">
        <f>Orçamento!E39</f>
        <v xml:space="preserve">UN </v>
      </c>
      <c r="E40" s="576">
        <f>Orçamento!F39</f>
        <v>3</v>
      </c>
      <c r="F40" s="841" t="s">
        <v>1222</v>
      </c>
    </row>
    <row r="41" spans="1:6" x14ac:dyDescent="0.2">
      <c r="A41" s="521" t="str">
        <f>Orçamento!A40</f>
        <v>8.4</v>
      </c>
      <c r="B41" s="574" t="str">
        <f>Orçamento!B40</f>
        <v>SICRO 2003646</v>
      </c>
      <c r="C41" s="523" t="str">
        <f>Orçamento!D40</f>
        <v>Caixa de ligação e passagem - CLP 03 - areia e brita comerciais</v>
      </c>
      <c r="D41" s="575" t="str">
        <f>Orçamento!E40</f>
        <v xml:space="preserve">UN </v>
      </c>
      <c r="E41" s="576">
        <f>Orçamento!F40</f>
        <v>1</v>
      </c>
      <c r="F41" s="841" t="s">
        <v>1222</v>
      </c>
    </row>
    <row r="42" spans="1:6" x14ac:dyDescent="0.2">
      <c r="A42" s="521" t="str">
        <f>Orçamento!A41</f>
        <v>8.5</v>
      </c>
      <c r="B42" s="574" t="str">
        <f>Orçamento!B41</f>
        <v>SICRO 2003648</v>
      </c>
      <c r="C42" s="523" t="str">
        <f>Orçamento!D41</f>
        <v>Caixa de ligação e passagem - CLP 04 - areia e brita comerciais</v>
      </c>
      <c r="D42" s="575" t="str">
        <f>Orçamento!E41</f>
        <v xml:space="preserve">UN </v>
      </c>
      <c r="E42" s="576">
        <f>Orçamento!F41</f>
        <v>2</v>
      </c>
      <c r="F42" s="841" t="s">
        <v>1222</v>
      </c>
    </row>
    <row r="43" spans="1:6" x14ac:dyDescent="0.2">
      <c r="A43" s="521" t="str">
        <f>Orçamento!A42</f>
        <v>8.6</v>
      </c>
      <c r="B43" s="574" t="str">
        <f>Orçamento!B42</f>
        <v>DREN 08</v>
      </c>
      <c r="C43" s="523" t="str">
        <f>Orçamento!D42</f>
        <v>Poço de visita - PV COMP 01 - Dimensões Internas 150x250X130. REF.: SICRO 2003686</v>
      </c>
      <c r="D43" s="575" t="str">
        <f>Orçamento!E42</f>
        <v>UN</v>
      </c>
      <c r="E43" s="576">
        <f>Orçamento!F42</f>
        <v>3</v>
      </c>
      <c r="F43" s="841" t="s">
        <v>1222</v>
      </c>
    </row>
    <row r="44" spans="1:6" x14ac:dyDescent="0.2">
      <c r="A44" s="521" t="str">
        <f>Orçamento!A43</f>
        <v>8.7</v>
      </c>
      <c r="B44" s="574" t="str">
        <f>Orçamento!B43</f>
        <v>DREN 09</v>
      </c>
      <c r="C44" s="523" t="str">
        <f>Orçamento!D43</f>
        <v>Poço de visita - PV COMP 02 - Dimensões Internas 150x330x150. REF.: SICRO 2003686</v>
      </c>
      <c r="D44" s="575" t="str">
        <f>Orçamento!E43</f>
        <v>UN</v>
      </c>
      <c r="E44" s="576">
        <f>Orçamento!F43</f>
        <v>3</v>
      </c>
      <c r="F44" s="841" t="s">
        <v>1222</v>
      </c>
    </row>
    <row r="45" spans="1:6" x14ac:dyDescent="0.2">
      <c r="A45" s="521" t="str">
        <f>Orçamento!A44</f>
        <v>8.8</v>
      </c>
      <c r="B45" s="574" t="str">
        <f>Orçamento!B44</f>
        <v>DREN 10</v>
      </c>
      <c r="C45" s="523" t="str">
        <f>Orçamento!D44</f>
        <v>Poço de visita - PV COMP 03 - Dimensões Internas 150x390x180. REF.: SICRO 2003686</v>
      </c>
      <c r="D45" s="575" t="str">
        <f>Orçamento!E44</f>
        <v>UN</v>
      </c>
      <c r="E45" s="576">
        <f>Orçamento!F44</f>
        <v>6</v>
      </c>
      <c r="F45" s="841" t="s">
        <v>1222</v>
      </c>
    </row>
    <row r="46" spans="1:6" x14ac:dyDescent="0.2">
      <c r="A46" s="521" t="str">
        <f>Orçamento!A45</f>
        <v>8.9</v>
      </c>
      <c r="B46" s="574" t="str">
        <f>Orçamento!B45</f>
        <v>DREN 11</v>
      </c>
      <c r="C46" s="523" t="str">
        <f>Orçamento!D45</f>
        <v>Caixa de Passagem - CP COMP1 - Dimensões Internas 150x390x180. REF.: SICRO 2003686</v>
      </c>
      <c r="D46" s="575" t="str">
        <f>Orçamento!E45</f>
        <v>UN</v>
      </c>
      <c r="E46" s="576">
        <f>Orçamento!F45</f>
        <v>3</v>
      </c>
      <c r="F46" s="841" t="s">
        <v>1222</v>
      </c>
    </row>
    <row r="47" spans="1:6" x14ac:dyDescent="0.2">
      <c r="A47" s="521" t="str">
        <f>Orçamento!A46</f>
        <v>8.10</v>
      </c>
      <c r="B47" s="574" t="str">
        <f>Orçamento!B46</f>
        <v>SICRO 2003714</v>
      </c>
      <c r="C47" s="523" t="str">
        <f>Orçamento!D46</f>
        <v>Chaminé dos poços de visita - CPV 01 - areia e brita comerciais</v>
      </c>
      <c r="D47" s="575" t="str">
        <f>Orçamento!E46</f>
        <v xml:space="preserve">UN </v>
      </c>
      <c r="E47" s="576">
        <f>Orçamento!F46</f>
        <v>27</v>
      </c>
      <c r="F47" s="841" t="s">
        <v>1222</v>
      </c>
    </row>
    <row r="48" spans="1:6" x14ac:dyDescent="0.2">
      <c r="A48" s="521" t="str">
        <f>Orçamento!A47</f>
        <v>8.11</v>
      </c>
      <c r="B48" s="574" t="str">
        <f>Orçamento!B47</f>
        <v>SICRO 2003716</v>
      </c>
      <c r="C48" s="523" t="str">
        <f>Orçamento!D47</f>
        <v>Chaminé dos poços de visita - CPV 02 - areia e brita comerciais</v>
      </c>
      <c r="D48" s="575" t="str">
        <f>Orçamento!E47</f>
        <v xml:space="preserve">UN </v>
      </c>
      <c r="E48" s="576">
        <f>Orçamento!F47</f>
        <v>1</v>
      </c>
      <c r="F48" s="841" t="s">
        <v>1222</v>
      </c>
    </row>
    <row r="49" spans="1:6" x14ac:dyDescent="0.2">
      <c r="A49" s="521" t="str">
        <f>Orçamento!A48</f>
        <v>8.12</v>
      </c>
      <c r="B49" s="574" t="str">
        <f>Orçamento!B48</f>
        <v>SICRO 2003718</v>
      </c>
      <c r="C49" s="523" t="str">
        <f>Orçamento!D48</f>
        <v>Chaminé dos poços de visita - CPV 03 - areia e brita comerciais</v>
      </c>
      <c r="D49" s="575" t="str">
        <f>Orçamento!E48</f>
        <v xml:space="preserve">UN </v>
      </c>
      <c r="E49" s="576">
        <f>Orçamento!F48</f>
        <v>6</v>
      </c>
      <c r="F49" s="841" t="s">
        <v>1222</v>
      </c>
    </row>
    <row r="50" spans="1:6" x14ac:dyDescent="0.2">
      <c r="A50" s="507">
        <f>Orçamento!A49</f>
        <v>9</v>
      </c>
      <c r="B50" s="539"/>
      <c r="C50" s="509" t="str">
        <f>Orçamento!D49</f>
        <v>BOCAS DE LOBO</v>
      </c>
      <c r="D50" s="508"/>
      <c r="E50" s="538"/>
      <c r="F50" s="774"/>
    </row>
    <row r="51" spans="1:6" ht="25.5" x14ac:dyDescent="0.2">
      <c r="A51" s="521" t="str">
        <f>Orçamento!A50</f>
        <v>9.1</v>
      </c>
      <c r="B51" s="540" t="str">
        <f>Orçamento!B50</f>
        <v>97956</v>
      </c>
      <c r="C51" s="523" t="str">
        <f>Orçamento!D50</f>
        <v>CAIXA PARA BOCA DE LOBO SIMPLES RETANGULAR, EM ALVENARIA COM BLOCOS DE CONCRETO, DIMENSÕES INTERNAS: 0,6X1X1,2 M. AF_12/2020</v>
      </c>
      <c r="D51" s="522" t="str">
        <f>Orçamento!E50</f>
        <v>UN</v>
      </c>
      <c r="E51" s="537">
        <f>Orçamento!F50</f>
        <v>17</v>
      </c>
      <c r="F51" s="841" t="s">
        <v>1222</v>
      </c>
    </row>
    <row r="52" spans="1:6" ht="25.5" x14ac:dyDescent="0.2">
      <c r="A52" s="521" t="str">
        <f>Orçamento!A51</f>
        <v>9.2</v>
      </c>
      <c r="B52" s="540" t="str">
        <f>Orçamento!B51</f>
        <v>97957</v>
      </c>
      <c r="C52" s="523" t="str">
        <f>Orçamento!D51</f>
        <v>CAIXA PARA BOCA DE LOBO DUPLA RETANGULAR, EM ALVENARIA COM BLOCOS DE CONCRETO, DIMENSÕES INTERNAS: 0,6X2,2X1,2 M. AF_12/2020</v>
      </c>
      <c r="D52" s="522" t="str">
        <f>Orçamento!E51</f>
        <v>UN</v>
      </c>
      <c r="E52" s="537">
        <f>Orçamento!F51</f>
        <v>58</v>
      </c>
      <c r="F52" s="841" t="s">
        <v>1222</v>
      </c>
    </row>
    <row r="53" spans="1:6" x14ac:dyDescent="0.2">
      <c r="A53" s="507">
        <f>Orçamento!A52</f>
        <v>10</v>
      </c>
      <c r="B53" s="539"/>
      <c r="C53" s="509" t="str">
        <f>Orçamento!D52</f>
        <v>DISSIPADORES</v>
      </c>
      <c r="D53" s="508"/>
      <c r="E53" s="538"/>
      <c r="F53" s="774"/>
    </row>
    <row r="54" spans="1:6" ht="25.5" x14ac:dyDescent="0.2">
      <c r="A54" s="521" t="str">
        <f>Orçamento!A53</f>
        <v>10.2</v>
      </c>
      <c r="B54" s="638" t="str">
        <f>Orçamento!B53</f>
        <v>SICRO 2003467</v>
      </c>
      <c r="C54" s="523" t="str">
        <f>Orçamento!D53</f>
        <v>Dissipador de energia - DEB 09 - areia e pedra de mão comerciais - 2 Tubos de Concreto D:1500mm</v>
      </c>
      <c r="D54" s="522" t="str">
        <f>Orçamento!E53</f>
        <v>UND</v>
      </c>
      <c r="E54" s="537">
        <f>Orçamento!F53</f>
        <v>2</v>
      </c>
      <c r="F54" s="775" t="s">
        <v>1116</v>
      </c>
    </row>
    <row r="55" spans="1:6" x14ac:dyDescent="0.2">
      <c r="A55" s="507">
        <f>Orçamento!A54</f>
        <v>11</v>
      </c>
      <c r="B55" s="539"/>
      <c r="C55" s="509" t="str">
        <f>Orçamento!D54</f>
        <v>SINALIZAÇÃO NOTURNA</v>
      </c>
      <c r="D55" s="508"/>
      <c r="E55" s="538"/>
      <c r="F55" s="774"/>
    </row>
    <row r="56" spans="1:6" ht="25.5" x14ac:dyDescent="0.2">
      <c r="A56" s="521" t="str">
        <f>Orçamento!A55</f>
        <v>11.1</v>
      </c>
      <c r="B56" s="638" t="str">
        <f>Orçamento!B55</f>
        <v>COMP SIN 01</v>
      </c>
      <c r="C56" s="523" t="str">
        <f>Orçamento!D55</f>
        <v>SINALIZACAO DE TRANSITO - NOTURNA. REFERÊNCIA: SINAPI / 74221/001</v>
      </c>
      <c r="D56" s="522" t="str">
        <f>Orçamento!E55</f>
        <v>M</v>
      </c>
      <c r="E56" s="537">
        <f>Orçamento!F55</f>
        <v>2631</v>
      </c>
      <c r="F56" s="777" t="s">
        <v>1135</v>
      </c>
    </row>
    <row r="59" spans="1:6" x14ac:dyDescent="0.2">
      <c r="D59" s="153">
        <v>1166</v>
      </c>
    </row>
    <row r="60" spans="1:6" x14ac:dyDescent="0.2">
      <c r="D60" s="153">
        <v>1465</v>
      </c>
    </row>
    <row r="61" spans="1:6" x14ac:dyDescent="0.2">
      <c r="D61" s="153">
        <v>2631</v>
      </c>
    </row>
  </sheetData>
  <mergeCells count="17">
    <mergeCell ref="F8:F9"/>
    <mergeCell ref="A15:F15"/>
    <mergeCell ref="A1:F1"/>
    <mergeCell ref="A2:F2"/>
    <mergeCell ref="A3:B3"/>
    <mergeCell ref="C3:F3"/>
    <mergeCell ref="A4:B4"/>
    <mergeCell ref="C4:E4"/>
    <mergeCell ref="A5:B5"/>
    <mergeCell ref="D5:E5"/>
    <mergeCell ref="A6:F6"/>
    <mergeCell ref="A7:F7"/>
    <mergeCell ref="A8:A9"/>
    <mergeCell ref="B8:B9"/>
    <mergeCell ref="C8:C9"/>
    <mergeCell ref="D8:D9"/>
    <mergeCell ref="E8:E9"/>
  </mergeCells>
  <pageMargins left="0.51181102362204722" right="0.51181102362204722" top="0.78740157480314965" bottom="0.78740157480314965" header="0.31496062992125984" footer="0.31496062992125984"/>
  <pageSetup paperSize="9" scale="79" fitToHeight="0" orientation="landscape" r:id="rId1"/>
  <headerFooter>
    <oddFooter>&amp;L&amp;A&amp;C______________________________________________
MAGNO SILVA BAHIA
CREA 121.754.849-1&amp;R&amp;P/&amp;N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A0B21-5836-48A5-9C8C-6383042B5462}">
  <sheetPr>
    <pageSetUpPr fitToPage="1"/>
  </sheetPr>
  <dimension ref="A1:V25"/>
  <sheetViews>
    <sheetView view="pageBreakPreview" zoomScaleNormal="100" zoomScaleSheetLayoutView="100" workbookViewId="0">
      <selection activeCell="E25" sqref="E24:S25"/>
    </sheetView>
  </sheetViews>
  <sheetFormatPr defaultRowHeight="12.75" x14ac:dyDescent="0.2"/>
  <cols>
    <col min="1" max="1" width="7.85546875" style="518" bestFit="1" customWidth="1"/>
    <col min="2" max="2" width="45.7109375" style="519" customWidth="1"/>
    <col min="3" max="3" width="14.140625" style="506" bestFit="1" customWidth="1"/>
    <col min="4" max="4" width="7.85546875" customWidth="1"/>
    <col min="5" max="5" width="14.7109375" customWidth="1"/>
    <col min="6" max="6" width="7.85546875" customWidth="1"/>
    <col min="7" max="7" width="14.7109375" customWidth="1"/>
    <col min="8" max="8" width="7.85546875" customWidth="1"/>
    <col min="9" max="9" width="14.7109375" customWidth="1"/>
    <col min="10" max="10" width="7.85546875" customWidth="1"/>
    <col min="11" max="11" width="14.7109375" customWidth="1"/>
    <col min="12" max="12" width="7.85546875" customWidth="1"/>
    <col min="13" max="13" width="14.7109375" customWidth="1"/>
    <col min="14" max="14" width="7.85546875" customWidth="1"/>
    <col min="15" max="15" width="14.7109375" customWidth="1"/>
    <col min="16" max="16" width="7.85546875" customWidth="1"/>
    <col min="17" max="17" width="14.7109375" customWidth="1"/>
    <col min="18" max="18" width="7.85546875" customWidth="1"/>
    <col min="19" max="19" width="14.7109375" customWidth="1"/>
    <col min="20" max="20" width="5.7109375" bestFit="1" customWidth="1"/>
    <col min="21" max="21" width="14.7109375" bestFit="1" customWidth="1"/>
  </cols>
  <sheetData>
    <row r="1" spans="1:22" x14ac:dyDescent="0.2">
      <c r="A1" s="863" t="str">
        <f>Orçamento!A1</f>
        <v>ESTADO DE MATO GROSSO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</row>
    <row r="2" spans="1:22" x14ac:dyDescent="0.2">
      <c r="A2" s="863" t="str">
        <f>Orçamento!A2</f>
        <v>PREFEITURA MUNICIPAL DE NOBRES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</row>
    <row r="3" spans="1:22" x14ac:dyDescent="0.2">
      <c r="A3" s="577" t="str">
        <f>Orçamento!A3</f>
        <v>OBRA</v>
      </c>
      <c r="B3" s="865" t="str">
        <f>Orçamento!D3</f>
        <v>DRENAGEM DE DIVERSAS RUAS NO BAIRRO SÃO JOSÉ - ATUALIZAÇÃO</v>
      </c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  <c r="T3" s="865"/>
      <c r="U3" s="865"/>
    </row>
    <row r="4" spans="1:22" x14ac:dyDescent="0.2">
      <c r="A4" s="577" t="str">
        <f>Orçamento!A4</f>
        <v>LOCAL:</v>
      </c>
      <c r="B4" s="865" t="str">
        <f>Orçamento!D4</f>
        <v>DIVERSAS RUAS NO BAIRRO SÃO JOSÉ, MUNICÍPIO DE NOBRES</v>
      </c>
      <c r="C4" s="865"/>
      <c r="D4" s="865"/>
      <c r="E4" s="865"/>
      <c r="F4" s="865"/>
      <c r="G4" s="865"/>
      <c r="H4" s="865"/>
      <c r="I4" s="865"/>
      <c r="J4" s="865"/>
      <c r="K4" s="865"/>
      <c r="L4" s="865"/>
      <c r="M4" s="865"/>
      <c r="N4" s="865"/>
      <c r="O4" s="865"/>
      <c r="P4" s="865"/>
      <c r="Q4" s="865"/>
      <c r="R4" s="865"/>
      <c r="S4" s="865"/>
      <c r="T4" s="865"/>
      <c r="U4" s="692" t="str">
        <f>Orçamento!I4</f>
        <v>BDI</v>
      </c>
    </row>
    <row r="5" spans="1:22" x14ac:dyDescent="0.2">
      <c r="A5" s="577" t="s">
        <v>1200</v>
      </c>
      <c r="B5" s="872" t="str">
        <f>CONCATENATE(Orçamento!D5," - ",Orçamento!E5)</f>
        <v>SICRO 07/2022 - SINAPI 08/2022 - NÃO DESONERADO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  <c r="T5" s="872"/>
      <c r="U5" s="704">
        <f>Orçamento!I5</f>
        <v>0.24179999999999999</v>
      </c>
    </row>
    <row r="6" spans="1:22" x14ac:dyDescent="0.2">
      <c r="A6" s="854"/>
      <c r="B6" s="854"/>
      <c r="C6" s="854"/>
      <c r="D6" s="854"/>
      <c r="E6" s="854"/>
      <c r="F6" s="854"/>
      <c r="G6" s="854"/>
      <c r="H6" s="854"/>
      <c r="I6" s="854"/>
      <c r="J6" s="854"/>
      <c r="K6" s="854"/>
      <c r="L6" s="854"/>
      <c r="M6" s="854"/>
      <c r="N6" s="854"/>
      <c r="O6" s="854"/>
      <c r="P6" s="854"/>
      <c r="Q6" s="854"/>
      <c r="R6" s="854"/>
      <c r="S6" s="854"/>
      <c r="T6" s="854"/>
      <c r="U6" s="854"/>
    </row>
    <row r="7" spans="1:22" ht="15" customHeight="1" x14ac:dyDescent="0.2">
      <c r="A7" s="857" t="s">
        <v>1107</v>
      </c>
      <c r="B7" s="857"/>
      <c r="C7" s="857"/>
      <c r="D7" s="873" t="s">
        <v>1102</v>
      </c>
      <c r="E7" s="873"/>
      <c r="F7" s="873" t="s">
        <v>1104</v>
      </c>
      <c r="G7" s="873"/>
      <c r="H7" s="873" t="s">
        <v>1105</v>
      </c>
      <c r="I7" s="873"/>
      <c r="J7" s="873" t="s">
        <v>1106</v>
      </c>
      <c r="K7" s="873"/>
      <c r="L7" s="873" t="s">
        <v>1197</v>
      </c>
      <c r="M7" s="873"/>
      <c r="N7" s="873" t="s">
        <v>1198</v>
      </c>
      <c r="O7" s="873"/>
      <c r="P7" s="873" t="s">
        <v>1202</v>
      </c>
      <c r="Q7" s="873"/>
      <c r="R7" s="873" t="s">
        <v>1203</v>
      </c>
      <c r="S7" s="873"/>
      <c r="T7" s="873" t="s">
        <v>651</v>
      </c>
      <c r="U7" s="873"/>
    </row>
    <row r="8" spans="1:22" x14ac:dyDescent="0.2">
      <c r="A8" s="858" t="str">
        <f>Orçamento!A8</f>
        <v>ITEM</v>
      </c>
      <c r="B8" s="858" t="str">
        <f>Orçamento!D8</f>
        <v>ESPECIFICAÇÃO</v>
      </c>
      <c r="C8" s="856" t="str">
        <f>Orçamento!I8</f>
        <v>TOTAL</v>
      </c>
      <c r="D8" s="856" t="s">
        <v>39</v>
      </c>
      <c r="E8" s="856" t="s">
        <v>1103</v>
      </c>
      <c r="F8" s="856" t="s">
        <v>39</v>
      </c>
      <c r="G8" s="856" t="s">
        <v>1103</v>
      </c>
      <c r="H8" s="856" t="s">
        <v>39</v>
      </c>
      <c r="I8" s="856" t="s">
        <v>1103</v>
      </c>
      <c r="J8" s="856" t="s">
        <v>39</v>
      </c>
      <c r="K8" s="856" t="s">
        <v>1103</v>
      </c>
      <c r="L8" s="856" t="s">
        <v>39</v>
      </c>
      <c r="M8" s="856" t="s">
        <v>1103</v>
      </c>
      <c r="N8" s="856" t="s">
        <v>39</v>
      </c>
      <c r="O8" s="856" t="s">
        <v>1103</v>
      </c>
      <c r="P8" s="856" t="s">
        <v>39</v>
      </c>
      <c r="Q8" s="856" t="s">
        <v>1103</v>
      </c>
      <c r="R8" s="856" t="s">
        <v>39</v>
      </c>
      <c r="S8" s="856" t="s">
        <v>1103</v>
      </c>
      <c r="T8" s="856" t="s">
        <v>39</v>
      </c>
      <c r="U8" s="856" t="s">
        <v>1103</v>
      </c>
    </row>
    <row r="9" spans="1:22" x14ac:dyDescent="0.2">
      <c r="A9" s="858"/>
      <c r="B9" s="858"/>
      <c r="C9" s="856"/>
      <c r="D9" s="856"/>
      <c r="E9" s="856"/>
      <c r="F9" s="856"/>
      <c r="G9" s="856"/>
      <c r="H9" s="856"/>
      <c r="I9" s="856"/>
      <c r="J9" s="856"/>
      <c r="K9" s="856"/>
      <c r="L9" s="856"/>
      <c r="M9" s="856"/>
      <c r="N9" s="856"/>
      <c r="O9" s="856"/>
      <c r="P9" s="856"/>
      <c r="Q9" s="856"/>
      <c r="R9" s="856"/>
      <c r="S9" s="856"/>
      <c r="T9" s="856"/>
      <c r="U9" s="856"/>
    </row>
    <row r="10" spans="1:22" x14ac:dyDescent="0.2">
      <c r="A10" s="521">
        <f>Orçamento!A10</f>
        <v>1</v>
      </c>
      <c r="B10" s="524" t="str">
        <f>Orçamento!D10</f>
        <v>SERVIÇOS PRELIMINARES</v>
      </c>
      <c r="C10" s="697">
        <f>Orçamento!I10</f>
        <v>25085.1</v>
      </c>
      <c r="D10" s="825">
        <v>1</v>
      </c>
      <c r="E10" s="698">
        <f t="shared" ref="E10:E20" si="0">D10*$C10</f>
        <v>25085.1</v>
      </c>
      <c r="F10" s="700"/>
      <c r="G10" s="698">
        <f t="shared" ref="G10:G20" si="1">F10*$C10</f>
        <v>0</v>
      </c>
      <c r="H10" s="700"/>
      <c r="I10" s="698">
        <f t="shared" ref="I10:I20" si="2">H10*$C10</f>
        <v>0</v>
      </c>
      <c r="J10" s="700"/>
      <c r="K10" s="698">
        <f t="shared" ref="K10:O20" si="3">J10*$C10</f>
        <v>0</v>
      </c>
      <c r="L10" s="698"/>
      <c r="M10" s="698">
        <f t="shared" si="3"/>
        <v>0</v>
      </c>
      <c r="N10" s="698"/>
      <c r="O10" s="698">
        <f t="shared" si="3"/>
        <v>0</v>
      </c>
      <c r="P10" s="698"/>
      <c r="Q10" s="698">
        <f t="shared" ref="Q10:Q20" si="4">P10*$C10</f>
        <v>0</v>
      </c>
      <c r="R10" s="698"/>
      <c r="S10" s="698">
        <f t="shared" ref="S10:S20" si="5">R10*$C10</f>
        <v>0</v>
      </c>
      <c r="T10" s="699">
        <f>J10+H10+F10+D10+L10+N10+P10+R10</f>
        <v>1</v>
      </c>
      <c r="U10" s="698">
        <f>K10+I10+G10+E10+M10+O10+Q10+S10</f>
        <v>25085.1</v>
      </c>
      <c r="V10" s="696"/>
    </row>
    <row r="11" spans="1:22" x14ac:dyDescent="0.2">
      <c r="A11" s="521">
        <f>Orçamento!A13</f>
        <v>2</v>
      </c>
      <c r="B11" s="524" t="str">
        <f>Orçamento!D13</f>
        <v>ADMINISTRAÇÃO LOCAL DA OBRA</v>
      </c>
      <c r="C11" s="697">
        <f>Orçamento!I13</f>
        <v>231855.78</v>
      </c>
      <c r="D11" s="824">
        <v>5.3891768228995447E-2</v>
      </c>
      <c r="E11" s="698">
        <f t="shared" si="0"/>
        <v>12495.117958312958</v>
      </c>
      <c r="F11" s="824">
        <v>9.9590340186421586E-2</v>
      </c>
      <c r="G11" s="698">
        <f t="shared" si="1"/>
        <v>23090.59600438812</v>
      </c>
      <c r="H11" s="824">
        <v>9.9590340186421586E-2</v>
      </c>
      <c r="I11" s="698">
        <f t="shared" si="2"/>
        <v>23090.59600438812</v>
      </c>
      <c r="J11" s="824">
        <v>0.14938551027963237</v>
      </c>
      <c r="K11" s="698">
        <f t="shared" si="3"/>
        <v>34635.894006582181</v>
      </c>
      <c r="L11" s="824">
        <v>0.14938551027963237</v>
      </c>
      <c r="M11" s="698">
        <f t="shared" si="3"/>
        <v>34635.894006582181</v>
      </c>
      <c r="N11" s="824">
        <v>0.14938551027963237</v>
      </c>
      <c r="O11" s="698">
        <f t="shared" si="3"/>
        <v>34635.894006582181</v>
      </c>
      <c r="P11" s="824">
        <v>0.14938551027963237</v>
      </c>
      <c r="Q11" s="698">
        <f t="shared" si="4"/>
        <v>34635.894006582181</v>
      </c>
      <c r="R11" s="824">
        <v>0.14938551027963237</v>
      </c>
      <c r="S11" s="698">
        <f t="shared" si="5"/>
        <v>34635.894006582181</v>
      </c>
      <c r="T11" s="699">
        <f t="shared" ref="T11:T20" si="6">J11+H11+F11+D11+L11+N11+P11+R11</f>
        <v>1.0000000000000007</v>
      </c>
      <c r="U11" s="698">
        <f>K11+I11+G11+E11+M11+O11+Q11+S11</f>
        <v>231855.78000000009</v>
      </c>
      <c r="V11" s="696"/>
    </row>
    <row r="12" spans="1:22" x14ac:dyDescent="0.2">
      <c r="A12" s="521">
        <f>Orçamento!A15</f>
        <v>3</v>
      </c>
      <c r="B12" s="524" t="str">
        <f>Orçamento!D15</f>
        <v>ESCAVAÇÃO</v>
      </c>
      <c r="C12" s="697">
        <f>Orçamento!I15</f>
        <v>87197.88</v>
      </c>
      <c r="D12" s="821">
        <v>0.05</v>
      </c>
      <c r="E12" s="698">
        <f t="shared" si="0"/>
        <v>4359.8940000000002</v>
      </c>
      <c r="F12" s="821">
        <v>0.1</v>
      </c>
      <c r="G12" s="698">
        <f t="shared" si="1"/>
        <v>8719.7880000000005</v>
      </c>
      <c r="H12" s="821">
        <v>0.1</v>
      </c>
      <c r="I12" s="698">
        <f t="shared" si="2"/>
        <v>8719.7880000000005</v>
      </c>
      <c r="J12" s="821">
        <v>0.15</v>
      </c>
      <c r="K12" s="698">
        <f t="shared" si="3"/>
        <v>13079.682000000001</v>
      </c>
      <c r="L12" s="821">
        <v>0.15</v>
      </c>
      <c r="M12" s="698">
        <f t="shared" si="3"/>
        <v>13079.682000000001</v>
      </c>
      <c r="N12" s="821">
        <v>0.15</v>
      </c>
      <c r="O12" s="698">
        <f t="shared" si="3"/>
        <v>13079.682000000001</v>
      </c>
      <c r="P12" s="821">
        <v>0.15</v>
      </c>
      <c r="Q12" s="698">
        <f t="shared" si="4"/>
        <v>13079.682000000001</v>
      </c>
      <c r="R12" s="821">
        <v>0.15</v>
      </c>
      <c r="S12" s="698">
        <f t="shared" si="5"/>
        <v>13079.682000000001</v>
      </c>
      <c r="T12" s="699">
        <f t="shared" si="6"/>
        <v>1</v>
      </c>
      <c r="U12" s="698">
        <f t="shared" ref="U12:U20" si="7">K12+I12+G12+E12+M12+O12+Q12+S12</f>
        <v>87197.88</v>
      </c>
      <c r="V12" s="696"/>
    </row>
    <row r="13" spans="1:22" x14ac:dyDescent="0.2">
      <c r="A13" s="521">
        <f>Orçamento!A19</f>
        <v>4</v>
      </c>
      <c r="B13" s="524" t="str">
        <f>Orçamento!D19</f>
        <v>ESCORAMENTO</v>
      </c>
      <c r="C13" s="697">
        <f>Orçamento!I19</f>
        <v>348584.99</v>
      </c>
      <c r="D13" s="821">
        <v>0.05</v>
      </c>
      <c r="E13" s="698">
        <f t="shared" si="0"/>
        <v>17429.249500000002</v>
      </c>
      <c r="F13" s="821">
        <v>0.1</v>
      </c>
      <c r="G13" s="698">
        <f t="shared" si="1"/>
        <v>34858.499000000003</v>
      </c>
      <c r="H13" s="821">
        <v>0.1</v>
      </c>
      <c r="I13" s="698">
        <f t="shared" si="2"/>
        <v>34858.499000000003</v>
      </c>
      <c r="J13" s="821">
        <v>0.15</v>
      </c>
      <c r="K13" s="698">
        <f t="shared" si="3"/>
        <v>52287.748499999994</v>
      </c>
      <c r="L13" s="821">
        <v>0.15</v>
      </c>
      <c r="M13" s="698">
        <f t="shared" si="3"/>
        <v>52287.748499999994</v>
      </c>
      <c r="N13" s="821">
        <v>0.15</v>
      </c>
      <c r="O13" s="698">
        <f t="shared" si="3"/>
        <v>52287.748499999994</v>
      </c>
      <c r="P13" s="821">
        <v>0.15</v>
      </c>
      <c r="Q13" s="698">
        <f t="shared" si="4"/>
        <v>52287.748499999994</v>
      </c>
      <c r="R13" s="821">
        <v>0.15</v>
      </c>
      <c r="S13" s="698">
        <f t="shared" si="5"/>
        <v>52287.748499999994</v>
      </c>
      <c r="T13" s="699">
        <f t="shared" si="6"/>
        <v>1</v>
      </c>
      <c r="U13" s="698">
        <f t="shared" si="7"/>
        <v>348584.99</v>
      </c>
      <c r="V13" s="696"/>
    </row>
    <row r="14" spans="1:22" x14ac:dyDescent="0.2">
      <c r="A14" s="521">
        <f>Orçamento!A22</f>
        <v>5</v>
      </c>
      <c r="B14" s="524" t="str">
        <f>Orçamento!D22</f>
        <v>PREPARO DE FUNDO DE VALA</v>
      </c>
      <c r="C14" s="697">
        <f>Orçamento!I22</f>
        <v>270907.61</v>
      </c>
      <c r="D14" s="821">
        <v>0.05</v>
      </c>
      <c r="E14" s="698">
        <f t="shared" si="0"/>
        <v>13545.380499999999</v>
      </c>
      <c r="F14" s="821">
        <v>0.1</v>
      </c>
      <c r="G14" s="698">
        <f t="shared" si="1"/>
        <v>27090.760999999999</v>
      </c>
      <c r="H14" s="821">
        <v>0.1</v>
      </c>
      <c r="I14" s="698">
        <f t="shared" si="2"/>
        <v>27090.760999999999</v>
      </c>
      <c r="J14" s="821">
        <v>0.15</v>
      </c>
      <c r="K14" s="698">
        <f t="shared" si="3"/>
        <v>40636.141499999998</v>
      </c>
      <c r="L14" s="821">
        <v>0.15</v>
      </c>
      <c r="M14" s="698">
        <f t="shared" si="3"/>
        <v>40636.141499999998</v>
      </c>
      <c r="N14" s="821">
        <v>0.15</v>
      </c>
      <c r="O14" s="698">
        <f t="shared" si="3"/>
        <v>40636.141499999998</v>
      </c>
      <c r="P14" s="821">
        <v>0.15</v>
      </c>
      <c r="Q14" s="698">
        <f t="shared" si="4"/>
        <v>40636.141499999998</v>
      </c>
      <c r="R14" s="821">
        <v>0.15</v>
      </c>
      <c r="S14" s="698">
        <f t="shared" si="5"/>
        <v>40636.141499999998</v>
      </c>
      <c r="T14" s="699">
        <f t="shared" si="6"/>
        <v>1</v>
      </c>
      <c r="U14" s="698">
        <f t="shared" si="7"/>
        <v>270907.61</v>
      </c>
      <c r="V14" s="696"/>
    </row>
    <row r="15" spans="1:22" x14ac:dyDescent="0.2">
      <c r="A15" s="521">
        <f>Orçamento!A25</f>
        <v>6</v>
      </c>
      <c r="B15" s="524" t="str">
        <f>Orçamento!D25</f>
        <v>REATERRO</v>
      </c>
      <c r="C15" s="697">
        <f>Orçamento!I25</f>
        <v>162616.59</v>
      </c>
      <c r="D15" s="821">
        <v>0.05</v>
      </c>
      <c r="E15" s="698">
        <f t="shared" si="0"/>
        <v>8130.8294999999998</v>
      </c>
      <c r="F15" s="821">
        <v>0.1</v>
      </c>
      <c r="G15" s="698">
        <f t="shared" si="1"/>
        <v>16261.659</v>
      </c>
      <c r="H15" s="821">
        <v>0.1</v>
      </c>
      <c r="I15" s="698">
        <f t="shared" si="2"/>
        <v>16261.659</v>
      </c>
      <c r="J15" s="821">
        <v>0.15</v>
      </c>
      <c r="K15" s="698">
        <f t="shared" si="3"/>
        <v>24392.488499999999</v>
      </c>
      <c r="L15" s="821">
        <v>0.15</v>
      </c>
      <c r="M15" s="698">
        <f t="shared" si="3"/>
        <v>24392.488499999999</v>
      </c>
      <c r="N15" s="821">
        <v>0.15</v>
      </c>
      <c r="O15" s="698">
        <f t="shared" si="3"/>
        <v>24392.488499999999</v>
      </c>
      <c r="P15" s="821">
        <v>0.15</v>
      </c>
      <c r="Q15" s="698">
        <f t="shared" si="4"/>
        <v>24392.488499999999</v>
      </c>
      <c r="R15" s="821">
        <v>0.15</v>
      </c>
      <c r="S15" s="698">
        <f t="shared" si="5"/>
        <v>24392.488499999999</v>
      </c>
      <c r="T15" s="699">
        <f t="shared" si="6"/>
        <v>1</v>
      </c>
      <c r="U15" s="698">
        <f t="shared" si="7"/>
        <v>162616.59000000003</v>
      </c>
      <c r="V15" s="696"/>
    </row>
    <row r="16" spans="1:22" x14ac:dyDescent="0.2">
      <c r="A16" s="521">
        <f>Orçamento!A29</f>
        <v>7</v>
      </c>
      <c r="B16" s="524" t="str">
        <f>Orçamento!D29</f>
        <v>ASSENTAMENTO E FORNECIMENTO DE TUBO</v>
      </c>
      <c r="C16" s="697">
        <f>Orçamento!I29</f>
        <v>5134010.8900000006</v>
      </c>
      <c r="D16" s="821">
        <v>0.05</v>
      </c>
      <c r="E16" s="698">
        <f t="shared" si="0"/>
        <v>256700.54450000005</v>
      </c>
      <c r="F16" s="821">
        <v>0.1</v>
      </c>
      <c r="G16" s="698">
        <f t="shared" si="1"/>
        <v>513401.08900000009</v>
      </c>
      <c r="H16" s="821">
        <v>0.1</v>
      </c>
      <c r="I16" s="698">
        <f t="shared" si="2"/>
        <v>513401.08900000009</v>
      </c>
      <c r="J16" s="821">
        <v>0.15</v>
      </c>
      <c r="K16" s="698">
        <f t="shared" si="3"/>
        <v>770101.63350000011</v>
      </c>
      <c r="L16" s="821">
        <v>0.15</v>
      </c>
      <c r="M16" s="698">
        <f t="shared" si="3"/>
        <v>770101.63350000011</v>
      </c>
      <c r="N16" s="821">
        <v>0.15</v>
      </c>
      <c r="O16" s="698">
        <f t="shared" si="3"/>
        <v>770101.63350000011</v>
      </c>
      <c r="P16" s="821">
        <v>0.15</v>
      </c>
      <c r="Q16" s="698">
        <f t="shared" si="4"/>
        <v>770101.63350000011</v>
      </c>
      <c r="R16" s="821">
        <v>0.15</v>
      </c>
      <c r="S16" s="698">
        <f t="shared" si="5"/>
        <v>770101.63350000011</v>
      </c>
      <c r="T16" s="699">
        <f t="shared" si="6"/>
        <v>1</v>
      </c>
      <c r="U16" s="698">
        <f t="shared" si="7"/>
        <v>5134010.8900000015</v>
      </c>
      <c r="V16" s="696"/>
    </row>
    <row r="17" spans="1:22" x14ac:dyDescent="0.2">
      <c r="A17" s="521">
        <f>Orçamento!A36</f>
        <v>8</v>
      </c>
      <c r="B17" s="524" t="str">
        <f>Orçamento!D36</f>
        <v>POÇOS DE VISITA</v>
      </c>
      <c r="C17" s="697">
        <f>Orçamento!I36</f>
        <v>230118.29999999996</v>
      </c>
      <c r="D17" s="821">
        <v>0.05</v>
      </c>
      <c r="E17" s="698">
        <f t="shared" si="0"/>
        <v>11505.914999999999</v>
      </c>
      <c r="F17" s="821">
        <v>0.1</v>
      </c>
      <c r="G17" s="698">
        <f t="shared" si="1"/>
        <v>23011.829999999998</v>
      </c>
      <c r="H17" s="821">
        <v>0.1</v>
      </c>
      <c r="I17" s="698">
        <f t="shared" si="2"/>
        <v>23011.829999999998</v>
      </c>
      <c r="J17" s="821">
        <v>0.15</v>
      </c>
      <c r="K17" s="698">
        <f t="shared" si="3"/>
        <v>34517.744999999995</v>
      </c>
      <c r="L17" s="821">
        <v>0.15</v>
      </c>
      <c r="M17" s="698">
        <f t="shared" si="3"/>
        <v>34517.744999999995</v>
      </c>
      <c r="N17" s="821">
        <v>0.15</v>
      </c>
      <c r="O17" s="698">
        <f t="shared" si="3"/>
        <v>34517.744999999995</v>
      </c>
      <c r="P17" s="821">
        <v>0.15</v>
      </c>
      <c r="Q17" s="698">
        <f t="shared" si="4"/>
        <v>34517.744999999995</v>
      </c>
      <c r="R17" s="821">
        <v>0.15</v>
      </c>
      <c r="S17" s="698">
        <f t="shared" si="5"/>
        <v>34517.744999999995</v>
      </c>
      <c r="T17" s="699">
        <f t="shared" si="6"/>
        <v>1</v>
      </c>
      <c r="U17" s="698">
        <f t="shared" si="7"/>
        <v>230118.3</v>
      </c>
      <c r="V17" s="696"/>
    </row>
    <row r="18" spans="1:22" x14ac:dyDescent="0.2">
      <c r="A18" s="521">
        <f>Orçamento!A49</f>
        <v>9</v>
      </c>
      <c r="B18" s="524" t="str">
        <f>Orçamento!D49</f>
        <v>BOCAS DE LOBO</v>
      </c>
      <c r="C18" s="697">
        <f>Orçamento!I49</f>
        <v>214084.08000000002</v>
      </c>
      <c r="D18" s="821">
        <v>0.05</v>
      </c>
      <c r="E18" s="698">
        <f t="shared" si="0"/>
        <v>10704.204000000002</v>
      </c>
      <c r="F18" s="821">
        <v>0.1</v>
      </c>
      <c r="G18" s="698">
        <f t="shared" si="1"/>
        <v>21408.408000000003</v>
      </c>
      <c r="H18" s="821">
        <v>0.1</v>
      </c>
      <c r="I18" s="698">
        <f t="shared" si="2"/>
        <v>21408.408000000003</v>
      </c>
      <c r="J18" s="821">
        <v>0.15</v>
      </c>
      <c r="K18" s="698">
        <f t="shared" si="3"/>
        <v>32112.612000000001</v>
      </c>
      <c r="L18" s="821">
        <v>0.15</v>
      </c>
      <c r="M18" s="698">
        <f t="shared" si="3"/>
        <v>32112.612000000001</v>
      </c>
      <c r="N18" s="821">
        <v>0.15</v>
      </c>
      <c r="O18" s="698">
        <f t="shared" si="3"/>
        <v>32112.612000000001</v>
      </c>
      <c r="P18" s="821">
        <v>0.15</v>
      </c>
      <c r="Q18" s="698">
        <f t="shared" si="4"/>
        <v>32112.612000000001</v>
      </c>
      <c r="R18" s="821">
        <v>0.15</v>
      </c>
      <c r="S18" s="698">
        <f t="shared" si="5"/>
        <v>32112.612000000001</v>
      </c>
      <c r="T18" s="699">
        <f t="shared" si="6"/>
        <v>1</v>
      </c>
      <c r="U18" s="698">
        <f t="shared" si="7"/>
        <v>214084.08</v>
      </c>
      <c r="V18" s="696"/>
    </row>
    <row r="19" spans="1:22" x14ac:dyDescent="0.2">
      <c r="A19" s="521">
        <f>Orçamento!A52</f>
        <v>10</v>
      </c>
      <c r="B19" s="524" t="str">
        <f>Orçamento!D52</f>
        <v>DISSIPADORES</v>
      </c>
      <c r="C19" s="697">
        <f>Orçamento!I52</f>
        <v>15670.92</v>
      </c>
      <c r="D19" s="821">
        <v>0.05</v>
      </c>
      <c r="E19" s="698">
        <f t="shared" si="0"/>
        <v>783.54600000000005</v>
      </c>
      <c r="F19" s="821">
        <v>0.1</v>
      </c>
      <c r="G19" s="698">
        <f t="shared" si="1"/>
        <v>1567.0920000000001</v>
      </c>
      <c r="H19" s="821">
        <v>0.1</v>
      </c>
      <c r="I19" s="698">
        <f t="shared" si="2"/>
        <v>1567.0920000000001</v>
      </c>
      <c r="J19" s="821">
        <v>0.15</v>
      </c>
      <c r="K19" s="698">
        <f t="shared" si="3"/>
        <v>2350.6379999999999</v>
      </c>
      <c r="L19" s="821">
        <v>0.15</v>
      </c>
      <c r="M19" s="698">
        <f t="shared" si="3"/>
        <v>2350.6379999999999</v>
      </c>
      <c r="N19" s="821">
        <v>0.15</v>
      </c>
      <c r="O19" s="698">
        <f t="shared" si="3"/>
        <v>2350.6379999999999</v>
      </c>
      <c r="P19" s="821">
        <v>0.15</v>
      </c>
      <c r="Q19" s="698">
        <f t="shared" si="4"/>
        <v>2350.6379999999999</v>
      </c>
      <c r="R19" s="821">
        <v>0.15</v>
      </c>
      <c r="S19" s="698">
        <f t="shared" si="5"/>
        <v>2350.6379999999999</v>
      </c>
      <c r="T19" s="699">
        <f t="shared" si="6"/>
        <v>1</v>
      </c>
      <c r="U19" s="698">
        <f t="shared" si="7"/>
        <v>15670.919999999998</v>
      </c>
      <c r="V19" s="696"/>
    </row>
    <row r="20" spans="1:22" x14ac:dyDescent="0.2">
      <c r="A20" s="521">
        <f>Orçamento!A54</f>
        <v>11</v>
      </c>
      <c r="B20" s="524" t="str">
        <f>Orçamento!D54</f>
        <v>SINALIZAÇÃO NOTURNA</v>
      </c>
      <c r="C20" s="697">
        <f>Orçamento!I54</f>
        <v>83586.87</v>
      </c>
      <c r="D20" s="821">
        <v>0.05</v>
      </c>
      <c r="E20" s="698">
        <f t="shared" si="0"/>
        <v>4179.3434999999999</v>
      </c>
      <c r="F20" s="821">
        <v>0.1</v>
      </c>
      <c r="G20" s="698">
        <f t="shared" si="1"/>
        <v>8358.6869999999999</v>
      </c>
      <c r="H20" s="821">
        <v>0.1</v>
      </c>
      <c r="I20" s="698">
        <f t="shared" si="2"/>
        <v>8358.6869999999999</v>
      </c>
      <c r="J20" s="821">
        <v>0.15</v>
      </c>
      <c r="K20" s="698">
        <f t="shared" si="3"/>
        <v>12538.030499999999</v>
      </c>
      <c r="L20" s="821">
        <v>0.15</v>
      </c>
      <c r="M20" s="698">
        <f t="shared" si="3"/>
        <v>12538.030499999999</v>
      </c>
      <c r="N20" s="821">
        <v>0.15</v>
      </c>
      <c r="O20" s="698">
        <f t="shared" si="3"/>
        <v>12538.030499999999</v>
      </c>
      <c r="P20" s="821">
        <v>0.15</v>
      </c>
      <c r="Q20" s="698">
        <f t="shared" si="4"/>
        <v>12538.030499999999</v>
      </c>
      <c r="R20" s="821">
        <v>0.15</v>
      </c>
      <c r="S20" s="698">
        <f t="shared" si="5"/>
        <v>12538.030499999999</v>
      </c>
      <c r="T20" s="699">
        <f t="shared" si="6"/>
        <v>1</v>
      </c>
      <c r="U20" s="698">
        <f t="shared" si="7"/>
        <v>83586.87</v>
      </c>
      <c r="V20" s="696"/>
    </row>
    <row r="21" spans="1:22" x14ac:dyDescent="0.2">
      <c r="A21" s="855" t="str">
        <f>Orçamento!A56</f>
        <v>TOTAL PARCIAL</v>
      </c>
      <c r="B21" s="855"/>
      <c r="C21" s="533">
        <f>Orçamento!I56</f>
        <v>6803719.0099999988</v>
      </c>
      <c r="D21" s="822">
        <f>E21/$C$21</f>
        <v>5.3635243301782543E-2</v>
      </c>
      <c r="E21" s="701">
        <f>SUM(E10:E20)</f>
        <v>364919.12445831299</v>
      </c>
      <c r="F21" s="822">
        <f>G21/$C$21</f>
        <v>9.9617342810338724E-2</v>
      </c>
      <c r="G21" s="701">
        <f>SUM(G10:G20)</f>
        <v>677768.40900438826</v>
      </c>
      <c r="H21" s="822">
        <f>I21/$C$21</f>
        <v>9.9617342810338724E-2</v>
      </c>
      <c r="I21" s="701">
        <f>SUM(I10:I20)</f>
        <v>677768.40900438826</v>
      </c>
      <c r="J21" s="822">
        <f>K21/$C$21</f>
        <v>0.14942601421550808</v>
      </c>
      <c r="K21" s="701">
        <f>SUM(K10:K20)</f>
        <v>1016652.6135065823</v>
      </c>
      <c r="L21" s="822">
        <f>M21/$C$21</f>
        <v>0.14942601421550808</v>
      </c>
      <c r="M21" s="701">
        <f>SUM(M10:M20)</f>
        <v>1016652.6135065823</v>
      </c>
      <c r="N21" s="822">
        <f>O21/$C$21</f>
        <v>0.14942601421550808</v>
      </c>
      <c r="O21" s="701">
        <f>SUM(O10:O20)</f>
        <v>1016652.6135065823</v>
      </c>
      <c r="P21" s="822">
        <f>Q21/$C$21</f>
        <v>0.14942601421550808</v>
      </c>
      <c r="Q21" s="701">
        <f>SUM(Q10:Q20)</f>
        <v>1016652.6135065823</v>
      </c>
      <c r="R21" s="822">
        <f>S21/$C$21</f>
        <v>0.14942601421550808</v>
      </c>
      <c r="S21" s="701">
        <f>SUM(S10:S20)</f>
        <v>1016652.6135065823</v>
      </c>
      <c r="T21" s="874"/>
      <c r="U21" s="875">
        <f>SUM(U10:U20)</f>
        <v>6803719.0100000016</v>
      </c>
    </row>
    <row r="22" spans="1:22" x14ac:dyDescent="0.2">
      <c r="A22" s="855" t="s">
        <v>651</v>
      </c>
      <c r="B22" s="855"/>
      <c r="C22" s="855"/>
      <c r="D22" s="822">
        <f>E22/$C$21</f>
        <v>5.3635243301782543E-2</v>
      </c>
      <c r="E22" s="701">
        <f>E21</f>
        <v>364919.12445831299</v>
      </c>
      <c r="F22" s="822">
        <f>G22/$C$21</f>
        <v>0.15325258611212125</v>
      </c>
      <c r="G22" s="701">
        <f>G21+E22</f>
        <v>1042687.5334627012</v>
      </c>
      <c r="H22" s="822">
        <f>I22/$C$21</f>
        <v>0.25286992892245996</v>
      </c>
      <c r="I22" s="701">
        <f>I21+G22</f>
        <v>1720455.9424670895</v>
      </c>
      <c r="J22" s="822">
        <f>K22/$C$21</f>
        <v>0.40229594313796807</v>
      </c>
      <c r="K22" s="701">
        <f>K21+I22</f>
        <v>2737108.5559736718</v>
      </c>
      <c r="L22" s="822">
        <f>M22/$C$21</f>
        <v>0.55172195735347607</v>
      </c>
      <c r="M22" s="701">
        <f>M21+K22</f>
        <v>3753761.1694802539</v>
      </c>
      <c r="N22" s="822">
        <f>O22/$C$21</f>
        <v>0.70114797156898423</v>
      </c>
      <c r="O22" s="701">
        <f>O21+M22</f>
        <v>4770413.7829868365</v>
      </c>
      <c r="P22" s="822">
        <f>Q22/$C$21</f>
        <v>0.85057398578449228</v>
      </c>
      <c r="Q22" s="701">
        <f>Q21+O22</f>
        <v>5787066.3964934191</v>
      </c>
      <c r="R22" s="822">
        <f>S22/$C$21</f>
        <v>1.0000000000000004</v>
      </c>
      <c r="S22" s="701">
        <f>S21+Q22</f>
        <v>6803719.0100000016</v>
      </c>
      <c r="T22" s="874"/>
      <c r="U22" s="874"/>
    </row>
    <row r="25" spans="1:22" x14ac:dyDescent="0.2">
      <c r="D25" s="824"/>
      <c r="E25" s="824">
        <f>(E21-E11)/($C$21-$C$11)</f>
        <v>5.3626193084970832E-2</v>
      </c>
      <c r="F25" s="824"/>
      <c r="G25" s="824">
        <f>(G21-G11)/($C$21-$C$11)</f>
        <v>9.961829546473995E-2</v>
      </c>
      <c r="H25" s="824"/>
      <c r="I25" s="824">
        <f>(I21-I11)/($C$21-$C$11)</f>
        <v>9.961829546473995E-2</v>
      </c>
      <c r="J25" s="824"/>
      <c r="K25" s="824">
        <f>(K21-K11)/($C$21-$C$11)</f>
        <v>0.14942744319710993</v>
      </c>
      <c r="L25" s="824"/>
      <c r="M25" s="824">
        <f>(M21-M11)/($C$21-$C$11)</f>
        <v>0.14942744319710993</v>
      </c>
      <c r="N25" s="824"/>
      <c r="O25" s="824">
        <f>(O21-O11)/($C$21-$C$11)</f>
        <v>0.14942744319710993</v>
      </c>
      <c r="P25" s="824"/>
      <c r="Q25" s="824">
        <f>(Q21-Q11)/($C$21-$C$11)</f>
        <v>0.14942744319710993</v>
      </c>
      <c r="R25" s="824"/>
      <c r="S25" s="824">
        <f>(S21-S11)/($C$21-$C$11)</f>
        <v>0.14942744319710993</v>
      </c>
    </row>
  </sheetData>
  <mergeCells count="41">
    <mergeCell ref="A21:B21"/>
    <mergeCell ref="M8:M9"/>
    <mergeCell ref="N8:N9"/>
    <mergeCell ref="O8:O9"/>
    <mergeCell ref="A8:A9"/>
    <mergeCell ref="B8:B9"/>
    <mergeCell ref="C8:C9"/>
    <mergeCell ref="D8:D9"/>
    <mergeCell ref="E8:E9"/>
    <mergeCell ref="F8:F9"/>
    <mergeCell ref="T21:T22"/>
    <mergeCell ref="U21:U22"/>
    <mergeCell ref="A22:C22"/>
    <mergeCell ref="J7:K7"/>
    <mergeCell ref="J8:J9"/>
    <mergeCell ref="H8:H9"/>
    <mergeCell ref="I8:I9"/>
    <mergeCell ref="A7:C7"/>
    <mergeCell ref="D7:E7"/>
    <mergeCell ref="F7:G7"/>
    <mergeCell ref="H7:I7"/>
    <mergeCell ref="T7:U7"/>
    <mergeCell ref="U8:U9"/>
    <mergeCell ref="R7:S7"/>
    <mergeCell ref="P8:P9"/>
    <mergeCell ref="G8:G9"/>
    <mergeCell ref="A6:U6"/>
    <mergeCell ref="K8:K9"/>
    <mergeCell ref="T8:T9"/>
    <mergeCell ref="Q8:Q9"/>
    <mergeCell ref="A1:U1"/>
    <mergeCell ref="A2:U2"/>
    <mergeCell ref="B3:U3"/>
    <mergeCell ref="B4:T4"/>
    <mergeCell ref="B5:T5"/>
    <mergeCell ref="L7:M7"/>
    <mergeCell ref="N7:O7"/>
    <mergeCell ref="L8:L9"/>
    <mergeCell ref="P7:Q7"/>
    <mergeCell ref="R8:R9"/>
    <mergeCell ref="S8:S9"/>
  </mergeCells>
  <phoneticPr fontId="103" type="noConversion"/>
  <pageMargins left="0.51181102362204722" right="0.51181102362204722" top="0.78740157480314965" bottom="0.78740157480314965" header="0.31496062992125984" footer="0.31496062992125984"/>
  <pageSetup paperSize="9" scale="51" fitToHeight="0" orientation="landscape" r:id="rId1"/>
  <headerFooter>
    <oddFooter>&amp;L&amp;A&amp;C______________________________________________
MAGNO SILVA BAHIA
CREA 121.754.849-1&amp;R&amp;P/&amp;N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4C983-440F-4535-BCDC-400CD4C67BF2}">
  <sheetPr>
    <pageSetUpPr fitToPage="1"/>
  </sheetPr>
  <dimension ref="A1:H293"/>
  <sheetViews>
    <sheetView view="pageBreakPreview" topLeftCell="A25" zoomScaleNormal="100" zoomScaleSheetLayoutView="100" workbookViewId="0">
      <selection activeCell="G38" sqref="G38"/>
    </sheetView>
  </sheetViews>
  <sheetFormatPr defaultRowHeight="12.75" x14ac:dyDescent="0.2"/>
  <cols>
    <col min="1" max="1" width="13.7109375" style="518" customWidth="1"/>
    <col min="2" max="2" width="14" style="506" customWidth="1"/>
    <col min="3" max="3" width="87.42578125" style="519" customWidth="1"/>
    <col min="4" max="4" width="9" style="153" bestFit="1" customWidth="1"/>
    <col min="5" max="5" width="9.5703125" style="153" bestFit="1" customWidth="1"/>
    <col min="6" max="7" width="11.5703125" style="506" bestFit="1" customWidth="1"/>
    <col min="8" max="8" width="13.42578125" bestFit="1" customWidth="1"/>
    <col min="9" max="9" width="11.42578125" bestFit="1" customWidth="1"/>
  </cols>
  <sheetData>
    <row r="1" spans="1:7" x14ac:dyDescent="0.2">
      <c r="A1" s="849" t="s">
        <v>1034</v>
      </c>
      <c r="B1" s="850"/>
      <c r="C1" s="850"/>
      <c r="D1" s="850"/>
      <c r="E1" s="850"/>
      <c r="F1" s="850"/>
      <c r="G1" s="851"/>
    </row>
    <row r="2" spans="1:7" x14ac:dyDescent="0.2">
      <c r="A2" s="849" t="s">
        <v>917</v>
      </c>
      <c r="B2" s="850">
        <v>0</v>
      </c>
      <c r="C2" s="850">
        <v>0</v>
      </c>
      <c r="D2" s="850">
        <v>0</v>
      </c>
      <c r="E2" s="850">
        <v>0</v>
      </c>
      <c r="F2" s="850">
        <v>0</v>
      </c>
      <c r="G2" s="851">
        <v>0</v>
      </c>
    </row>
    <row r="3" spans="1:7" ht="25.5" customHeight="1" x14ac:dyDescent="0.2">
      <c r="A3" s="887" t="s">
        <v>1035</v>
      </c>
      <c r="B3" s="888"/>
      <c r="C3" s="910" t="s">
        <v>1201</v>
      </c>
      <c r="D3" s="911"/>
      <c r="E3" s="911"/>
      <c r="F3" s="911"/>
      <c r="G3" s="912"/>
    </row>
    <row r="4" spans="1:7" ht="12.75" customHeight="1" x14ac:dyDescent="0.2">
      <c r="A4" s="927" t="s">
        <v>172</v>
      </c>
      <c r="B4" s="928"/>
      <c r="C4" s="910" t="s">
        <v>1037</v>
      </c>
      <c r="D4" s="911"/>
      <c r="E4" s="911"/>
      <c r="F4" s="912"/>
      <c r="G4" s="575" t="s">
        <v>675</v>
      </c>
    </row>
    <row r="5" spans="1:7" ht="29.25" customHeight="1" thickBot="1" x14ac:dyDescent="0.25">
      <c r="A5" s="660" t="s">
        <v>1036</v>
      </c>
      <c r="B5" s="660"/>
      <c r="C5" s="661" t="s">
        <v>1214</v>
      </c>
      <c r="D5" s="915" t="s">
        <v>1199</v>
      </c>
      <c r="E5" s="916"/>
      <c r="F5" s="917"/>
      <c r="G5" s="662">
        <v>0.24179999999999999</v>
      </c>
    </row>
    <row r="6" spans="1:7" ht="15.75" thickBot="1" x14ac:dyDescent="0.25">
      <c r="A6" s="924" t="s">
        <v>787</v>
      </c>
      <c r="B6" s="925"/>
      <c r="C6" s="925"/>
      <c r="D6" s="925"/>
      <c r="E6" s="925"/>
      <c r="F6" s="925"/>
      <c r="G6" s="926"/>
    </row>
    <row r="7" spans="1:7" x14ac:dyDescent="0.2">
      <c r="A7" s="665" t="s">
        <v>777</v>
      </c>
      <c r="B7" s="666" t="s">
        <v>1038</v>
      </c>
      <c r="C7" s="918" t="s">
        <v>1039</v>
      </c>
      <c r="D7" s="918"/>
      <c r="E7" s="918"/>
      <c r="F7" s="918"/>
      <c r="G7" s="667" t="s">
        <v>685</v>
      </c>
    </row>
    <row r="8" spans="1:7" x14ac:dyDescent="0.2">
      <c r="A8" s="919" t="s">
        <v>1040</v>
      </c>
      <c r="B8" s="920"/>
      <c r="C8" s="920"/>
      <c r="D8" s="920"/>
      <c r="E8" s="920"/>
      <c r="F8" s="920"/>
      <c r="G8" s="921"/>
    </row>
    <row r="9" spans="1:7" ht="25.5" x14ac:dyDescent="0.2">
      <c r="A9" s="668" t="s">
        <v>799</v>
      </c>
      <c r="B9" s="669" t="s">
        <v>1041</v>
      </c>
      <c r="C9" s="670" t="s">
        <v>1042</v>
      </c>
      <c r="D9" s="671" t="s">
        <v>720</v>
      </c>
      <c r="E9" s="672">
        <v>1</v>
      </c>
      <c r="F9" s="783">
        <v>6.4</v>
      </c>
      <c r="G9" s="674">
        <v>6.4</v>
      </c>
    </row>
    <row r="10" spans="1:7" ht="25.5" x14ac:dyDescent="0.2">
      <c r="A10" s="668" t="s">
        <v>799</v>
      </c>
      <c r="B10" s="669" t="s">
        <v>1043</v>
      </c>
      <c r="C10" s="670" t="s">
        <v>1044</v>
      </c>
      <c r="D10" s="673" t="s">
        <v>720</v>
      </c>
      <c r="E10" s="672">
        <v>4</v>
      </c>
      <c r="F10" s="783">
        <v>11.61</v>
      </c>
      <c r="G10" s="674">
        <v>46.44</v>
      </c>
    </row>
    <row r="11" spans="1:7" x14ac:dyDescent="0.2">
      <c r="A11" s="668" t="s">
        <v>799</v>
      </c>
      <c r="B11" s="669" t="s">
        <v>1045</v>
      </c>
      <c r="C11" s="670" t="s">
        <v>1046</v>
      </c>
      <c r="D11" s="673" t="s">
        <v>1047</v>
      </c>
      <c r="E11" s="672">
        <v>1</v>
      </c>
      <c r="F11" s="783">
        <v>445</v>
      </c>
      <c r="G11" s="674">
        <v>445</v>
      </c>
    </row>
    <row r="12" spans="1:7" x14ac:dyDescent="0.2">
      <c r="A12" s="668" t="s">
        <v>799</v>
      </c>
      <c r="B12" s="669" t="s">
        <v>1048</v>
      </c>
      <c r="C12" s="670" t="s">
        <v>1049</v>
      </c>
      <c r="D12" s="673" t="s">
        <v>801</v>
      </c>
      <c r="E12" s="672">
        <v>0.11</v>
      </c>
      <c r="F12" s="783">
        <v>26.4</v>
      </c>
      <c r="G12" s="674">
        <v>2.9039999999999999</v>
      </c>
    </row>
    <row r="13" spans="1:7" ht="25.5" x14ac:dyDescent="0.2">
      <c r="A13" s="668" t="s">
        <v>1050</v>
      </c>
      <c r="B13" s="669">
        <v>94962</v>
      </c>
      <c r="C13" s="670" t="s">
        <v>1051</v>
      </c>
      <c r="D13" s="673" t="s">
        <v>1052</v>
      </c>
      <c r="E13" s="672">
        <v>0.01</v>
      </c>
      <c r="F13" s="783">
        <v>408.57</v>
      </c>
      <c r="G13" s="674">
        <v>4.0857000000000001</v>
      </c>
    </row>
    <row r="14" spans="1:7" x14ac:dyDescent="0.2">
      <c r="A14" s="922" t="s">
        <v>1053</v>
      </c>
      <c r="B14" s="923"/>
      <c r="C14" s="923"/>
      <c r="D14" s="923"/>
      <c r="E14" s="923"/>
      <c r="F14" s="923"/>
      <c r="G14" s="675">
        <v>504.82969999999995</v>
      </c>
    </row>
    <row r="15" spans="1:7" x14ac:dyDescent="0.2">
      <c r="A15" s="919" t="s">
        <v>1054</v>
      </c>
      <c r="B15" s="920"/>
      <c r="C15" s="920"/>
      <c r="D15" s="920"/>
      <c r="E15" s="920"/>
      <c r="F15" s="920"/>
      <c r="G15" s="921"/>
    </row>
    <row r="16" spans="1:7" x14ac:dyDescent="0.2">
      <c r="A16" s="668" t="s">
        <v>1050</v>
      </c>
      <c r="B16" s="511">
        <v>88262</v>
      </c>
      <c r="C16" s="510" t="s">
        <v>807</v>
      </c>
      <c r="D16" s="511" t="s">
        <v>119</v>
      </c>
      <c r="E16" s="676">
        <v>1</v>
      </c>
      <c r="F16" s="783">
        <v>22.16</v>
      </c>
      <c r="G16" s="677">
        <v>22.16</v>
      </c>
    </row>
    <row r="17" spans="1:7" x14ac:dyDescent="0.2">
      <c r="A17" s="668" t="s">
        <v>1050</v>
      </c>
      <c r="B17" s="678">
        <v>88316</v>
      </c>
      <c r="C17" s="670" t="s">
        <v>774</v>
      </c>
      <c r="D17" s="511" t="s">
        <v>119</v>
      </c>
      <c r="E17" s="676">
        <v>2</v>
      </c>
      <c r="F17" s="783">
        <v>17.82</v>
      </c>
      <c r="G17" s="677">
        <v>35.64</v>
      </c>
    </row>
    <row r="18" spans="1:7" x14ac:dyDescent="0.2">
      <c r="A18" s="922" t="s">
        <v>1053</v>
      </c>
      <c r="B18" s="923"/>
      <c r="C18" s="923"/>
      <c r="D18" s="923"/>
      <c r="E18" s="923"/>
      <c r="F18" s="923"/>
      <c r="G18" s="675">
        <v>57.8</v>
      </c>
    </row>
    <row r="19" spans="1:7" ht="13.5" thickBot="1" x14ac:dyDescent="0.25">
      <c r="A19" s="913" t="s">
        <v>1055</v>
      </c>
      <c r="B19" s="914"/>
      <c r="C19" s="914"/>
      <c r="D19" s="914"/>
      <c r="E19" s="914"/>
      <c r="F19" s="914"/>
      <c r="G19" s="679">
        <v>562.63</v>
      </c>
    </row>
    <row r="20" spans="1:7" ht="15.75" thickBot="1" x14ac:dyDescent="0.25">
      <c r="A20" s="663"/>
      <c r="B20" s="664"/>
      <c r="C20" s="664"/>
      <c r="D20" s="664"/>
      <c r="E20" s="664"/>
      <c r="F20" s="664"/>
      <c r="G20" s="664"/>
    </row>
    <row r="21" spans="1:7" x14ac:dyDescent="0.2">
      <c r="A21" s="893" t="s">
        <v>1070</v>
      </c>
      <c r="B21" s="894"/>
      <c r="C21" s="685" t="s">
        <v>1071</v>
      </c>
      <c r="D21" s="685"/>
      <c r="E21" s="685"/>
      <c r="F21" s="685"/>
      <c r="G21" s="686"/>
    </row>
    <row r="22" spans="1:7" x14ac:dyDescent="0.2">
      <c r="A22" s="687"/>
      <c r="B22" s="681" t="s">
        <v>1072</v>
      </c>
      <c r="C22" s="681" t="s">
        <v>1073</v>
      </c>
      <c r="D22" s="681" t="s">
        <v>1074</v>
      </c>
      <c r="E22" s="681" t="s">
        <v>1075</v>
      </c>
      <c r="F22" s="681" t="s">
        <v>1076</v>
      </c>
      <c r="G22" s="688" t="s">
        <v>1077</v>
      </c>
    </row>
    <row r="23" spans="1:7" x14ac:dyDescent="0.2">
      <c r="A23" s="689"/>
      <c r="B23" s="682">
        <v>90778</v>
      </c>
      <c r="C23" s="683" t="s">
        <v>1078</v>
      </c>
      <c r="D23" s="682" t="s">
        <v>119</v>
      </c>
      <c r="E23" s="684">
        <v>688</v>
      </c>
      <c r="F23" s="783">
        <v>117.21</v>
      </c>
      <c r="G23" s="690">
        <v>80640.479999999996</v>
      </c>
    </row>
    <row r="24" spans="1:7" x14ac:dyDescent="0.2">
      <c r="A24" s="689"/>
      <c r="B24" s="682">
        <v>90780</v>
      </c>
      <c r="C24" s="683" t="s">
        <v>1079</v>
      </c>
      <c r="D24" s="682" t="s">
        <v>119</v>
      </c>
      <c r="E24" s="684">
        <v>1376</v>
      </c>
      <c r="F24" s="783">
        <v>52.6</v>
      </c>
      <c r="G24" s="690">
        <v>72377.600000000006</v>
      </c>
    </row>
    <row r="25" spans="1:7" x14ac:dyDescent="0.2">
      <c r="A25" s="689"/>
      <c r="B25" s="682">
        <v>90772</v>
      </c>
      <c r="C25" s="683" t="s">
        <v>1080</v>
      </c>
      <c r="D25" s="682" t="s">
        <v>119</v>
      </c>
      <c r="E25" s="684">
        <v>1376</v>
      </c>
      <c r="F25" s="783">
        <v>15.04</v>
      </c>
      <c r="G25" s="690">
        <v>20695.04</v>
      </c>
    </row>
    <row r="26" spans="1:7" x14ac:dyDescent="0.2">
      <c r="A26" s="689"/>
      <c r="B26" s="682">
        <v>90781</v>
      </c>
      <c r="C26" s="683" t="s">
        <v>1081</v>
      </c>
      <c r="D26" s="682" t="s">
        <v>119</v>
      </c>
      <c r="E26" s="684">
        <v>688</v>
      </c>
      <c r="F26" s="783">
        <v>18.89</v>
      </c>
      <c r="G26" s="690">
        <v>12996.32</v>
      </c>
    </row>
    <row r="27" spans="1:7" ht="13.5" thickBot="1" x14ac:dyDescent="0.25">
      <c r="A27" s="890" t="s">
        <v>1082</v>
      </c>
      <c r="B27" s="891"/>
      <c r="C27" s="891"/>
      <c r="D27" s="891"/>
      <c r="E27" s="891"/>
      <c r="F27" s="892"/>
      <c r="G27" s="691">
        <v>186709.44</v>
      </c>
    </row>
    <row r="28" spans="1:7" ht="15" x14ac:dyDescent="0.2">
      <c r="A28" s="784"/>
      <c r="B28" s="784"/>
      <c r="C28" s="784"/>
      <c r="D28" s="784"/>
      <c r="E28" s="784"/>
      <c r="F28" s="784"/>
      <c r="G28" s="784"/>
    </row>
    <row r="29" spans="1:7" ht="15" x14ac:dyDescent="0.2">
      <c r="A29" s="784"/>
      <c r="B29" s="784"/>
      <c r="C29" s="907" t="s">
        <v>1136</v>
      </c>
      <c r="D29" s="907"/>
      <c r="E29" s="907"/>
      <c r="F29" s="907"/>
      <c r="G29" s="907"/>
    </row>
    <row r="30" spans="1:7" ht="38.25" x14ac:dyDescent="0.2">
      <c r="A30" s="784"/>
      <c r="B30" s="784"/>
      <c r="C30" s="791" t="s">
        <v>1137</v>
      </c>
      <c r="D30" s="792" t="s">
        <v>1138</v>
      </c>
      <c r="E30" s="908" t="s">
        <v>1213</v>
      </c>
      <c r="F30" s="908"/>
      <c r="G30" s="792" t="s">
        <v>672</v>
      </c>
    </row>
    <row r="31" spans="1:7" ht="15" x14ac:dyDescent="0.2">
      <c r="A31" s="784"/>
      <c r="B31" s="784"/>
      <c r="C31" s="793" t="s">
        <v>1139</v>
      </c>
      <c r="D31" s="794">
        <v>20</v>
      </c>
      <c r="E31" s="909">
        <v>34.4</v>
      </c>
      <c r="F31" s="909"/>
      <c r="G31" s="794">
        <v>688</v>
      </c>
    </row>
    <row r="32" spans="1:7" ht="15" x14ac:dyDescent="0.2">
      <c r="A32" s="784"/>
      <c r="B32" s="784"/>
      <c r="C32" s="793" t="s">
        <v>1140</v>
      </c>
      <c r="D32" s="794">
        <v>40</v>
      </c>
      <c r="E32" s="909">
        <v>34.4</v>
      </c>
      <c r="F32" s="909"/>
      <c r="G32" s="794">
        <v>1376</v>
      </c>
    </row>
    <row r="33" spans="1:7" ht="15" x14ac:dyDescent="0.2">
      <c r="A33" s="784"/>
      <c r="B33" s="784"/>
      <c r="C33" s="793" t="s">
        <v>1141</v>
      </c>
      <c r="D33" s="794">
        <v>40</v>
      </c>
      <c r="E33" s="909">
        <v>34.4</v>
      </c>
      <c r="F33" s="909"/>
      <c r="G33" s="794">
        <v>1376</v>
      </c>
    </row>
    <row r="34" spans="1:7" ht="15" x14ac:dyDescent="0.2">
      <c r="A34" s="784"/>
      <c r="B34" s="784"/>
      <c r="C34" s="793" t="s">
        <v>1142</v>
      </c>
      <c r="D34" s="794">
        <v>20</v>
      </c>
      <c r="E34" s="909">
        <v>34.4</v>
      </c>
      <c r="F34" s="909"/>
      <c r="G34" s="794">
        <v>688</v>
      </c>
    </row>
    <row r="35" spans="1:7" ht="15.75" thickBot="1" x14ac:dyDescent="0.25">
      <c r="A35" s="784"/>
      <c r="B35" s="784"/>
      <c r="C35" s="784"/>
      <c r="D35" s="784"/>
      <c r="E35" s="784"/>
      <c r="F35" s="784"/>
      <c r="G35" s="784"/>
    </row>
    <row r="36" spans="1:7" x14ac:dyDescent="0.2">
      <c r="A36" s="525" t="s">
        <v>776</v>
      </c>
      <c r="B36" s="541" t="s">
        <v>777</v>
      </c>
      <c r="C36" s="527" t="s">
        <v>778</v>
      </c>
      <c r="D36" s="526" t="s">
        <v>537</v>
      </c>
      <c r="E36" s="526" t="s">
        <v>670</v>
      </c>
      <c r="F36" s="541" t="s">
        <v>779</v>
      </c>
      <c r="G36" s="536" t="s">
        <v>780</v>
      </c>
    </row>
    <row r="37" spans="1:7" ht="38.25" x14ac:dyDescent="0.2">
      <c r="A37" s="513" t="s">
        <v>775</v>
      </c>
      <c r="B37" s="539" t="s">
        <v>766</v>
      </c>
      <c r="C37" s="509" t="s">
        <v>1143</v>
      </c>
      <c r="D37" s="508" t="s">
        <v>686</v>
      </c>
      <c r="E37" s="508"/>
      <c r="F37" s="539"/>
      <c r="G37" s="785">
        <v>4.62</v>
      </c>
    </row>
    <row r="38" spans="1:7" ht="25.5" x14ac:dyDescent="0.2">
      <c r="A38" s="528" t="s">
        <v>1144</v>
      </c>
      <c r="B38" s="511" t="s">
        <v>766</v>
      </c>
      <c r="C38" s="529" t="s">
        <v>783</v>
      </c>
      <c r="D38" s="510" t="s">
        <v>769</v>
      </c>
      <c r="E38" s="543">
        <v>1.54E-2</v>
      </c>
      <c r="F38" s="796">
        <v>263.52999999999997</v>
      </c>
      <c r="G38" s="786">
        <v>4.05</v>
      </c>
    </row>
    <row r="39" spans="1:7" x14ac:dyDescent="0.2">
      <c r="A39" s="528" t="s">
        <v>773</v>
      </c>
      <c r="B39" s="511" t="s">
        <v>766</v>
      </c>
      <c r="C39" s="529" t="s">
        <v>774</v>
      </c>
      <c r="D39" s="510" t="s">
        <v>119</v>
      </c>
      <c r="E39" s="543">
        <v>3.2199999999999999E-2</v>
      </c>
      <c r="F39" s="796">
        <v>17.82</v>
      </c>
      <c r="G39" s="786">
        <v>0.56999999999999995</v>
      </c>
    </row>
    <row r="40" spans="1:7" ht="13.5" thickBot="1" x14ac:dyDescent="0.25">
      <c r="A40" s="787"/>
      <c r="B40" s="788"/>
      <c r="C40" s="789"/>
      <c r="D40" s="790"/>
      <c r="E40" s="790"/>
      <c r="F40" s="788"/>
      <c r="G40" s="782"/>
    </row>
    <row r="41" spans="1:7" x14ac:dyDescent="0.2">
      <c r="A41" s="795"/>
    </row>
    <row r="42" spans="1:7" x14ac:dyDescent="0.2">
      <c r="A42" s="795"/>
    </row>
    <row r="43" spans="1:7" x14ac:dyDescent="0.2">
      <c r="A43" s="795"/>
    </row>
    <row r="44" spans="1:7" x14ac:dyDescent="0.2">
      <c r="A44" s="795"/>
    </row>
    <row r="45" spans="1:7" x14ac:dyDescent="0.2">
      <c r="A45" s="795"/>
    </row>
    <row r="46" spans="1:7" x14ac:dyDescent="0.2">
      <c r="A46" s="795"/>
    </row>
    <row r="47" spans="1:7" x14ac:dyDescent="0.2">
      <c r="A47" s="795"/>
    </row>
    <row r="48" spans="1:7" x14ac:dyDescent="0.2">
      <c r="A48" s="795"/>
    </row>
    <row r="49" spans="1:1" x14ac:dyDescent="0.2">
      <c r="A49" s="795"/>
    </row>
    <row r="50" spans="1:1" x14ac:dyDescent="0.2">
      <c r="A50" s="795"/>
    </row>
    <row r="51" spans="1:1" x14ac:dyDescent="0.2">
      <c r="A51" s="795"/>
    </row>
    <row r="52" spans="1:1" x14ac:dyDescent="0.2">
      <c r="A52" s="795"/>
    </row>
    <row r="53" spans="1:1" x14ac:dyDescent="0.2">
      <c r="A53" s="795"/>
    </row>
    <row r="54" spans="1:1" x14ac:dyDescent="0.2">
      <c r="A54" s="795"/>
    </row>
    <row r="55" spans="1:1" x14ac:dyDescent="0.2">
      <c r="A55" s="795"/>
    </row>
    <row r="56" spans="1:1" x14ac:dyDescent="0.2">
      <c r="A56" s="795"/>
    </row>
    <row r="57" spans="1:1" x14ac:dyDescent="0.2">
      <c r="A57" s="795"/>
    </row>
    <row r="58" spans="1:1" x14ac:dyDescent="0.2">
      <c r="A58" s="795"/>
    </row>
    <row r="59" spans="1:1" x14ac:dyDescent="0.2">
      <c r="A59" s="795"/>
    </row>
    <row r="60" spans="1:1" x14ac:dyDescent="0.2">
      <c r="A60" s="795"/>
    </row>
    <row r="61" spans="1:1" x14ac:dyDescent="0.2">
      <c r="A61" s="795"/>
    </row>
    <row r="62" spans="1:1" x14ac:dyDescent="0.2">
      <c r="A62" s="795"/>
    </row>
    <row r="63" spans="1:1" x14ac:dyDescent="0.2">
      <c r="A63" s="795"/>
    </row>
    <row r="64" spans="1:1" ht="13.5" thickBot="1" x14ac:dyDescent="0.25">
      <c r="A64" s="795"/>
    </row>
    <row r="65" spans="1:7" x14ac:dyDescent="0.2">
      <c r="A65" s="525" t="s">
        <v>776</v>
      </c>
      <c r="B65" s="541" t="s">
        <v>777</v>
      </c>
      <c r="C65" s="527" t="s">
        <v>778</v>
      </c>
      <c r="D65" s="526" t="s">
        <v>537</v>
      </c>
      <c r="E65" s="526" t="s">
        <v>670</v>
      </c>
      <c r="F65" s="541" t="s">
        <v>779</v>
      </c>
      <c r="G65" s="536" t="s">
        <v>780</v>
      </c>
    </row>
    <row r="66" spans="1:7" ht="38.25" x14ac:dyDescent="0.2">
      <c r="A66" s="513" t="s">
        <v>786</v>
      </c>
      <c r="B66" s="539" t="s">
        <v>766</v>
      </c>
      <c r="C66" s="509" t="s">
        <v>1145</v>
      </c>
      <c r="D66" s="508" t="s">
        <v>686</v>
      </c>
      <c r="E66" s="508"/>
      <c r="F66" s="539"/>
      <c r="G66" s="785">
        <v>4.45</v>
      </c>
    </row>
    <row r="67" spans="1:7" ht="25.5" x14ac:dyDescent="0.2">
      <c r="A67" s="528" t="s">
        <v>1144</v>
      </c>
      <c r="B67" s="511" t="s">
        <v>766</v>
      </c>
      <c r="C67" s="529" t="s">
        <v>783</v>
      </c>
      <c r="D67" s="510" t="s">
        <v>769</v>
      </c>
      <c r="E67" s="543">
        <v>1.4800000000000001E-2</v>
      </c>
      <c r="F67" s="796">
        <v>263.52999999999997</v>
      </c>
      <c r="G67" s="786">
        <v>3.9</v>
      </c>
    </row>
    <row r="68" spans="1:7" x14ac:dyDescent="0.2">
      <c r="A68" s="528" t="s">
        <v>773</v>
      </c>
      <c r="B68" s="511" t="s">
        <v>766</v>
      </c>
      <c r="C68" s="529" t="s">
        <v>774</v>
      </c>
      <c r="D68" s="510" t="s">
        <v>119</v>
      </c>
      <c r="E68" s="543">
        <v>3.09E-2</v>
      </c>
      <c r="F68" s="796">
        <v>17.82</v>
      </c>
      <c r="G68" s="786">
        <v>0.55000000000000004</v>
      </c>
    </row>
    <row r="69" spans="1:7" x14ac:dyDescent="0.2">
      <c r="C69" s="542"/>
      <c r="D69" s="518"/>
      <c r="E69" s="518"/>
    </row>
    <row r="70" spans="1:7" x14ac:dyDescent="0.2">
      <c r="C70" s="542"/>
      <c r="D70" s="518"/>
      <c r="E70" s="518"/>
    </row>
    <row r="71" spans="1:7" x14ac:dyDescent="0.2">
      <c r="C71" s="542"/>
      <c r="D71" s="518"/>
      <c r="E71" s="518"/>
    </row>
    <row r="72" spans="1:7" x14ac:dyDescent="0.2">
      <c r="C72" s="542"/>
      <c r="D72" s="518"/>
      <c r="E72" s="518"/>
    </row>
    <row r="73" spans="1:7" x14ac:dyDescent="0.2">
      <c r="C73" s="542"/>
      <c r="D73" s="518"/>
      <c r="E73" s="518"/>
    </row>
    <row r="74" spans="1:7" x14ac:dyDescent="0.2">
      <c r="C74" s="542"/>
      <c r="D74" s="518"/>
      <c r="E74" s="518"/>
    </row>
    <row r="75" spans="1:7" x14ac:dyDescent="0.2">
      <c r="C75" s="542"/>
      <c r="D75" s="518"/>
      <c r="E75" s="518"/>
    </row>
    <row r="76" spans="1:7" x14ac:dyDescent="0.2">
      <c r="C76" s="542"/>
      <c r="D76" s="518"/>
      <c r="E76" s="518"/>
    </row>
    <row r="77" spans="1:7" x14ac:dyDescent="0.2">
      <c r="C77" s="542"/>
      <c r="D77" s="518"/>
      <c r="E77" s="518"/>
    </row>
    <row r="78" spans="1:7" x14ac:dyDescent="0.2">
      <c r="C78" s="542"/>
      <c r="D78" s="518"/>
      <c r="E78" s="518"/>
    </row>
    <row r="79" spans="1:7" x14ac:dyDescent="0.2">
      <c r="C79" s="542"/>
      <c r="D79" s="518"/>
      <c r="E79" s="518"/>
    </row>
    <row r="80" spans="1:7" x14ac:dyDescent="0.2">
      <c r="C80" s="542"/>
      <c r="D80" s="518"/>
      <c r="E80" s="518"/>
    </row>
    <row r="81" spans="1:7" x14ac:dyDescent="0.2">
      <c r="C81" s="542"/>
      <c r="D81" s="518"/>
      <c r="E81" s="518"/>
    </row>
    <row r="82" spans="1:7" x14ac:dyDescent="0.2">
      <c r="C82" s="542"/>
      <c r="D82" s="518"/>
      <c r="E82" s="518"/>
    </row>
    <row r="83" spans="1:7" x14ac:dyDescent="0.2">
      <c r="C83" s="542"/>
      <c r="D83" s="518"/>
      <c r="E83" s="518"/>
    </row>
    <row r="84" spans="1:7" x14ac:dyDescent="0.2">
      <c r="C84" s="542"/>
      <c r="D84" s="518"/>
      <c r="E84" s="518"/>
    </row>
    <row r="85" spans="1:7" x14ac:dyDescent="0.2">
      <c r="C85" s="542"/>
      <c r="D85" s="518"/>
      <c r="E85" s="518"/>
    </row>
    <row r="86" spans="1:7" x14ac:dyDescent="0.2">
      <c r="C86" s="542"/>
      <c r="D86" s="518"/>
      <c r="E86" s="518"/>
    </row>
    <row r="87" spans="1:7" x14ac:dyDescent="0.2">
      <c r="C87" s="542"/>
      <c r="D87" s="518"/>
      <c r="E87" s="518"/>
    </row>
    <row r="88" spans="1:7" x14ac:dyDescent="0.2">
      <c r="C88" s="542"/>
      <c r="D88" s="518"/>
      <c r="E88" s="518"/>
    </row>
    <row r="89" spans="1:7" x14ac:dyDescent="0.2">
      <c r="C89" s="542"/>
      <c r="D89" s="518"/>
      <c r="E89" s="518"/>
    </row>
    <row r="90" spans="1:7" x14ac:dyDescent="0.2">
      <c r="C90" s="542"/>
      <c r="D90" s="518"/>
      <c r="E90" s="518"/>
    </row>
    <row r="91" spans="1:7" ht="13.5" thickBot="1" x14ac:dyDescent="0.25">
      <c r="C91" s="542"/>
      <c r="D91" s="518"/>
      <c r="E91" s="518"/>
    </row>
    <row r="92" spans="1:7" x14ac:dyDescent="0.2">
      <c r="A92" s="525" t="s">
        <v>776</v>
      </c>
      <c r="B92" s="541" t="s">
        <v>777</v>
      </c>
      <c r="C92" s="527" t="s">
        <v>778</v>
      </c>
      <c r="D92" s="526" t="s">
        <v>537</v>
      </c>
      <c r="E92" s="526" t="s">
        <v>670</v>
      </c>
      <c r="F92" s="541" t="s">
        <v>779</v>
      </c>
      <c r="G92" s="541" t="s">
        <v>780</v>
      </c>
    </row>
    <row r="93" spans="1:7" x14ac:dyDescent="0.2">
      <c r="A93" s="513" t="s">
        <v>1146</v>
      </c>
      <c r="B93" s="539" t="s">
        <v>766</v>
      </c>
      <c r="C93" s="509" t="s">
        <v>1212</v>
      </c>
      <c r="D93" s="508" t="s">
        <v>685</v>
      </c>
      <c r="E93" s="508" t="s">
        <v>256</v>
      </c>
      <c r="F93" s="539" t="s">
        <v>256</v>
      </c>
      <c r="G93" s="785">
        <v>21.1</v>
      </c>
    </row>
    <row r="94" spans="1:7" x14ac:dyDescent="0.2">
      <c r="A94" s="528" t="s">
        <v>1147</v>
      </c>
      <c r="B94" s="511" t="s">
        <v>1050</v>
      </c>
      <c r="C94" s="529" t="s">
        <v>774</v>
      </c>
      <c r="D94" s="510" t="s">
        <v>119</v>
      </c>
      <c r="E94" s="543">
        <v>0.66669999999999996</v>
      </c>
      <c r="F94" s="796">
        <v>17.82</v>
      </c>
      <c r="G94" s="786">
        <v>11.88</v>
      </c>
    </row>
    <row r="95" spans="1:7" x14ac:dyDescent="0.2">
      <c r="A95" s="528" t="s">
        <v>1148</v>
      </c>
      <c r="B95" s="511" t="s">
        <v>1050</v>
      </c>
      <c r="C95" s="529" t="s">
        <v>1151</v>
      </c>
      <c r="D95" s="510" t="s">
        <v>119</v>
      </c>
      <c r="E95" s="543">
        <v>0.33329999999999999</v>
      </c>
      <c r="F95" s="796">
        <v>21.18</v>
      </c>
      <c r="G95" s="786">
        <v>7.05</v>
      </c>
    </row>
    <row r="96" spans="1:7" ht="25.5" x14ac:dyDescent="0.2">
      <c r="A96" s="528" t="s">
        <v>1149</v>
      </c>
      <c r="B96" s="511" t="s">
        <v>799</v>
      </c>
      <c r="C96" s="529" t="s">
        <v>1152</v>
      </c>
      <c r="D96" s="510" t="s">
        <v>720</v>
      </c>
      <c r="E96" s="543">
        <v>3.2000000000000001E-2</v>
      </c>
      <c r="F96" s="796">
        <v>3.9</v>
      </c>
      <c r="G96" s="786">
        <v>0.12</v>
      </c>
    </row>
    <row r="97" spans="1:8" x14ac:dyDescent="0.2">
      <c r="A97" s="528" t="s">
        <v>1150</v>
      </c>
      <c r="B97" s="511" t="s">
        <v>799</v>
      </c>
      <c r="C97" s="529" t="s">
        <v>1153</v>
      </c>
      <c r="D97" s="510" t="s">
        <v>720</v>
      </c>
      <c r="E97" s="543">
        <v>0.248</v>
      </c>
      <c r="F97" s="796">
        <v>8.2799999999999994</v>
      </c>
      <c r="G97" s="786">
        <v>2.0499999999999998</v>
      </c>
    </row>
    <row r="98" spans="1:8" x14ac:dyDescent="0.2">
      <c r="A98" s="650"/>
      <c r="B98" s="651"/>
      <c r="C98" s="652"/>
      <c r="D98" s="650"/>
      <c r="E98" s="653"/>
      <c r="F98" s="651"/>
      <c r="G98" s="654"/>
    </row>
    <row r="99" spans="1:8" ht="13.5" thickBot="1" x14ac:dyDescent="0.25"/>
    <row r="100" spans="1:8" x14ac:dyDescent="0.2">
      <c r="A100" s="525" t="s">
        <v>776</v>
      </c>
      <c r="B100" s="541" t="s">
        <v>777</v>
      </c>
      <c r="C100" s="527" t="s">
        <v>778</v>
      </c>
      <c r="D100" s="526" t="s">
        <v>537</v>
      </c>
      <c r="E100" s="526" t="s">
        <v>670</v>
      </c>
      <c r="F100" s="541" t="s">
        <v>779</v>
      </c>
      <c r="G100" s="541" t="s">
        <v>780</v>
      </c>
      <c r="H100" s="536" t="s">
        <v>781</v>
      </c>
    </row>
    <row r="101" spans="1:8" ht="38.25" x14ac:dyDescent="0.2">
      <c r="A101" s="513" t="s">
        <v>790</v>
      </c>
      <c r="B101" s="539" t="s">
        <v>766</v>
      </c>
      <c r="C101" s="509" t="s">
        <v>863</v>
      </c>
      <c r="D101" s="508" t="s">
        <v>686</v>
      </c>
      <c r="E101" s="508" t="s">
        <v>256</v>
      </c>
      <c r="F101" s="539" t="s">
        <v>256</v>
      </c>
      <c r="G101" s="616">
        <v>147.69999999999999</v>
      </c>
      <c r="H101" s="514">
        <v>4.5</v>
      </c>
    </row>
    <row r="102" spans="1:8" x14ac:dyDescent="0.2">
      <c r="A102" s="830" t="s">
        <v>864</v>
      </c>
      <c r="B102" s="831" t="s">
        <v>799</v>
      </c>
      <c r="C102" s="832" t="s">
        <v>865</v>
      </c>
      <c r="D102" s="833" t="s">
        <v>686</v>
      </c>
      <c r="E102" s="834">
        <v>1.1000000000000001</v>
      </c>
      <c r="F102" s="835">
        <v>110</v>
      </c>
      <c r="G102" s="836">
        <v>121.00000000000001</v>
      </c>
      <c r="H102" s="512">
        <v>4.5</v>
      </c>
    </row>
    <row r="103" spans="1:8" ht="51" x14ac:dyDescent="0.2">
      <c r="A103" s="830" t="s">
        <v>867</v>
      </c>
      <c r="B103" s="831" t="s">
        <v>766</v>
      </c>
      <c r="C103" s="832" t="s">
        <v>868</v>
      </c>
      <c r="D103" s="833" t="s">
        <v>769</v>
      </c>
      <c r="E103" s="834">
        <v>3.4277777777777775E-2</v>
      </c>
      <c r="F103" s="835">
        <v>144.38999999999999</v>
      </c>
      <c r="G103" s="836">
        <v>4.9493683333333323</v>
      </c>
      <c r="H103" s="512">
        <v>4.5</v>
      </c>
    </row>
    <row r="104" spans="1:8" ht="51" x14ac:dyDescent="0.2">
      <c r="A104" s="830" t="s">
        <v>870</v>
      </c>
      <c r="B104" s="831" t="s">
        <v>766</v>
      </c>
      <c r="C104" s="832" t="s">
        <v>871</v>
      </c>
      <c r="D104" s="833" t="s">
        <v>772</v>
      </c>
      <c r="E104" s="834">
        <v>0.17127777777777778</v>
      </c>
      <c r="F104" s="835">
        <v>49.72</v>
      </c>
      <c r="G104" s="836">
        <v>8.5159311111111116</v>
      </c>
      <c r="H104" s="512">
        <v>4.5</v>
      </c>
    </row>
    <row r="105" spans="1:8" x14ac:dyDescent="0.2">
      <c r="A105" s="830" t="s">
        <v>816</v>
      </c>
      <c r="B105" s="831" t="s">
        <v>766</v>
      </c>
      <c r="C105" s="832" t="s">
        <v>817</v>
      </c>
      <c r="D105" s="833" t="s">
        <v>119</v>
      </c>
      <c r="E105" s="834">
        <v>0.2466666666666667</v>
      </c>
      <c r="F105" s="835">
        <v>22.41</v>
      </c>
      <c r="G105" s="836">
        <v>5.5278000000000009</v>
      </c>
      <c r="H105" s="512">
        <v>4.5</v>
      </c>
    </row>
    <row r="106" spans="1:8" x14ac:dyDescent="0.2">
      <c r="A106" s="830" t="s">
        <v>773</v>
      </c>
      <c r="B106" s="831" t="s">
        <v>766</v>
      </c>
      <c r="C106" s="832" t="s">
        <v>774</v>
      </c>
      <c r="D106" s="833" t="s">
        <v>119</v>
      </c>
      <c r="E106" s="834">
        <v>0.37</v>
      </c>
      <c r="F106" s="835">
        <v>17.82</v>
      </c>
      <c r="G106" s="836">
        <v>6.5933999999999999</v>
      </c>
      <c r="H106" s="512">
        <v>4.5</v>
      </c>
    </row>
    <row r="107" spans="1:8" ht="25.5" x14ac:dyDescent="0.2">
      <c r="A107" s="830" t="s">
        <v>827</v>
      </c>
      <c r="B107" s="831" t="s">
        <v>766</v>
      </c>
      <c r="C107" s="832" t="s">
        <v>828</v>
      </c>
      <c r="D107" s="833" t="s">
        <v>769</v>
      </c>
      <c r="E107" s="834">
        <v>2.7083333333333334E-2</v>
      </c>
      <c r="F107" s="835">
        <v>24.54</v>
      </c>
      <c r="G107" s="836">
        <v>0.66462500000000002</v>
      </c>
      <c r="H107" s="512">
        <v>3</v>
      </c>
    </row>
    <row r="108" spans="1:8" ht="25.5" x14ac:dyDescent="0.2">
      <c r="A108" s="830" t="s">
        <v>829</v>
      </c>
      <c r="B108" s="831" t="s">
        <v>766</v>
      </c>
      <c r="C108" s="832" t="s">
        <v>830</v>
      </c>
      <c r="D108" s="833" t="s">
        <v>772</v>
      </c>
      <c r="E108" s="834">
        <v>2.5166666666666667E-2</v>
      </c>
      <c r="F108" s="835">
        <v>17.98</v>
      </c>
      <c r="G108" s="836">
        <v>0.45249666666666666</v>
      </c>
      <c r="H108" s="512">
        <v>3</v>
      </c>
    </row>
    <row r="109" spans="1:8" x14ac:dyDescent="0.2">
      <c r="A109" s="70"/>
      <c r="B109"/>
      <c r="C109"/>
      <c r="D109"/>
      <c r="E109"/>
      <c r="H109" s="175"/>
    </row>
    <row r="110" spans="1:8" ht="25.5" x14ac:dyDescent="0.2">
      <c r="A110" s="513" t="s">
        <v>689</v>
      </c>
      <c r="B110" s="539" t="s">
        <v>766</v>
      </c>
      <c r="C110" s="509" t="s">
        <v>690</v>
      </c>
      <c r="D110" s="508" t="s">
        <v>686</v>
      </c>
      <c r="E110" s="508" t="s">
        <v>256</v>
      </c>
      <c r="F110" s="539" t="s">
        <v>256</v>
      </c>
      <c r="G110" s="616" t="s">
        <v>691</v>
      </c>
      <c r="H110" s="514">
        <v>2.5</v>
      </c>
    </row>
    <row r="111" spans="1:8" x14ac:dyDescent="0.2">
      <c r="A111" s="830" t="s">
        <v>864</v>
      </c>
      <c r="B111" s="831" t="s">
        <v>799</v>
      </c>
      <c r="C111" s="832" t="s">
        <v>865</v>
      </c>
      <c r="D111" s="833" t="s">
        <v>686</v>
      </c>
      <c r="E111" s="834" t="s">
        <v>874</v>
      </c>
      <c r="F111" s="835">
        <v>110</v>
      </c>
      <c r="G111" s="836" t="s">
        <v>875</v>
      </c>
      <c r="H111" s="512">
        <v>2.5</v>
      </c>
    </row>
    <row r="112" spans="1:8" ht="51" x14ac:dyDescent="0.2">
      <c r="A112" s="830" t="s">
        <v>867</v>
      </c>
      <c r="B112" s="831" t="s">
        <v>766</v>
      </c>
      <c r="C112" s="832" t="s">
        <v>868</v>
      </c>
      <c r="D112" s="833" t="s">
        <v>769</v>
      </c>
      <c r="E112" s="834" t="s">
        <v>876</v>
      </c>
      <c r="F112" s="835">
        <v>144.38999999999999</v>
      </c>
      <c r="G112" s="836" t="s">
        <v>877</v>
      </c>
      <c r="H112" s="512">
        <v>2.5</v>
      </c>
    </row>
    <row r="113" spans="1:8" ht="51" x14ac:dyDescent="0.2">
      <c r="A113" s="830" t="s">
        <v>870</v>
      </c>
      <c r="B113" s="831" t="s">
        <v>766</v>
      </c>
      <c r="C113" s="832" t="s">
        <v>871</v>
      </c>
      <c r="D113" s="833" t="s">
        <v>772</v>
      </c>
      <c r="E113" s="834" t="s">
        <v>878</v>
      </c>
      <c r="F113" s="835">
        <v>49.72</v>
      </c>
      <c r="G113" s="836" t="s">
        <v>879</v>
      </c>
      <c r="H113" s="512">
        <v>2.5</v>
      </c>
    </row>
    <row r="114" spans="1:8" x14ac:dyDescent="0.2">
      <c r="A114" s="830" t="s">
        <v>816</v>
      </c>
      <c r="B114" s="831" t="s">
        <v>766</v>
      </c>
      <c r="C114" s="832" t="s">
        <v>817</v>
      </c>
      <c r="D114" s="833" t="s">
        <v>119</v>
      </c>
      <c r="E114" s="834" t="s">
        <v>880</v>
      </c>
      <c r="F114" s="835">
        <v>22.41</v>
      </c>
      <c r="G114" s="836" t="s">
        <v>881</v>
      </c>
      <c r="H114" s="512">
        <v>2.5</v>
      </c>
    </row>
    <row r="115" spans="1:8" x14ac:dyDescent="0.2">
      <c r="A115" s="830" t="s">
        <v>773</v>
      </c>
      <c r="B115" s="831" t="s">
        <v>766</v>
      </c>
      <c r="C115" s="832" t="s">
        <v>774</v>
      </c>
      <c r="D115" s="833" t="s">
        <v>119</v>
      </c>
      <c r="E115" s="834" t="s">
        <v>882</v>
      </c>
      <c r="F115" s="835">
        <v>17.82</v>
      </c>
      <c r="G115" s="836" t="s">
        <v>883</v>
      </c>
      <c r="H115" s="512">
        <v>2.5</v>
      </c>
    </row>
    <row r="116" spans="1:8" ht="25.5" x14ac:dyDescent="0.2">
      <c r="A116" s="830" t="s">
        <v>827</v>
      </c>
      <c r="B116" s="831" t="s">
        <v>766</v>
      </c>
      <c r="C116" s="832" t="s">
        <v>828</v>
      </c>
      <c r="D116" s="833" t="s">
        <v>769</v>
      </c>
      <c r="E116" s="834" t="s">
        <v>884</v>
      </c>
      <c r="F116" s="835">
        <v>24.54</v>
      </c>
      <c r="G116" s="836" t="s">
        <v>885</v>
      </c>
      <c r="H116" s="512">
        <v>2.5</v>
      </c>
    </row>
    <row r="117" spans="1:8" ht="26.25" thickBot="1" x14ac:dyDescent="0.25">
      <c r="A117" s="844" t="s">
        <v>829</v>
      </c>
      <c r="B117" s="845" t="s">
        <v>766</v>
      </c>
      <c r="C117" s="846" t="s">
        <v>830</v>
      </c>
      <c r="D117" s="847" t="s">
        <v>772</v>
      </c>
      <c r="E117" s="837" t="s">
        <v>886</v>
      </c>
      <c r="F117" s="835">
        <v>17.98</v>
      </c>
      <c r="G117" s="848" t="s">
        <v>887</v>
      </c>
      <c r="H117" s="517">
        <v>2.5</v>
      </c>
    </row>
    <row r="118" spans="1:8" x14ac:dyDescent="0.2">
      <c r="A118" s="876" t="s">
        <v>1225</v>
      </c>
      <c r="B118" s="876"/>
      <c r="C118" s="876"/>
      <c r="D118" s="876"/>
      <c r="E118" s="876"/>
      <c r="F118" s="876"/>
      <c r="G118" s="876"/>
      <c r="H118" s="876"/>
    </row>
    <row r="120" spans="1:8" ht="13.5" thickBot="1" x14ac:dyDescent="0.25">
      <c r="A120" s="650"/>
      <c r="B120" s="651"/>
      <c r="C120" s="652"/>
      <c r="D120" s="651"/>
      <c r="E120" s="653"/>
      <c r="F120" s="651"/>
      <c r="G120" s="654"/>
    </row>
    <row r="121" spans="1:8" x14ac:dyDescent="0.2">
      <c r="A121" s="525" t="s">
        <v>776</v>
      </c>
      <c r="B121" s="541" t="s">
        <v>777</v>
      </c>
      <c r="C121" s="527" t="s">
        <v>778</v>
      </c>
      <c r="D121" s="526" t="s">
        <v>537</v>
      </c>
      <c r="E121" s="526" t="s">
        <v>670</v>
      </c>
      <c r="F121" s="541" t="s">
        <v>779</v>
      </c>
      <c r="G121" s="541" t="s">
        <v>780</v>
      </c>
      <c r="H121" s="536" t="s">
        <v>781</v>
      </c>
    </row>
    <row r="122" spans="1:8" ht="51" x14ac:dyDescent="0.2">
      <c r="A122" s="513" t="s">
        <v>793</v>
      </c>
      <c r="B122" s="539" t="s">
        <v>766</v>
      </c>
      <c r="C122" s="509" t="s">
        <v>861</v>
      </c>
      <c r="D122" s="539" t="s">
        <v>686</v>
      </c>
      <c r="E122" s="508" t="s">
        <v>256</v>
      </c>
      <c r="F122" s="539" t="s">
        <v>256</v>
      </c>
      <c r="G122" s="616">
        <v>9.86</v>
      </c>
      <c r="H122" s="514">
        <v>3</v>
      </c>
    </row>
    <row r="123" spans="1:8" ht="25.5" x14ac:dyDescent="0.2">
      <c r="A123" s="830" t="s">
        <v>767</v>
      </c>
      <c r="B123" s="831" t="s">
        <v>766</v>
      </c>
      <c r="C123" s="832" t="s">
        <v>768</v>
      </c>
      <c r="D123" s="831" t="s">
        <v>769</v>
      </c>
      <c r="E123" s="834">
        <v>2.1666666666666667E-2</v>
      </c>
      <c r="F123" s="835">
        <v>218.69</v>
      </c>
      <c r="G123" s="836">
        <v>4.7382833333333334</v>
      </c>
      <c r="H123" s="512">
        <v>3</v>
      </c>
    </row>
    <row r="124" spans="1:8" ht="25.5" x14ac:dyDescent="0.2">
      <c r="A124" s="830" t="s">
        <v>770</v>
      </c>
      <c r="B124" s="831" t="s">
        <v>766</v>
      </c>
      <c r="C124" s="832" t="s">
        <v>771</v>
      </c>
      <c r="D124" s="831" t="s">
        <v>772</v>
      </c>
      <c r="E124" s="834">
        <v>2.8333333333333335E-2</v>
      </c>
      <c r="F124" s="835">
        <v>77.180000000000007</v>
      </c>
      <c r="G124" s="836">
        <v>2.1867666666666672</v>
      </c>
      <c r="H124" s="512">
        <v>3</v>
      </c>
    </row>
    <row r="125" spans="1:8" x14ac:dyDescent="0.2">
      <c r="A125" s="830" t="s">
        <v>773</v>
      </c>
      <c r="B125" s="831" t="s">
        <v>766</v>
      </c>
      <c r="C125" s="832" t="s">
        <v>774</v>
      </c>
      <c r="D125" s="831" t="s">
        <v>119</v>
      </c>
      <c r="E125" s="834">
        <v>1.9166666666666665E-2</v>
      </c>
      <c r="F125" s="835">
        <v>17.82</v>
      </c>
      <c r="G125" s="836">
        <v>0.34154999999999996</v>
      </c>
      <c r="H125" s="512">
        <v>3</v>
      </c>
    </row>
    <row r="126" spans="1:8" ht="25.5" x14ac:dyDescent="0.2">
      <c r="A126" s="830" t="s">
        <v>827</v>
      </c>
      <c r="B126" s="831" t="s">
        <v>766</v>
      </c>
      <c r="C126" s="832" t="s">
        <v>828</v>
      </c>
      <c r="D126" s="831" t="s">
        <v>769</v>
      </c>
      <c r="E126" s="834">
        <v>1.6666666666666666E-2</v>
      </c>
      <c r="F126" s="835">
        <v>24.54</v>
      </c>
      <c r="G126" s="836">
        <v>0.40899999999999997</v>
      </c>
      <c r="H126" s="512">
        <v>3</v>
      </c>
    </row>
    <row r="127" spans="1:8" ht="25.5" x14ac:dyDescent="0.2">
      <c r="A127" s="830" t="s">
        <v>829</v>
      </c>
      <c r="B127" s="831" t="s">
        <v>766</v>
      </c>
      <c r="C127" s="832" t="s">
        <v>830</v>
      </c>
      <c r="D127" s="831" t="s">
        <v>772</v>
      </c>
      <c r="E127" s="834">
        <v>1.4999999999999999E-2</v>
      </c>
      <c r="F127" s="835">
        <v>17.98</v>
      </c>
      <c r="G127" s="836">
        <v>0.2697</v>
      </c>
      <c r="H127" s="512">
        <v>3</v>
      </c>
    </row>
    <row r="128" spans="1:8" x14ac:dyDescent="0.2">
      <c r="A128" s="830" t="s">
        <v>831</v>
      </c>
      <c r="B128" s="831" t="s">
        <v>766</v>
      </c>
      <c r="C128" s="832" t="s">
        <v>832</v>
      </c>
      <c r="D128" s="831" t="s">
        <v>686</v>
      </c>
      <c r="E128" s="834">
        <v>0.83333333333333337</v>
      </c>
      <c r="F128" s="835">
        <v>2.2999999999999998</v>
      </c>
      <c r="G128" s="836">
        <v>1.9166666666666665</v>
      </c>
      <c r="H128" s="512">
        <v>3</v>
      </c>
    </row>
    <row r="129" spans="1:8" x14ac:dyDescent="0.2">
      <c r="A129" s="70"/>
      <c r="B129"/>
      <c r="C129"/>
      <c r="D129" s="544"/>
      <c r="E129"/>
      <c r="H129" s="175"/>
    </row>
    <row r="130" spans="1:8" ht="51" x14ac:dyDescent="0.2">
      <c r="A130" s="513" t="s">
        <v>692</v>
      </c>
      <c r="B130" s="539" t="s">
        <v>766</v>
      </c>
      <c r="C130" s="509" t="s">
        <v>693</v>
      </c>
      <c r="D130" s="539" t="s">
        <v>686</v>
      </c>
      <c r="E130" s="508" t="s">
        <v>256</v>
      </c>
      <c r="F130" s="539" t="s">
        <v>256</v>
      </c>
      <c r="G130" s="616" t="s">
        <v>694</v>
      </c>
      <c r="H130" s="514">
        <v>2.5</v>
      </c>
    </row>
    <row r="131" spans="1:8" ht="25.5" x14ac:dyDescent="0.2">
      <c r="A131" s="830" t="s">
        <v>767</v>
      </c>
      <c r="B131" s="831" t="s">
        <v>766</v>
      </c>
      <c r="C131" s="832" t="s">
        <v>768</v>
      </c>
      <c r="D131" s="831" t="s">
        <v>769</v>
      </c>
      <c r="E131" s="834" t="s">
        <v>839</v>
      </c>
      <c r="F131" s="835">
        <v>218.69</v>
      </c>
      <c r="G131" s="836" t="s">
        <v>840</v>
      </c>
      <c r="H131" s="512">
        <v>2.5</v>
      </c>
    </row>
    <row r="132" spans="1:8" ht="25.5" x14ac:dyDescent="0.2">
      <c r="A132" s="830" t="s">
        <v>770</v>
      </c>
      <c r="B132" s="831" t="s">
        <v>766</v>
      </c>
      <c r="C132" s="832" t="s">
        <v>771</v>
      </c>
      <c r="D132" s="831" t="s">
        <v>772</v>
      </c>
      <c r="E132" s="834" t="s">
        <v>841</v>
      </c>
      <c r="F132" s="835">
        <v>77.180000000000007</v>
      </c>
      <c r="G132" s="836" t="s">
        <v>842</v>
      </c>
      <c r="H132" s="512">
        <v>2.5</v>
      </c>
    </row>
    <row r="133" spans="1:8" x14ac:dyDescent="0.2">
      <c r="A133" s="830" t="s">
        <v>773</v>
      </c>
      <c r="B133" s="831" t="s">
        <v>766</v>
      </c>
      <c r="C133" s="832" t="s">
        <v>774</v>
      </c>
      <c r="D133" s="831" t="s">
        <v>119</v>
      </c>
      <c r="E133" s="834" t="s">
        <v>843</v>
      </c>
      <c r="F133" s="835">
        <v>17.82</v>
      </c>
      <c r="G133" s="836" t="s">
        <v>844</v>
      </c>
      <c r="H133" s="512">
        <v>2.5</v>
      </c>
    </row>
    <row r="134" spans="1:8" ht="25.5" x14ac:dyDescent="0.2">
      <c r="A134" s="830" t="s">
        <v>827</v>
      </c>
      <c r="B134" s="831" t="s">
        <v>766</v>
      </c>
      <c r="C134" s="832" t="s">
        <v>828</v>
      </c>
      <c r="D134" s="831" t="s">
        <v>769</v>
      </c>
      <c r="E134" s="834" t="s">
        <v>845</v>
      </c>
      <c r="F134" s="835">
        <v>24.54</v>
      </c>
      <c r="G134" s="836" t="s">
        <v>846</v>
      </c>
      <c r="H134" s="512">
        <v>2.5</v>
      </c>
    </row>
    <row r="135" spans="1:8" ht="25.5" x14ac:dyDescent="0.2">
      <c r="A135" s="830" t="s">
        <v>829</v>
      </c>
      <c r="B135" s="831" t="s">
        <v>766</v>
      </c>
      <c r="C135" s="832" t="s">
        <v>830</v>
      </c>
      <c r="D135" s="831" t="s">
        <v>772</v>
      </c>
      <c r="E135" s="834" t="s">
        <v>847</v>
      </c>
      <c r="F135" s="835">
        <v>17.98</v>
      </c>
      <c r="G135" s="836" t="s">
        <v>848</v>
      </c>
      <c r="H135" s="512">
        <v>2.5</v>
      </c>
    </row>
    <row r="136" spans="1:8" ht="13.5" thickBot="1" x14ac:dyDescent="0.25">
      <c r="A136" s="844" t="s">
        <v>831</v>
      </c>
      <c r="B136" s="845" t="s">
        <v>766</v>
      </c>
      <c r="C136" s="846" t="s">
        <v>832</v>
      </c>
      <c r="D136" s="845" t="s">
        <v>686</v>
      </c>
      <c r="E136" s="837" t="s">
        <v>849</v>
      </c>
      <c r="F136" s="835">
        <v>2.2999999999999998</v>
      </c>
      <c r="G136" s="848" t="s">
        <v>838</v>
      </c>
      <c r="H136" s="517">
        <v>2.5</v>
      </c>
    </row>
    <row r="137" spans="1:8" x14ac:dyDescent="0.2">
      <c r="A137" s="876" t="s">
        <v>1225</v>
      </c>
      <c r="B137" s="876"/>
      <c r="C137" s="876"/>
      <c r="D137" s="876"/>
      <c r="E137" s="876"/>
      <c r="F137" s="876"/>
      <c r="G137" s="876"/>
      <c r="H137" s="876"/>
    </row>
    <row r="138" spans="1:8" ht="13.5" thickBot="1" x14ac:dyDescent="0.25">
      <c r="A138" s="650"/>
      <c r="B138" s="651"/>
      <c r="C138" s="652"/>
      <c r="D138" s="651"/>
      <c r="E138" s="653"/>
      <c r="F138" s="651"/>
      <c r="G138" s="654"/>
    </row>
    <row r="139" spans="1:8" x14ac:dyDescent="0.2">
      <c r="A139" s="525" t="s">
        <v>776</v>
      </c>
      <c r="B139" s="541" t="s">
        <v>777</v>
      </c>
      <c r="C139" s="527" t="s">
        <v>778</v>
      </c>
      <c r="D139" s="526" t="s">
        <v>537</v>
      </c>
      <c r="E139" s="526" t="s">
        <v>670</v>
      </c>
      <c r="F139" s="541" t="s">
        <v>779</v>
      </c>
      <c r="G139" s="541" t="s">
        <v>780</v>
      </c>
      <c r="H139" s="536" t="s">
        <v>781</v>
      </c>
    </row>
    <row r="140" spans="1:8" ht="51" x14ac:dyDescent="0.2">
      <c r="A140" s="513" t="s">
        <v>815</v>
      </c>
      <c r="B140" s="539" t="s">
        <v>766</v>
      </c>
      <c r="C140" s="509" t="s">
        <v>862</v>
      </c>
      <c r="D140" s="539" t="s">
        <v>686</v>
      </c>
      <c r="E140" s="508" t="s">
        <v>256</v>
      </c>
      <c r="F140" s="539" t="s">
        <v>256</v>
      </c>
      <c r="G140" s="616">
        <v>8.41</v>
      </c>
      <c r="H140" s="514">
        <v>3</v>
      </c>
    </row>
    <row r="141" spans="1:8" ht="25.5" x14ac:dyDescent="0.2">
      <c r="A141" s="830" t="s">
        <v>767</v>
      </c>
      <c r="B141" s="831" t="s">
        <v>766</v>
      </c>
      <c r="C141" s="832" t="s">
        <v>768</v>
      </c>
      <c r="D141" s="831" t="s">
        <v>769</v>
      </c>
      <c r="E141" s="834">
        <v>1.833333333333333E-2</v>
      </c>
      <c r="F141" s="835">
        <v>218.69</v>
      </c>
      <c r="G141" s="836">
        <v>4.009316666666666</v>
      </c>
      <c r="H141" s="512">
        <v>3</v>
      </c>
    </row>
    <row r="142" spans="1:8" ht="25.5" x14ac:dyDescent="0.2">
      <c r="A142" s="830" t="s">
        <v>770</v>
      </c>
      <c r="B142" s="831" t="s">
        <v>766</v>
      </c>
      <c r="C142" s="832" t="s">
        <v>771</v>
      </c>
      <c r="D142" s="831" t="s">
        <v>772</v>
      </c>
      <c r="E142" s="834">
        <v>2.416666666666667E-2</v>
      </c>
      <c r="F142" s="835">
        <v>77.180000000000007</v>
      </c>
      <c r="G142" s="836">
        <v>1.8651833333333336</v>
      </c>
      <c r="H142" s="512">
        <v>3</v>
      </c>
    </row>
    <row r="143" spans="1:8" x14ac:dyDescent="0.2">
      <c r="A143" s="830" t="s">
        <v>773</v>
      </c>
      <c r="B143" s="831" t="s">
        <v>766</v>
      </c>
      <c r="C143" s="832" t="s">
        <v>774</v>
      </c>
      <c r="D143" s="831" t="s">
        <v>119</v>
      </c>
      <c r="E143" s="834">
        <v>1.5833333333333335E-2</v>
      </c>
      <c r="F143" s="835">
        <v>17.82</v>
      </c>
      <c r="G143" s="836">
        <v>0.28215000000000001</v>
      </c>
      <c r="H143" s="512">
        <v>3</v>
      </c>
    </row>
    <row r="144" spans="1:8" ht="25.5" x14ac:dyDescent="0.2">
      <c r="A144" s="830" t="s">
        <v>827</v>
      </c>
      <c r="B144" s="831" t="s">
        <v>766</v>
      </c>
      <c r="C144" s="832" t="s">
        <v>828</v>
      </c>
      <c r="D144" s="831" t="s">
        <v>769</v>
      </c>
      <c r="E144" s="834">
        <v>8.3333333333333332E-3</v>
      </c>
      <c r="F144" s="835">
        <v>24.54</v>
      </c>
      <c r="G144" s="836">
        <v>0.20449999999999999</v>
      </c>
      <c r="H144" s="512">
        <v>3</v>
      </c>
    </row>
    <row r="145" spans="1:8" ht="25.5" x14ac:dyDescent="0.2">
      <c r="A145" s="830" t="s">
        <v>829</v>
      </c>
      <c r="B145" s="831" t="s">
        <v>766</v>
      </c>
      <c r="C145" s="832" t="s">
        <v>830</v>
      </c>
      <c r="D145" s="831" t="s">
        <v>772</v>
      </c>
      <c r="E145" s="834">
        <v>7.4999999999999997E-3</v>
      </c>
      <c r="F145" s="835">
        <v>17.98</v>
      </c>
      <c r="G145" s="836">
        <v>0.13485</v>
      </c>
      <c r="H145" s="512">
        <v>3</v>
      </c>
    </row>
    <row r="146" spans="1:8" x14ac:dyDescent="0.2">
      <c r="A146" s="830" t="s">
        <v>831</v>
      </c>
      <c r="B146" s="831" t="s">
        <v>766</v>
      </c>
      <c r="C146" s="832" t="s">
        <v>832</v>
      </c>
      <c r="D146" s="831" t="s">
        <v>686</v>
      </c>
      <c r="E146" s="834">
        <v>0.83333333333333337</v>
      </c>
      <c r="F146" s="835">
        <v>2.2999999999999998</v>
      </c>
      <c r="G146" s="836">
        <v>1.9166666666666665</v>
      </c>
      <c r="H146" s="512">
        <v>3</v>
      </c>
    </row>
    <row r="147" spans="1:8" x14ac:dyDescent="0.2">
      <c r="A147" s="70"/>
      <c r="B147"/>
      <c r="C147"/>
      <c r="D147" s="544"/>
      <c r="E147"/>
      <c r="H147" s="175"/>
    </row>
    <row r="148" spans="1:8" ht="51" x14ac:dyDescent="0.2">
      <c r="A148" s="513" t="s">
        <v>695</v>
      </c>
      <c r="B148" s="539" t="s">
        <v>766</v>
      </c>
      <c r="C148" s="509" t="s">
        <v>696</v>
      </c>
      <c r="D148" s="539" t="s">
        <v>686</v>
      </c>
      <c r="E148" s="508" t="s">
        <v>256</v>
      </c>
      <c r="F148" s="539" t="s">
        <v>256</v>
      </c>
      <c r="G148" s="616">
        <v>10.1</v>
      </c>
      <c r="H148" s="514">
        <v>2.5</v>
      </c>
    </row>
    <row r="149" spans="1:8" ht="25.5" x14ac:dyDescent="0.2">
      <c r="A149" s="830" t="s">
        <v>767</v>
      </c>
      <c r="B149" s="831" t="s">
        <v>766</v>
      </c>
      <c r="C149" s="832" t="s">
        <v>768</v>
      </c>
      <c r="D149" s="831" t="s">
        <v>769</v>
      </c>
      <c r="E149" s="834" t="s">
        <v>851</v>
      </c>
      <c r="F149" s="835">
        <v>218.69</v>
      </c>
      <c r="G149" s="836">
        <v>4.8111799999999993</v>
      </c>
      <c r="H149" s="512">
        <v>2.5</v>
      </c>
    </row>
    <row r="150" spans="1:8" ht="25.5" x14ac:dyDescent="0.2">
      <c r="A150" s="830" t="s">
        <v>770</v>
      </c>
      <c r="B150" s="831" t="s">
        <v>766</v>
      </c>
      <c r="C150" s="832" t="s">
        <v>771</v>
      </c>
      <c r="D150" s="831" t="s">
        <v>772</v>
      </c>
      <c r="E150" s="834" t="s">
        <v>853</v>
      </c>
      <c r="F150" s="835">
        <v>77.180000000000007</v>
      </c>
      <c r="G150" s="836">
        <v>2.2382200000000001</v>
      </c>
      <c r="H150" s="512">
        <v>2.5</v>
      </c>
    </row>
    <row r="151" spans="1:8" x14ac:dyDescent="0.2">
      <c r="A151" s="830" t="s">
        <v>773</v>
      </c>
      <c r="B151" s="831" t="s">
        <v>766</v>
      </c>
      <c r="C151" s="832" t="s">
        <v>774</v>
      </c>
      <c r="D151" s="831" t="s">
        <v>119</v>
      </c>
      <c r="E151" s="834" t="s">
        <v>855</v>
      </c>
      <c r="F151" s="835">
        <v>17.82</v>
      </c>
      <c r="G151" s="836">
        <v>0.33857999999999999</v>
      </c>
      <c r="H151" s="512">
        <v>2.5</v>
      </c>
    </row>
    <row r="152" spans="1:8" ht="25.5" x14ac:dyDescent="0.2">
      <c r="A152" s="830" t="s">
        <v>827</v>
      </c>
      <c r="B152" s="831" t="s">
        <v>766</v>
      </c>
      <c r="C152" s="832" t="s">
        <v>828</v>
      </c>
      <c r="D152" s="831" t="s">
        <v>769</v>
      </c>
      <c r="E152" s="834" t="s">
        <v>857</v>
      </c>
      <c r="F152" s="835">
        <v>24.54</v>
      </c>
      <c r="G152" s="836">
        <v>0.24540000000000001</v>
      </c>
      <c r="H152" s="512">
        <v>2.5</v>
      </c>
    </row>
    <row r="153" spans="1:8" ht="25.5" x14ac:dyDescent="0.2">
      <c r="A153" s="830" t="s">
        <v>829</v>
      </c>
      <c r="B153" s="831" t="s">
        <v>766</v>
      </c>
      <c r="C153" s="832" t="s">
        <v>830</v>
      </c>
      <c r="D153" s="831" t="s">
        <v>772</v>
      </c>
      <c r="E153" s="834" t="s">
        <v>859</v>
      </c>
      <c r="F153" s="835">
        <v>17.98</v>
      </c>
      <c r="G153" s="836">
        <v>0.16181999999999999</v>
      </c>
      <c r="H153" s="512">
        <v>2.5</v>
      </c>
    </row>
    <row r="154" spans="1:8" ht="13.5" thickBot="1" x14ac:dyDescent="0.25">
      <c r="A154" s="844" t="s">
        <v>831</v>
      </c>
      <c r="B154" s="845" t="s">
        <v>766</v>
      </c>
      <c r="C154" s="846" t="s">
        <v>832</v>
      </c>
      <c r="D154" s="845" t="s">
        <v>686</v>
      </c>
      <c r="E154" s="837" t="s">
        <v>849</v>
      </c>
      <c r="F154" s="835">
        <v>2.2999999999999998</v>
      </c>
      <c r="G154" s="836">
        <v>2.2999999999999998</v>
      </c>
      <c r="H154" s="517">
        <v>2.5</v>
      </c>
    </row>
    <row r="155" spans="1:8" x14ac:dyDescent="0.2">
      <c r="A155" s="876" t="s">
        <v>1225</v>
      </c>
      <c r="B155" s="876"/>
      <c r="C155" s="876"/>
      <c r="D155" s="876"/>
      <c r="E155" s="876"/>
      <c r="F155" s="876"/>
      <c r="G155" s="876"/>
      <c r="H155" s="876"/>
    </row>
    <row r="156" spans="1:8" ht="13.5" thickBot="1" x14ac:dyDescent="0.25"/>
    <row r="157" spans="1:8" x14ac:dyDescent="0.2">
      <c r="A157" s="525" t="s">
        <v>776</v>
      </c>
      <c r="B157" s="541" t="s">
        <v>777</v>
      </c>
      <c r="C157" s="527" t="s">
        <v>778</v>
      </c>
      <c r="D157" s="526" t="s">
        <v>537</v>
      </c>
      <c r="E157" s="526" t="s">
        <v>670</v>
      </c>
      <c r="F157" s="541" t="s">
        <v>779</v>
      </c>
      <c r="G157" s="536" t="s">
        <v>780</v>
      </c>
    </row>
    <row r="158" spans="1:8" ht="38.25" x14ac:dyDescent="0.2">
      <c r="A158" s="513" t="s">
        <v>1154</v>
      </c>
      <c r="B158" s="539" t="s">
        <v>766</v>
      </c>
      <c r="C158" s="509" t="s">
        <v>1155</v>
      </c>
      <c r="D158" s="508" t="s">
        <v>720</v>
      </c>
      <c r="E158" s="508"/>
      <c r="F158" s="539"/>
      <c r="G158" s="785">
        <v>141.13</v>
      </c>
    </row>
    <row r="159" spans="1:8" ht="25.5" x14ac:dyDescent="0.2">
      <c r="A159" s="797" t="s">
        <v>1156</v>
      </c>
      <c r="B159" s="511" t="s">
        <v>766</v>
      </c>
      <c r="C159" s="523" t="s">
        <v>768</v>
      </c>
      <c r="D159" s="522" t="s">
        <v>769</v>
      </c>
      <c r="E159" s="522">
        <v>7.3999999999999996E-2</v>
      </c>
      <c r="F159" s="540">
        <v>218.69</v>
      </c>
      <c r="G159" s="798">
        <v>16.18</v>
      </c>
    </row>
    <row r="160" spans="1:8" ht="25.5" x14ac:dyDescent="0.2">
      <c r="A160" s="797" t="s">
        <v>1157</v>
      </c>
      <c r="B160" s="511" t="s">
        <v>766</v>
      </c>
      <c r="C160" s="523" t="s">
        <v>771</v>
      </c>
      <c r="D160" s="522" t="s">
        <v>772</v>
      </c>
      <c r="E160" s="522">
        <v>0.155</v>
      </c>
      <c r="F160" s="540">
        <v>77.180000000000007</v>
      </c>
      <c r="G160" s="798">
        <v>11.96</v>
      </c>
    </row>
    <row r="161" spans="1:7" ht="25.5" x14ac:dyDescent="0.2">
      <c r="A161" s="797" t="s">
        <v>1158</v>
      </c>
      <c r="B161" s="511" t="s">
        <v>766</v>
      </c>
      <c r="C161" s="523" t="s">
        <v>988</v>
      </c>
      <c r="D161" s="522" t="s">
        <v>1159</v>
      </c>
      <c r="E161" s="522">
        <v>2E-3</v>
      </c>
      <c r="F161" s="540">
        <v>705.07</v>
      </c>
      <c r="G161" s="798">
        <v>1.41</v>
      </c>
    </row>
    <row r="162" spans="1:7" x14ac:dyDescent="0.2">
      <c r="A162" s="797" t="s">
        <v>1160</v>
      </c>
      <c r="B162" s="511" t="s">
        <v>766</v>
      </c>
      <c r="C162" s="523" t="s">
        <v>986</v>
      </c>
      <c r="D162" s="522" t="s">
        <v>119</v>
      </c>
      <c r="E162" s="522">
        <v>0.34599999999999997</v>
      </c>
      <c r="F162" s="540">
        <v>18.95</v>
      </c>
      <c r="G162" s="798">
        <v>6.55</v>
      </c>
    </row>
    <row r="163" spans="1:7" x14ac:dyDescent="0.2">
      <c r="A163" s="797" t="s">
        <v>1147</v>
      </c>
      <c r="B163" s="511" t="s">
        <v>766</v>
      </c>
      <c r="C163" s="523" t="s">
        <v>774</v>
      </c>
      <c r="D163" s="522" t="s">
        <v>119</v>
      </c>
      <c r="E163" s="522">
        <v>0.69199999999999995</v>
      </c>
      <c r="F163" s="540">
        <v>17.82</v>
      </c>
      <c r="G163" s="798">
        <v>12.33</v>
      </c>
    </row>
    <row r="164" spans="1:7" ht="13.5" thickBot="1" x14ac:dyDescent="0.25">
      <c r="A164" s="799" t="s">
        <v>1161</v>
      </c>
      <c r="B164" s="516" t="s">
        <v>799</v>
      </c>
      <c r="C164" s="800" t="s">
        <v>1162</v>
      </c>
      <c r="D164" s="801" t="s">
        <v>745</v>
      </c>
      <c r="E164" s="801">
        <v>1.03</v>
      </c>
      <c r="F164" s="802">
        <v>90</v>
      </c>
      <c r="G164" s="803">
        <v>92.7</v>
      </c>
    </row>
    <row r="165" spans="1:7" ht="13.5" thickBot="1" x14ac:dyDescent="0.25"/>
    <row r="166" spans="1:7" x14ac:dyDescent="0.2">
      <c r="A166" s="882" t="s">
        <v>1206</v>
      </c>
      <c r="B166" s="883"/>
      <c r="C166" s="883"/>
      <c r="D166" s="883"/>
      <c r="E166" s="883"/>
      <c r="F166" s="883"/>
      <c r="G166" s="884"/>
    </row>
    <row r="167" spans="1:7" x14ac:dyDescent="0.2">
      <c r="A167" s="889" t="s">
        <v>1163</v>
      </c>
      <c r="B167" s="863"/>
      <c r="C167" s="804" t="s">
        <v>1164</v>
      </c>
      <c r="D167" s="702" t="s">
        <v>1165</v>
      </c>
      <c r="E167" s="863" t="s">
        <v>1166</v>
      </c>
      <c r="F167" s="863"/>
      <c r="G167" s="805" t="s">
        <v>56</v>
      </c>
    </row>
    <row r="168" spans="1:7" x14ac:dyDescent="0.2">
      <c r="A168" s="885" t="s">
        <v>1167</v>
      </c>
      <c r="B168" s="886"/>
      <c r="C168" s="523" t="s">
        <v>1168</v>
      </c>
      <c r="D168" s="522">
        <v>90</v>
      </c>
      <c r="E168" s="886" t="s">
        <v>1169</v>
      </c>
      <c r="F168" s="886"/>
      <c r="G168" s="806">
        <v>44845</v>
      </c>
    </row>
    <row r="169" spans="1:7" x14ac:dyDescent="0.2">
      <c r="A169" s="885" t="s">
        <v>1170</v>
      </c>
      <c r="B169" s="886"/>
      <c r="C169" s="523" t="s">
        <v>1171</v>
      </c>
      <c r="D169" s="522">
        <v>89</v>
      </c>
      <c r="E169" s="886" t="s">
        <v>1172</v>
      </c>
      <c r="F169" s="886"/>
      <c r="G169" s="806">
        <v>44845</v>
      </c>
    </row>
    <row r="170" spans="1:7" x14ac:dyDescent="0.2">
      <c r="A170" s="885" t="s">
        <v>1205</v>
      </c>
      <c r="B170" s="886"/>
      <c r="C170" s="523" t="s">
        <v>1204</v>
      </c>
      <c r="D170" s="522">
        <v>94</v>
      </c>
      <c r="E170" s="886" t="s">
        <v>1207</v>
      </c>
      <c r="F170" s="886"/>
      <c r="G170" s="806">
        <v>44847</v>
      </c>
    </row>
    <row r="171" spans="1:7" x14ac:dyDescent="0.2">
      <c r="A171" s="885"/>
      <c r="B171" s="886"/>
      <c r="C171" s="523"/>
      <c r="D171" s="522"/>
      <c r="E171" s="887"/>
      <c r="F171" s="888"/>
      <c r="G171" s="807"/>
    </row>
    <row r="172" spans="1:7" ht="13.5" thickBot="1" x14ac:dyDescent="0.25">
      <c r="A172" s="877"/>
      <c r="B172" s="878"/>
      <c r="C172" s="808" t="s">
        <v>1215</v>
      </c>
      <c r="D172" s="809">
        <v>90</v>
      </c>
      <c r="E172" s="879"/>
      <c r="F172" s="880"/>
      <c r="G172" s="881"/>
    </row>
    <row r="174" spans="1:7" ht="13.5" thickBot="1" x14ac:dyDescent="0.25"/>
    <row r="175" spans="1:7" x14ac:dyDescent="0.2">
      <c r="A175" s="525" t="s">
        <v>776</v>
      </c>
      <c r="B175" s="541" t="s">
        <v>777</v>
      </c>
      <c r="C175" s="527" t="s">
        <v>778</v>
      </c>
      <c r="D175" s="526" t="s">
        <v>537</v>
      </c>
      <c r="E175" s="526" t="s">
        <v>670</v>
      </c>
      <c r="F175" s="541" t="s">
        <v>779</v>
      </c>
      <c r="G175" s="536" t="s">
        <v>780</v>
      </c>
    </row>
    <row r="176" spans="1:7" ht="38.25" x14ac:dyDescent="0.2">
      <c r="A176" s="513" t="s">
        <v>1173</v>
      </c>
      <c r="B176" s="539" t="s">
        <v>766</v>
      </c>
      <c r="C176" s="509" t="s">
        <v>1174</v>
      </c>
      <c r="D176" s="508" t="s">
        <v>720</v>
      </c>
      <c r="E176" s="508"/>
      <c r="F176" s="539"/>
      <c r="G176" s="785">
        <v>302.19</v>
      </c>
    </row>
    <row r="177" spans="1:7" ht="25.5" x14ac:dyDescent="0.2">
      <c r="A177" s="797" t="s">
        <v>1156</v>
      </c>
      <c r="B177" s="511" t="s">
        <v>766</v>
      </c>
      <c r="C177" s="523" t="s">
        <v>768</v>
      </c>
      <c r="D177" s="522" t="s">
        <v>769</v>
      </c>
      <c r="E177" s="522">
        <v>0.105</v>
      </c>
      <c r="F177" s="540">
        <v>218.69</v>
      </c>
      <c r="G177" s="798">
        <v>22.96</v>
      </c>
    </row>
    <row r="178" spans="1:7" ht="25.5" x14ac:dyDescent="0.2">
      <c r="A178" s="797" t="s">
        <v>1157</v>
      </c>
      <c r="B178" s="511" t="s">
        <v>766</v>
      </c>
      <c r="C178" s="523" t="s">
        <v>771</v>
      </c>
      <c r="D178" s="522" t="s">
        <v>772</v>
      </c>
      <c r="E178" s="522">
        <v>0.221</v>
      </c>
      <c r="F178" s="540">
        <v>77.180000000000007</v>
      </c>
      <c r="G178" s="798">
        <v>17.05</v>
      </c>
    </row>
    <row r="179" spans="1:7" ht="25.5" x14ac:dyDescent="0.2">
      <c r="A179" s="797" t="s">
        <v>1158</v>
      </c>
      <c r="B179" s="511" t="s">
        <v>766</v>
      </c>
      <c r="C179" s="523" t="s">
        <v>988</v>
      </c>
      <c r="D179" s="522" t="s">
        <v>1159</v>
      </c>
      <c r="E179" s="522">
        <v>5.0000000000000001E-3</v>
      </c>
      <c r="F179" s="540">
        <v>705.07</v>
      </c>
      <c r="G179" s="798">
        <v>3.52</v>
      </c>
    </row>
    <row r="180" spans="1:7" x14ac:dyDescent="0.2">
      <c r="A180" s="797" t="s">
        <v>1160</v>
      </c>
      <c r="B180" s="511" t="s">
        <v>766</v>
      </c>
      <c r="C180" s="523" t="s">
        <v>986</v>
      </c>
      <c r="D180" s="522" t="s">
        <v>119</v>
      </c>
      <c r="E180" s="522">
        <v>0.49299999999999999</v>
      </c>
      <c r="F180" s="540">
        <v>18.95</v>
      </c>
      <c r="G180" s="798">
        <v>9.34</v>
      </c>
    </row>
    <row r="181" spans="1:7" x14ac:dyDescent="0.2">
      <c r="A181" s="797" t="s">
        <v>1147</v>
      </c>
      <c r="B181" s="511" t="s">
        <v>766</v>
      </c>
      <c r="C181" s="523" t="s">
        <v>774</v>
      </c>
      <c r="D181" s="522" t="s">
        <v>119</v>
      </c>
      <c r="E181" s="522">
        <v>0.98599999999999999</v>
      </c>
      <c r="F181" s="540">
        <v>17.82</v>
      </c>
      <c r="G181" s="798">
        <v>17.57</v>
      </c>
    </row>
    <row r="182" spans="1:7" ht="13.5" thickBot="1" x14ac:dyDescent="0.25">
      <c r="A182" s="799" t="s">
        <v>1175</v>
      </c>
      <c r="B182" s="516" t="s">
        <v>799</v>
      </c>
      <c r="C182" s="800" t="s">
        <v>1176</v>
      </c>
      <c r="D182" s="801" t="s">
        <v>745</v>
      </c>
      <c r="E182" s="801">
        <v>1.03</v>
      </c>
      <c r="F182" s="802">
        <v>225</v>
      </c>
      <c r="G182" s="803">
        <v>231.75</v>
      </c>
    </row>
    <row r="183" spans="1:7" ht="13.5" thickBot="1" x14ac:dyDescent="0.25"/>
    <row r="184" spans="1:7" x14ac:dyDescent="0.2">
      <c r="A184" s="882" t="s">
        <v>1208</v>
      </c>
      <c r="B184" s="883"/>
      <c r="C184" s="883"/>
      <c r="D184" s="883"/>
      <c r="E184" s="883"/>
      <c r="F184" s="883"/>
      <c r="G184" s="884"/>
    </row>
    <row r="185" spans="1:7" x14ac:dyDescent="0.2">
      <c r="A185" s="889" t="s">
        <v>1163</v>
      </c>
      <c r="B185" s="863"/>
      <c r="C185" s="804" t="s">
        <v>1164</v>
      </c>
      <c r="D185" s="702" t="s">
        <v>1165</v>
      </c>
      <c r="E185" s="863" t="s">
        <v>1166</v>
      </c>
      <c r="F185" s="863"/>
      <c r="G185" s="805" t="s">
        <v>56</v>
      </c>
    </row>
    <row r="186" spans="1:7" x14ac:dyDescent="0.2">
      <c r="A186" s="885" t="s">
        <v>1167</v>
      </c>
      <c r="B186" s="886"/>
      <c r="C186" s="523" t="s">
        <v>1168</v>
      </c>
      <c r="D186" s="522">
        <v>225</v>
      </c>
      <c r="E186" s="886" t="s">
        <v>1169</v>
      </c>
      <c r="F186" s="886"/>
      <c r="G186" s="806">
        <v>44825</v>
      </c>
    </row>
    <row r="187" spans="1:7" x14ac:dyDescent="0.2">
      <c r="A187" s="885" t="s">
        <v>1170</v>
      </c>
      <c r="B187" s="886"/>
      <c r="C187" s="523" t="s">
        <v>1171</v>
      </c>
      <c r="D187" s="522">
        <v>222</v>
      </c>
      <c r="E187" s="886" t="s">
        <v>1172</v>
      </c>
      <c r="F187" s="886"/>
      <c r="G187" s="806">
        <v>44823</v>
      </c>
    </row>
    <row r="188" spans="1:7" x14ac:dyDescent="0.2">
      <c r="A188" s="885" t="s">
        <v>1209</v>
      </c>
      <c r="B188" s="886"/>
      <c r="C188" s="523" t="s">
        <v>1210</v>
      </c>
      <c r="D188" s="522">
        <v>255.8</v>
      </c>
      <c r="E188" s="886" t="s">
        <v>1211</v>
      </c>
      <c r="F188" s="886"/>
      <c r="G188" s="806">
        <v>44825</v>
      </c>
    </row>
    <row r="189" spans="1:7" x14ac:dyDescent="0.2">
      <c r="A189" s="885"/>
      <c r="B189" s="886"/>
      <c r="C189" s="523"/>
      <c r="D189" s="522"/>
      <c r="E189" s="887"/>
      <c r="F189" s="888"/>
      <c r="G189" s="807"/>
    </row>
    <row r="190" spans="1:7" ht="13.5" thickBot="1" x14ac:dyDescent="0.25">
      <c r="A190" s="877"/>
      <c r="B190" s="878"/>
      <c r="C190" s="808" t="s">
        <v>1215</v>
      </c>
      <c r="D190" s="809">
        <v>225</v>
      </c>
      <c r="E190" s="879"/>
      <c r="F190" s="880"/>
      <c r="G190" s="881"/>
    </row>
    <row r="192" spans="1:7" ht="38.25" x14ac:dyDescent="0.2">
      <c r="A192" s="513" t="s">
        <v>1177</v>
      </c>
      <c r="B192" s="539" t="s">
        <v>766</v>
      </c>
      <c r="C192" s="509" t="s">
        <v>1178</v>
      </c>
      <c r="D192" s="508" t="s">
        <v>720</v>
      </c>
      <c r="E192" s="508"/>
      <c r="F192" s="539"/>
      <c r="G192" s="785">
        <v>510.35999999999996</v>
      </c>
    </row>
    <row r="193" spans="1:7" ht="25.5" x14ac:dyDescent="0.2">
      <c r="A193" s="797" t="s">
        <v>1156</v>
      </c>
      <c r="B193" s="511" t="s">
        <v>766</v>
      </c>
      <c r="C193" s="523" t="s">
        <v>768</v>
      </c>
      <c r="D193" s="522" t="s">
        <v>769</v>
      </c>
      <c r="E193" s="522">
        <v>0.13600000000000001</v>
      </c>
      <c r="F193" s="540">
        <v>218.69</v>
      </c>
      <c r="G193" s="798">
        <v>29.74</v>
      </c>
    </row>
    <row r="194" spans="1:7" ht="25.5" x14ac:dyDescent="0.2">
      <c r="A194" s="797" t="s">
        <v>1157</v>
      </c>
      <c r="B194" s="511" t="s">
        <v>766</v>
      </c>
      <c r="C194" s="523" t="s">
        <v>771</v>
      </c>
      <c r="D194" s="522" t="s">
        <v>772</v>
      </c>
      <c r="E194" s="522">
        <v>0.28699999999999998</v>
      </c>
      <c r="F194" s="540">
        <v>77.180000000000007</v>
      </c>
      <c r="G194" s="798">
        <v>22.15</v>
      </c>
    </row>
    <row r="195" spans="1:7" ht="25.5" x14ac:dyDescent="0.2">
      <c r="A195" s="797" t="s">
        <v>1158</v>
      </c>
      <c r="B195" s="511" t="s">
        <v>766</v>
      </c>
      <c r="C195" s="523" t="s">
        <v>988</v>
      </c>
      <c r="D195" s="522" t="s">
        <v>1159</v>
      </c>
      <c r="E195" s="522">
        <v>1.2E-2</v>
      </c>
      <c r="F195" s="540">
        <v>705.07</v>
      </c>
      <c r="G195" s="798">
        <v>8.4600000000000009</v>
      </c>
    </row>
    <row r="196" spans="1:7" x14ac:dyDescent="0.2">
      <c r="A196" s="797" t="s">
        <v>1160</v>
      </c>
      <c r="B196" s="511" t="s">
        <v>766</v>
      </c>
      <c r="C196" s="523" t="s">
        <v>986</v>
      </c>
      <c r="D196" s="522" t="s">
        <v>119</v>
      </c>
      <c r="E196" s="522">
        <v>0.64</v>
      </c>
      <c r="F196" s="540">
        <v>18.95</v>
      </c>
      <c r="G196" s="798">
        <v>12.12</v>
      </c>
    </row>
    <row r="197" spans="1:7" x14ac:dyDescent="0.2">
      <c r="A197" s="797" t="s">
        <v>1147</v>
      </c>
      <c r="B197" s="511" t="s">
        <v>766</v>
      </c>
      <c r="C197" s="523" t="s">
        <v>774</v>
      </c>
      <c r="D197" s="522" t="s">
        <v>119</v>
      </c>
      <c r="E197" s="522">
        <v>1.28</v>
      </c>
      <c r="F197" s="540">
        <v>17.82</v>
      </c>
      <c r="G197" s="798">
        <v>22.8</v>
      </c>
    </row>
    <row r="198" spans="1:7" ht="13.5" thickBot="1" x14ac:dyDescent="0.25">
      <c r="A198" s="799" t="s">
        <v>1179</v>
      </c>
      <c r="B198" s="516" t="s">
        <v>799</v>
      </c>
      <c r="C198" s="800" t="s">
        <v>1180</v>
      </c>
      <c r="D198" s="801" t="s">
        <v>745</v>
      </c>
      <c r="E198" s="801">
        <v>1.03</v>
      </c>
      <c r="F198" s="802">
        <v>403</v>
      </c>
      <c r="G198" s="803">
        <v>415.09</v>
      </c>
    </row>
    <row r="199" spans="1:7" ht="13.5" thickBot="1" x14ac:dyDescent="0.25"/>
    <row r="200" spans="1:7" x14ac:dyDescent="0.2">
      <c r="A200" s="882" t="s">
        <v>1181</v>
      </c>
      <c r="B200" s="883"/>
      <c r="C200" s="883"/>
      <c r="D200" s="883"/>
      <c r="E200" s="883"/>
      <c r="F200" s="883"/>
      <c r="G200" s="884"/>
    </row>
    <row r="201" spans="1:7" x14ac:dyDescent="0.2">
      <c r="A201" s="889" t="s">
        <v>1163</v>
      </c>
      <c r="B201" s="863"/>
      <c r="C201" s="804" t="s">
        <v>1164</v>
      </c>
      <c r="D201" s="702" t="s">
        <v>1165</v>
      </c>
      <c r="E201" s="863" t="s">
        <v>1166</v>
      </c>
      <c r="F201" s="863"/>
      <c r="G201" s="805" t="s">
        <v>56</v>
      </c>
    </row>
    <row r="202" spans="1:7" x14ac:dyDescent="0.2">
      <c r="A202" s="885" t="s">
        <v>1167</v>
      </c>
      <c r="B202" s="886"/>
      <c r="C202" s="523" t="s">
        <v>1168</v>
      </c>
      <c r="D202" s="522">
        <v>348</v>
      </c>
      <c r="E202" s="886" t="s">
        <v>1169</v>
      </c>
      <c r="F202" s="886"/>
      <c r="G202" s="806">
        <v>44825</v>
      </c>
    </row>
    <row r="203" spans="1:7" x14ac:dyDescent="0.2">
      <c r="A203" s="885" t="s">
        <v>1170</v>
      </c>
      <c r="B203" s="886"/>
      <c r="C203" s="523" t="s">
        <v>1171</v>
      </c>
      <c r="D203" s="522">
        <v>425</v>
      </c>
      <c r="E203" s="886" t="s">
        <v>1172</v>
      </c>
      <c r="F203" s="886"/>
      <c r="G203" s="806">
        <v>44823</v>
      </c>
    </row>
    <row r="204" spans="1:7" x14ac:dyDescent="0.2">
      <c r="A204" s="885" t="s">
        <v>1205</v>
      </c>
      <c r="B204" s="886"/>
      <c r="C204" s="523" t="s">
        <v>1204</v>
      </c>
      <c r="D204" s="522">
        <v>403</v>
      </c>
      <c r="E204" s="886" t="s">
        <v>1207</v>
      </c>
      <c r="F204" s="886"/>
      <c r="G204" s="806">
        <v>44847</v>
      </c>
    </row>
    <row r="205" spans="1:7" x14ac:dyDescent="0.2">
      <c r="A205" s="885"/>
      <c r="B205" s="886"/>
      <c r="C205" s="523"/>
      <c r="D205" s="522"/>
      <c r="E205" s="887"/>
      <c r="F205" s="888"/>
      <c r="G205" s="807"/>
    </row>
    <row r="206" spans="1:7" ht="13.5" thickBot="1" x14ac:dyDescent="0.25">
      <c r="A206" s="877"/>
      <c r="B206" s="878"/>
      <c r="C206" s="808" t="s">
        <v>1215</v>
      </c>
      <c r="D206" s="809">
        <v>403</v>
      </c>
      <c r="E206" s="879"/>
      <c r="F206" s="880"/>
      <c r="G206" s="881"/>
    </row>
    <row r="207" spans="1:7" ht="13.5" thickBot="1" x14ac:dyDescent="0.25"/>
    <row r="208" spans="1:7" ht="38.25" x14ac:dyDescent="0.2">
      <c r="A208" s="810" t="s">
        <v>1182</v>
      </c>
      <c r="B208" s="811" t="s">
        <v>766</v>
      </c>
      <c r="C208" s="812" t="s">
        <v>1183</v>
      </c>
      <c r="D208" s="813" t="s">
        <v>720</v>
      </c>
      <c r="E208" s="813"/>
      <c r="F208" s="811"/>
      <c r="G208" s="814">
        <v>610.47</v>
      </c>
    </row>
    <row r="209" spans="1:7" ht="25.5" x14ac:dyDescent="0.2">
      <c r="A209" s="797" t="s">
        <v>1156</v>
      </c>
      <c r="B209" s="511" t="s">
        <v>766</v>
      </c>
      <c r="C209" s="523" t="s">
        <v>768</v>
      </c>
      <c r="D209" s="522" t="s">
        <v>769</v>
      </c>
      <c r="E209" s="522">
        <v>0.16700000000000001</v>
      </c>
      <c r="F209" s="540">
        <v>218.69</v>
      </c>
      <c r="G209" s="798">
        <v>36.520000000000003</v>
      </c>
    </row>
    <row r="210" spans="1:7" ht="25.5" x14ac:dyDescent="0.2">
      <c r="A210" s="797" t="s">
        <v>1157</v>
      </c>
      <c r="B210" s="511" t="s">
        <v>766</v>
      </c>
      <c r="C210" s="523" t="s">
        <v>771</v>
      </c>
      <c r="D210" s="522" t="s">
        <v>772</v>
      </c>
      <c r="E210" s="522">
        <v>0.35199999999999998</v>
      </c>
      <c r="F210" s="540">
        <v>77.180000000000007</v>
      </c>
      <c r="G210" s="798">
        <v>27.16</v>
      </c>
    </row>
    <row r="211" spans="1:7" ht="25.5" x14ac:dyDescent="0.2">
      <c r="A211" s="797" t="s">
        <v>1158</v>
      </c>
      <c r="B211" s="511" t="s">
        <v>766</v>
      </c>
      <c r="C211" s="523" t="s">
        <v>988</v>
      </c>
      <c r="D211" s="522" t="s">
        <v>1159</v>
      </c>
      <c r="E211" s="522">
        <v>2.8000000000000001E-2</v>
      </c>
      <c r="F211" s="540">
        <v>705.07</v>
      </c>
      <c r="G211" s="798">
        <v>19.739999999999998</v>
      </c>
    </row>
    <row r="212" spans="1:7" x14ac:dyDescent="0.2">
      <c r="A212" s="797" t="s">
        <v>1160</v>
      </c>
      <c r="B212" s="511" t="s">
        <v>766</v>
      </c>
      <c r="C212" s="523" t="s">
        <v>986</v>
      </c>
      <c r="D212" s="522" t="s">
        <v>119</v>
      </c>
      <c r="E212" s="522">
        <v>0.78700000000000003</v>
      </c>
      <c r="F212" s="540">
        <v>18.95</v>
      </c>
      <c r="G212" s="798">
        <v>14.91</v>
      </c>
    </row>
    <row r="213" spans="1:7" x14ac:dyDescent="0.2">
      <c r="A213" s="797" t="s">
        <v>1147</v>
      </c>
      <c r="B213" s="511" t="s">
        <v>766</v>
      </c>
      <c r="C213" s="523" t="s">
        <v>774</v>
      </c>
      <c r="D213" s="522" t="s">
        <v>119</v>
      </c>
      <c r="E213" s="522">
        <v>1.5740000000000001</v>
      </c>
      <c r="F213" s="540">
        <v>17.82</v>
      </c>
      <c r="G213" s="798">
        <v>28.04</v>
      </c>
    </row>
    <row r="214" spans="1:7" ht="13.5" thickBot="1" x14ac:dyDescent="0.25">
      <c r="A214" s="799" t="s">
        <v>1184</v>
      </c>
      <c r="B214" s="516" t="s">
        <v>799</v>
      </c>
      <c r="C214" s="800" t="s">
        <v>1185</v>
      </c>
      <c r="D214" s="801" t="s">
        <v>745</v>
      </c>
      <c r="E214" s="801">
        <v>1.03</v>
      </c>
      <c r="F214" s="802">
        <v>470</v>
      </c>
      <c r="G214" s="803">
        <v>484.1</v>
      </c>
    </row>
    <row r="215" spans="1:7" ht="13.5" thickBot="1" x14ac:dyDescent="0.25"/>
    <row r="216" spans="1:7" x14ac:dyDescent="0.2">
      <c r="A216" s="882" t="s">
        <v>1186</v>
      </c>
      <c r="B216" s="883"/>
      <c r="C216" s="883"/>
      <c r="D216" s="883"/>
      <c r="E216" s="883"/>
      <c r="F216" s="883"/>
      <c r="G216" s="884"/>
    </row>
    <row r="217" spans="1:7" x14ac:dyDescent="0.2">
      <c r="A217" s="889" t="s">
        <v>1163</v>
      </c>
      <c r="B217" s="863"/>
      <c r="C217" s="804" t="s">
        <v>1164</v>
      </c>
      <c r="D217" s="702" t="s">
        <v>1165</v>
      </c>
      <c r="E217" s="863" t="s">
        <v>1166</v>
      </c>
      <c r="F217" s="863"/>
      <c r="G217" s="805" t="s">
        <v>56</v>
      </c>
    </row>
    <row r="218" spans="1:7" x14ac:dyDescent="0.2">
      <c r="A218" s="885" t="s">
        <v>1167</v>
      </c>
      <c r="B218" s="886"/>
      <c r="C218" s="523" t="s">
        <v>1168</v>
      </c>
      <c r="D218" s="522">
        <v>470</v>
      </c>
      <c r="E218" s="886" t="s">
        <v>1169</v>
      </c>
      <c r="F218" s="886"/>
      <c r="G218" s="806">
        <v>44825</v>
      </c>
    </row>
    <row r="219" spans="1:7" x14ac:dyDescent="0.2">
      <c r="A219" s="885" t="s">
        <v>1170</v>
      </c>
      <c r="B219" s="886"/>
      <c r="C219" s="523" t="s">
        <v>1171</v>
      </c>
      <c r="D219" s="522">
        <v>466</v>
      </c>
      <c r="E219" s="886" t="s">
        <v>1172</v>
      </c>
      <c r="F219" s="886"/>
      <c r="G219" s="806">
        <v>44823</v>
      </c>
    </row>
    <row r="220" spans="1:7" x14ac:dyDescent="0.2">
      <c r="A220" s="885" t="s">
        <v>1205</v>
      </c>
      <c r="B220" s="886"/>
      <c r="C220" s="523" t="s">
        <v>1204</v>
      </c>
      <c r="D220" s="522">
        <v>523</v>
      </c>
      <c r="E220" s="886" t="s">
        <v>1207</v>
      </c>
      <c r="F220" s="886"/>
      <c r="G220" s="806">
        <v>44847</v>
      </c>
    </row>
    <row r="221" spans="1:7" x14ac:dyDescent="0.2">
      <c r="A221" s="885"/>
      <c r="B221" s="886"/>
      <c r="C221" s="523"/>
      <c r="D221" s="522"/>
      <c r="E221" s="887"/>
      <c r="F221" s="888"/>
      <c r="G221" s="807"/>
    </row>
    <row r="222" spans="1:7" ht="13.5" thickBot="1" x14ac:dyDescent="0.25">
      <c r="A222" s="877"/>
      <c r="B222" s="878"/>
      <c r="C222" s="808" t="s">
        <v>1215</v>
      </c>
      <c r="D222" s="809">
        <v>470</v>
      </c>
      <c r="E222" s="879"/>
      <c r="F222" s="880"/>
      <c r="G222" s="881"/>
    </row>
    <row r="223" spans="1:7" ht="13.5" thickBot="1" x14ac:dyDescent="0.25"/>
    <row r="224" spans="1:7" ht="38.25" x14ac:dyDescent="0.2">
      <c r="A224" s="810" t="s">
        <v>1187</v>
      </c>
      <c r="B224" s="811" t="s">
        <v>766</v>
      </c>
      <c r="C224" s="812" t="s">
        <v>1188</v>
      </c>
      <c r="D224" s="813" t="s">
        <v>720</v>
      </c>
      <c r="E224" s="813"/>
      <c r="F224" s="811"/>
      <c r="G224" s="814">
        <v>776.12</v>
      </c>
    </row>
    <row r="225" spans="1:7" ht="25.5" x14ac:dyDescent="0.2">
      <c r="A225" s="797" t="s">
        <v>1156</v>
      </c>
      <c r="B225" s="511" t="s">
        <v>766</v>
      </c>
      <c r="C225" s="523" t="s">
        <v>768</v>
      </c>
      <c r="D225" s="522" t="s">
        <v>769</v>
      </c>
      <c r="E225" s="522">
        <v>0.20899999999999999</v>
      </c>
      <c r="F225" s="540">
        <v>218.69</v>
      </c>
      <c r="G225" s="798">
        <v>45.7</v>
      </c>
    </row>
    <row r="226" spans="1:7" ht="25.5" x14ac:dyDescent="0.2">
      <c r="A226" s="797" t="s">
        <v>1157</v>
      </c>
      <c r="B226" s="511" t="s">
        <v>766</v>
      </c>
      <c r="C226" s="523" t="s">
        <v>771</v>
      </c>
      <c r="D226" s="522" t="s">
        <v>772</v>
      </c>
      <c r="E226" s="522">
        <v>0.4405</v>
      </c>
      <c r="F226" s="540">
        <v>77.180000000000007</v>
      </c>
      <c r="G226" s="798">
        <v>33.99</v>
      </c>
    </row>
    <row r="227" spans="1:7" ht="25.5" x14ac:dyDescent="0.2">
      <c r="A227" s="797" t="s">
        <v>1158</v>
      </c>
      <c r="B227" s="511" t="s">
        <v>766</v>
      </c>
      <c r="C227" s="523" t="s">
        <v>988</v>
      </c>
      <c r="D227" s="522" t="s">
        <v>1159</v>
      </c>
      <c r="E227" s="522">
        <v>3.5000000000000003E-2</v>
      </c>
      <c r="F227" s="540">
        <v>705.07</v>
      </c>
      <c r="G227" s="798">
        <v>24.67</v>
      </c>
    </row>
    <row r="228" spans="1:7" x14ac:dyDescent="0.2">
      <c r="A228" s="797" t="s">
        <v>1160</v>
      </c>
      <c r="B228" s="511" t="s">
        <v>766</v>
      </c>
      <c r="C228" s="523" t="s">
        <v>986</v>
      </c>
      <c r="D228" s="522" t="s">
        <v>119</v>
      </c>
      <c r="E228" s="522">
        <v>0.9849</v>
      </c>
      <c r="F228" s="540">
        <v>18.95</v>
      </c>
      <c r="G228" s="798">
        <v>18.66</v>
      </c>
    </row>
    <row r="229" spans="1:7" x14ac:dyDescent="0.2">
      <c r="A229" s="797" t="s">
        <v>1147</v>
      </c>
      <c r="B229" s="511" t="s">
        <v>766</v>
      </c>
      <c r="C229" s="523" t="s">
        <v>774</v>
      </c>
      <c r="D229" s="522" t="s">
        <v>119</v>
      </c>
      <c r="E229" s="522">
        <v>1.9698</v>
      </c>
      <c r="F229" s="540">
        <v>17.82</v>
      </c>
      <c r="G229" s="798">
        <v>35.1</v>
      </c>
    </row>
    <row r="230" spans="1:7" ht="13.5" thickBot="1" x14ac:dyDescent="0.25">
      <c r="A230" s="799" t="s">
        <v>1189</v>
      </c>
      <c r="B230" s="516" t="s">
        <v>799</v>
      </c>
      <c r="C230" s="800" t="s">
        <v>1190</v>
      </c>
      <c r="D230" s="801" t="s">
        <v>745</v>
      </c>
      <c r="E230" s="801">
        <v>1.03</v>
      </c>
      <c r="F230" s="802">
        <v>600</v>
      </c>
      <c r="G230" s="803">
        <v>618</v>
      </c>
    </row>
    <row r="231" spans="1:7" ht="13.5" thickBot="1" x14ac:dyDescent="0.25"/>
    <row r="232" spans="1:7" x14ac:dyDescent="0.2">
      <c r="A232" s="882" t="s">
        <v>1191</v>
      </c>
      <c r="B232" s="883"/>
      <c r="C232" s="883"/>
      <c r="D232" s="883"/>
      <c r="E232" s="883"/>
      <c r="F232" s="883"/>
      <c r="G232" s="884"/>
    </row>
    <row r="233" spans="1:7" x14ac:dyDescent="0.2">
      <c r="A233" s="889" t="s">
        <v>1163</v>
      </c>
      <c r="B233" s="863"/>
      <c r="C233" s="804" t="s">
        <v>1164</v>
      </c>
      <c r="D233" s="702" t="s">
        <v>1165</v>
      </c>
      <c r="E233" s="863" t="s">
        <v>1166</v>
      </c>
      <c r="F233" s="863"/>
      <c r="G233" s="805" t="s">
        <v>56</v>
      </c>
    </row>
    <row r="234" spans="1:7" x14ac:dyDescent="0.2">
      <c r="A234" s="885" t="s">
        <v>1167</v>
      </c>
      <c r="B234" s="886"/>
      <c r="C234" s="523" t="s">
        <v>1168</v>
      </c>
      <c r="D234" s="522">
        <v>600</v>
      </c>
      <c r="E234" s="886" t="s">
        <v>1169</v>
      </c>
      <c r="F234" s="886"/>
      <c r="G234" s="806">
        <v>44825</v>
      </c>
    </row>
    <row r="235" spans="1:7" x14ac:dyDescent="0.2">
      <c r="A235" s="885" t="s">
        <v>1170</v>
      </c>
      <c r="B235" s="886"/>
      <c r="C235" s="523" t="s">
        <v>1171</v>
      </c>
      <c r="D235" s="522">
        <v>598</v>
      </c>
      <c r="E235" s="886" t="s">
        <v>1172</v>
      </c>
      <c r="F235" s="886"/>
      <c r="G235" s="806">
        <v>44823</v>
      </c>
    </row>
    <row r="236" spans="1:7" x14ac:dyDescent="0.2">
      <c r="A236" s="885" t="s">
        <v>1205</v>
      </c>
      <c r="B236" s="886"/>
      <c r="C236" s="523" t="s">
        <v>1204</v>
      </c>
      <c r="D236" s="522">
        <v>781</v>
      </c>
      <c r="E236" s="886" t="s">
        <v>1207</v>
      </c>
      <c r="F236" s="886"/>
      <c r="G236" s="806">
        <v>44847</v>
      </c>
    </row>
    <row r="237" spans="1:7" x14ac:dyDescent="0.2">
      <c r="A237" s="885"/>
      <c r="B237" s="886"/>
      <c r="C237" s="523"/>
      <c r="D237" s="522"/>
      <c r="E237" s="887"/>
      <c r="F237" s="888"/>
      <c r="G237" s="807"/>
    </row>
    <row r="238" spans="1:7" ht="13.5" thickBot="1" x14ac:dyDescent="0.25">
      <c r="A238" s="877"/>
      <c r="B238" s="878"/>
      <c r="C238" s="808" t="s">
        <v>1215</v>
      </c>
      <c r="D238" s="809">
        <v>600</v>
      </c>
      <c r="E238" s="879"/>
      <c r="F238" s="880"/>
      <c r="G238" s="881"/>
    </row>
    <row r="239" spans="1:7" ht="13.5" thickBot="1" x14ac:dyDescent="0.25"/>
    <row r="240" spans="1:7" ht="38.25" x14ac:dyDescent="0.2">
      <c r="A240" s="810" t="s">
        <v>1192</v>
      </c>
      <c r="B240" s="811" t="s">
        <v>766</v>
      </c>
      <c r="C240" s="812" t="s">
        <v>1193</v>
      </c>
      <c r="D240" s="813" t="s">
        <v>720</v>
      </c>
      <c r="E240" s="813"/>
      <c r="F240" s="811"/>
      <c r="G240" s="814">
        <v>2178.09</v>
      </c>
    </row>
    <row r="241" spans="1:7" ht="25.5" x14ac:dyDescent="0.2">
      <c r="A241" s="797" t="s">
        <v>1156</v>
      </c>
      <c r="B241" s="511" t="s">
        <v>766</v>
      </c>
      <c r="C241" s="523" t="s">
        <v>768</v>
      </c>
      <c r="D241" s="522" t="s">
        <v>769</v>
      </c>
      <c r="E241" s="522">
        <v>0.28120000000000001</v>
      </c>
      <c r="F241" s="540">
        <v>218.69</v>
      </c>
      <c r="G241" s="798">
        <v>61.49</v>
      </c>
    </row>
    <row r="242" spans="1:7" ht="25.5" x14ac:dyDescent="0.2">
      <c r="A242" s="797" t="s">
        <v>1157</v>
      </c>
      <c r="B242" s="511" t="s">
        <v>766</v>
      </c>
      <c r="C242" s="523" t="s">
        <v>771</v>
      </c>
      <c r="D242" s="522" t="s">
        <v>772</v>
      </c>
      <c r="E242" s="522">
        <v>0.59279999999999999</v>
      </c>
      <c r="F242" s="540">
        <v>77.180000000000007</v>
      </c>
      <c r="G242" s="798">
        <v>45.75</v>
      </c>
    </row>
    <row r="243" spans="1:7" ht="25.5" x14ac:dyDescent="0.2">
      <c r="A243" s="797" t="s">
        <v>1158</v>
      </c>
      <c r="B243" s="511" t="s">
        <v>766</v>
      </c>
      <c r="C243" s="523" t="s">
        <v>988</v>
      </c>
      <c r="D243" s="522" t="s">
        <v>1159</v>
      </c>
      <c r="E243" s="522">
        <v>4.7199999999999999E-2</v>
      </c>
      <c r="F243" s="540">
        <v>705.07</v>
      </c>
      <c r="G243" s="798">
        <v>33.270000000000003</v>
      </c>
    </row>
    <row r="244" spans="1:7" x14ac:dyDescent="0.2">
      <c r="A244" s="797" t="s">
        <v>1160</v>
      </c>
      <c r="B244" s="511" t="s">
        <v>766</v>
      </c>
      <c r="C244" s="523" t="s">
        <v>986</v>
      </c>
      <c r="D244" s="522" t="s">
        <v>119</v>
      </c>
      <c r="E244" s="522">
        <v>1.3253999999999999</v>
      </c>
      <c r="F244" s="540">
        <v>18.95</v>
      </c>
      <c r="G244" s="798">
        <v>25.11</v>
      </c>
    </row>
    <row r="245" spans="1:7" x14ac:dyDescent="0.2">
      <c r="A245" s="797" t="s">
        <v>1147</v>
      </c>
      <c r="B245" s="511" t="s">
        <v>766</v>
      </c>
      <c r="C245" s="523" t="s">
        <v>774</v>
      </c>
      <c r="D245" s="522" t="s">
        <v>119</v>
      </c>
      <c r="E245" s="522">
        <v>2.6507000000000001</v>
      </c>
      <c r="F245" s="540">
        <v>17.82</v>
      </c>
      <c r="G245" s="798">
        <v>47.23</v>
      </c>
    </row>
    <row r="246" spans="1:7" ht="13.5" thickBot="1" x14ac:dyDescent="0.25">
      <c r="A246" s="799" t="s">
        <v>1194</v>
      </c>
      <c r="B246" s="516" t="s">
        <v>799</v>
      </c>
      <c r="C246" s="800" t="s">
        <v>1195</v>
      </c>
      <c r="D246" s="801" t="s">
        <v>745</v>
      </c>
      <c r="E246" s="801">
        <v>1.03</v>
      </c>
      <c r="F246" s="802">
        <v>1908</v>
      </c>
      <c r="G246" s="803">
        <v>1965.24</v>
      </c>
    </row>
    <row r="247" spans="1:7" ht="13.5" thickBot="1" x14ac:dyDescent="0.25"/>
    <row r="248" spans="1:7" x14ac:dyDescent="0.2">
      <c r="A248" s="882" t="s">
        <v>1196</v>
      </c>
      <c r="B248" s="883"/>
      <c r="C248" s="883"/>
      <c r="D248" s="883"/>
      <c r="E248" s="883"/>
      <c r="F248" s="883"/>
      <c r="G248" s="884"/>
    </row>
    <row r="249" spans="1:7" x14ac:dyDescent="0.2">
      <c r="A249" s="889" t="s">
        <v>1163</v>
      </c>
      <c r="B249" s="863"/>
      <c r="C249" s="804" t="s">
        <v>1164</v>
      </c>
      <c r="D249" s="702" t="s">
        <v>1165</v>
      </c>
      <c r="E249" s="863" t="s">
        <v>1166</v>
      </c>
      <c r="F249" s="863"/>
      <c r="G249" s="805" t="s">
        <v>56</v>
      </c>
    </row>
    <row r="250" spans="1:7" x14ac:dyDescent="0.2">
      <c r="A250" s="885" t="s">
        <v>1167</v>
      </c>
      <c r="B250" s="886"/>
      <c r="C250" s="523" t="s">
        <v>1168</v>
      </c>
      <c r="D250" s="522">
        <v>1910</v>
      </c>
      <c r="E250" s="886" t="s">
        <v>1169</v>
      </c>
      <c r="F250" s="886"/>
      <c r="G250" s="806">
        <v>44825</v>
      </c>
    </row>
    <row r="251" spans="1:7" x14ac:dyDescent="0.2">
      <c r="A251" s="885" t="s">
        <v>1170</v>
      </c>
      <c r="B251" s="886"/>
      <c r="C251" s="523" t="s">
        <v>1171</v>
      </c>
      <c r="D251" s="522">
        <v>1908</v>
      </c>
      <c r="E251" s="886" t="s">
        <v>1172</v>
      </c>
      <c r="F251" s="886"/>
      <c r="G251" s="806">
        <v>44823</v>
      </c>
    </row>
    <row r="252" spans="1:7" x14ac:dyDescent="0.2">
      <c r="A252" s="885" t="s">
        <v>1205</v>
      </c>
      <c r="B252" s="886"/>
      <c r="C252" s="523" t="s">
        <v>1204</v>
      </c>
      <c r="D252" s="522">
        <v>1323</v>
      </c>
      <c r="E252" s="886" t="s">
        <v>1207</v>
      </c>
      <c r="F252" s="886"/>
      <c r="G252" s="806">
        <v>44847</v>
      </c>
    </row>
    <row r="253" spans="1:7" x14ac:dyDescent="0.2">
      <c r="A253" s="885"/>
      <c r="B253" s="886"/>
      <c r="C253" s="523"/>
      <c r="D253" s="522"/>
      <c r="E253" s="887"/>
      <c r="F253" s="888"/>
      <c r="G253" s="807"/>
    </row>
    <row r="254" spans="1:7" ht="13.5" thickBot="1" x14ac:dyDescent="0.25">
      <c r="A254" s="877"/>
      <c r="B254" s="878"/>
      <c r="C254" s="808" t="s">
        <v>1215</v>
      </c>
      <c r="D254" s="809">
        <v>1908</v>
      </c>
      <c r="E254" s="879"/>
      <c r="F254" s="880"/>
      <c r="G254" s="881"/>
    </row>
    <row r="257" spans="1:7" x14ac:dyDescent="0.2">
      <c r="A257" s="580" t="s">
        <v>776</v>
      </c>
      <c r="B257" s="581" t="s">
        <v>777</v>
      </c>
      <c r="C257" s="520" t="s">
        <v>778</v>
      </c>
      <c r="D257" s="582" t="s">
        <v>537</v>
      </c>
      <c r="E257" s="582" t="s">
        <v>670</v>
      </c>
      <c r="F257" s="581" t="s">
        <v>779</v>
      </c>
      <c r="G257" s="581" t="s">
        <v>780</v>
      </c>
    </row>
    <row r="258" spans="1:7" x14ac:dyDescent="0.2">
      <c r="A258" s="513" t="s">
        <v>850</v>
      </c>
      <c r="B258" s="539" t="s">
        <v>766</v>
      </c>
      <c r="C258" s="509" t="s">
        <v>992</v>
      </c>
      <c r="D258" s="508" t="s">
        <v>745</v>
      </c>
      <c r="E258" s="508" t="s">
        <v>256</v>
      </c>
      <c r="F258" s="539" t="s">
        <v>256</v>
      </c>
      <c r="G258" s="785">
        <v>3910.95</v>
      </c>
    </row>
    <row r="259" spans="1:7" x14ac:dyDescent="0.2">
      <c r="A259" s="583" t="s">
        <v>911</v>
      </c>
      <c r="B259" s="511" t="s">
        <v>766</v>
      </c>
      <c r="C259" s="523" t="s">
        <v>912</v>
      </c>
      <c r="D259" s="522" t="s">
        <v>801</v>
      </c>
      <c r="E259" s="522">
        <v>36.479999999999997</v>
      </c>
      <c r="F259" s="796">
        <v>17.82</v>
      </c>
      <c r="G259" s="786">
        <v>650.07000000000005</v>
      </c>
    </row>
    <row r="260" spans="1:7" x14ac:dyDescent="0.2">
      <c r="A260" s="583" t="s">
        <v>915</v>
      </c>
      <c r="B260" s="511" t="s">
        <v>766</v>
      </c>
      <c r="C260" s="523" t="s">
        <v>913</v>
      </c>
      <c r="D260" s="522" t="s">
        <v>686</v>
      </c>
      <c r="E260" s="537">
        <v>4.7</v>
      </c>
      <c r="F260" s="817">
        <v>430.94</v>
      </c>
      <c r="G260" s="786">
        <v>2025.41</v>
      </c>
    </row>
    <row r="261" spans="1:7" ht="25.5" x14ac:dyDescent="0.2">
      <c r="A261" s="583" t="s">
        <v>916</v>
      </c>
      <c r="B261" s="511" t="s">
        <v>766</v>
      </c>
      <c r="C261" s="523" t="s">
        <v>914</v>
      </c>
      <c r="D261" s="522" t="s">
        <v>685</v>
      </c>
      <c r="E261" s="522">
        <v>19.489999999999998</v>
      </c>
      <c r="F261" s="817">
        <v>63.39</v>
      </c>
      <c r="G261" s="786">
        <v>1235.47</v>
      </c>
    </row>
    <row r="263" spans="1:7" x14ac:dyDescent="0.2">
      <c r="A263" s="580" t="s">
        <v>776</v>
      </c>
      <c r="B263" s="581" t="s">
        <v>777</v>
      </c>
      <c r="C263" s="520" t="s">
        <v>778</v>
      </c>
      <c r="D263" s="582" t="s">
        <v>537</v>
      </c>
      <c r="E263" s="582" t="s">
        <v>670</v>
      </c>
      <c r="F263" s="581" t="s">
        <v>779</v>
      </c>
      <c r="G263" s="581" t="s">
        <v>780</v>
      </c>
    </row>
    <row r="264" spans="1:7" x14ac:dyDescent="0.2">
      <c r="A264" s="513" t="s">
        <v>995</v>
      </c>
      <c r="B264" s="539" t="s">
        <v>766</v>
      </c>
      <c r="C264" s="509" t="s">
        <v>993</v>
      </c>
      <c r="D264" s="508" t="s">
        <v>745</v>
      </c>
      <c r="E264" s="508" t="s">
        <v>256</v>
      </c>
      <c r="F264" s="539" t="s">
        <v>256</v>
      </c>
      <c r="G264" s="785">
        <v>5125.96</v>
      </c>
    </row>
    <row r="265" spans="1:7" x14ac:dyDescent="0.2">
      <c r="A265" s="583" t="s">
        <v>911</v>
      </c>
      <c r="B265" s="511" t="s">
        <v>766</v>
      </c>
      <c r="C265" s="523" t="s">
        <v>912</v>
      </c>
      <c r="D265" s="522" t="s">
        <v>801</v>
      </c>
      <c r="E265" s="522">
        <v>44.64</v>
      </c>
      <c r="F265" s="796">
        <v>17.82</v>
      </c>
      <c r="G265" s="786">
        <v>795.48</v>
      </c>
    </row>
    <row r="266" spans="1:7" x14ac:dyDescent="0.2">
      <c r="A266" s="583" t="s">
        <v>915</v>
      </c>
      <c r="B266" s="511" t="s">
        <v>766</v>
      </c>
      <c r="C266" s="523" t="s">
        <v>913</v>
      </c>
      <c r="D266" s="522" t="s">
        <v>686</v>
      </c>
      <c r="E266" s="537">
        <v>6.17</v>
      </c>
      <c r="F266" s="817">
        <v>430.94</v>
      </c>
      <c r="G266" s="786">
        <v>2658.89</v>
      </c>
    </row>
    <row r="267" spans="1:7" ht="25.5" x14ac:dyDescent="0.2">
      <c r="A267" s="583" t="s">
        <v>916</v>
      </c>
      <c r="B267" s="511" t="s">
        <v>766</v>
      </c>
      <c r="C267" s="523" t="s">
        <v>914</v>
      </c>
      <c r="D267" s="522" t="s">
        <v>685</v>
      </c>
      <c r="E267" s="522">
        <v>26.37</v>
      </c>
      <c r="F267" s="817">
        <v>63.39</v>
      </c>
      <c r="G267" s="786">
        <v>1671.59</v>
      </c>
    </row>
    <row r="269" spans="1:7" x14ac:dyDescent="0.2">
      <c r="A269" s="580" t="s">
        <v>776</v>
      </c>
      <c r="B269" s="581" t="s">
        <v>777</v>
      </c>
      <c r="C269" s="520" t="s">
        <v>778</v>
      </c>
      <c r="D269" s="582" t="s">
        <v>537</v>
      </c>
      <c r="E269" s="582" t="s">
        <v>670</v>
      </c>
      <c r="F269" s="581" t="s">
        <v>779</v>
      </c>
      <c r="G269" s="581" t="s">
        <v>780</v>
      </c>
    </row>
    <row r="270" spans="1:7" x14ac:dyDescent="0.2">
      <c r="A270" s="513" t="s">
        <v>996</v>
      </c>
      <c r="B270" s="539" t="s">
        <v>766</v>
      </c>
      <c r="C270" s="509" t="s">
        <v>994</v>
      </c>
      <c r="D270" s="508" t="s">
        <v>745</v>
      </c>
      <c r="E270" s="508" t="s">
        <v>256</v>
      </c>
      <c r="F270" s="539" t="s">
        <v>256</v>
      </c>
      <c r="G270" s="785">
        <v>6390.84</v>
      </c>
    </row>
    <row r="271" spans="1:7" x14ac:dyDescent="0.2">
      <c r="A271" s="583" t="s">
        <v>911</v>
      </c>
      <c r="B271" s="511" t="s">
        <v>766</v>
      </c>
      <c r="C271" s="523" t="s">
        <v>912</v>
      </c>
      <c r="D271" s="522" t="s">
        <v>801</v>
      </c>
      <c r="E271" s="522">
        <v>50.54</v>
      </c>
      <c r="F271" s="796">
        <v>17.82</v>
      </c>
      <c r="G271" s="786">
        <v>900.62</v>
      </c>
    </row>
    <row r="272" spans="1:7" x14ac:dyDescent="0.2">
      <c r="A272" s="583" t="s">
        <v>915</v>
      </c>
      <c r="B272" s="511" t="s">
        <v>766</v>
      </c>
      <c r="C272" s="523" t="s">
        <v>913</v>
      </c>
      <c r="D272" s="522" t="s">
        <v>686</v>
      </c>
      <c r="E272" s="537">
        <v>7.73</v>
      </c>
      <c r="F272" s="817">
        <v>430.94</v>
      </c>
      <c r="G272" s="786">
        <v>3331.16</v>
      </c>
    </row>
    <row r="273" spans="1:7" ht="25.5" x14ac:dyDescent="0.2">
      <c r="A273" s="583" t="s">
        <v>916</v>
      </c>
      <c r="B273" s="511" t="s">
        <v>766</v>
      </c>
      <c r="C273" s="523" t="s">
        <v>914</v>
      </c>
      <c r="D273" s="522" t="s">
        <v>685</v>
      </c>
      <c r="E273" s="522">
        <v>34.06</v>
      </c>
      <c r="F273" s="817">
        <v>63.39</v>
      </c>
      <c r="G273" s="786">
        <v>2159.06</v>
      </c>
    </row>
    <row r="275" spans="1:7" x14ac:dyDescent="0.2">
      <c r="A275" s="580" t="s">
        <v>776</v>
      </c>
      <c r="B275" s="581" t="s">
        <v>777</v>
      </c>
      <c r="C275" s="520" t="s">
        <v>778</v>
      </c>
      <c r="D275" s="582" t="s">
        <v>537</v>
      </c>
      <c r="E275" s="582" t="s">
        <v>670</v>
      </c>
      <c r="F275" s="581" t="s">
        <v>779</v>
      </c>
      <c r="G275" s="581" t="s">
        <v>780</v>
      </c>
    </row>
    <row r="276" spans="1:7" x14ac:dyDescent="0.2">
      <c r="A276" s="513" t="s">
        <v>1131</v>
      </c>
      <c r="B276" s="539" t="s">
        <v>766</v>
      </c>
      <c r="C276" s="509" t="s">
        <v>1132</v>
      </c>
      <c r="D276" s="508" t="s">
        <v>745</v>
      </c>
      <c r="E276" s="508" t="s">
        <v>256</v>
      </c>
      <c r="F276" s="539" t="s">
        <v>256</v>
      </c>
      <c r="G276" s="785">
        <v>5992.3799999999992</v>
      </c>
    </row>
    <row r="277" spans="1:7" x14ac:dyDescent="0.2">
      <c r="A277" s="583" t="s">
        <v>911</v>
      </c>
      <c r="B277" s="511" t="s">
        <v>766</v>
      </c>
      <c r="C277" s="523" t="s">
        <v>912</v>
      </c>
      <c r="D277" s="522" t="s">
        <v>801</v>
      </c>
      <c r="E277" s="522">
        <v>28.18</v>
      </c>
      <c r="F277" s="796">
        <v>17.82</v>
      </c>
      <c r="G277" s="786">
        <v>502.16</v>
      </c>
    </row>
    <row r="278" spans="1:7" x14ac:dyDescent="0.2">
      <c r="A278" s="583" t="s">
        <v>915</v>
      </c>
      <c r="B278" s="511" t="s">
        <v>766</v>
      </c>
      <c r="C278" s="523" t="s">
        <v>913</v>
      </c>
      <c r="D278" s="522" t="s">
        <v>686</v>
      </c>
      <c r="E278" s="537">
        <v>7.73</v>
      </c>
      <c r="F278" s="817">
        <v>430.94</v>
      </c>
      <c r="G278" s="786">
        <v>3331.16</v>
      </c>
    </row>
    <row r="279" spans="1:7" ht="25.5" x14ac:dyDescent="0.2">
      <c r="A279" s="583" t="s">
        <v>916</v>
      </c>
      <c r="B279" s="511" t="s">
        <v>766</v>
      </c>
      <c r="C279" s="523" t="s">
        <v>914</v>
      </c>
      <c r="D279" s="522" t="s">
        <v>685</v>
      </c>
      <c r="E279" s="522">
        <v>34.06</v>
      </c>
      <c r="F279" s="817">
        <v>63.39</v>
      </c>
      <c r="G279" s="786">
        <v>2159.06</v>
      </c>
    </row>
    <row r="280" spans="1:7" ht="13.5" thickBot="1" x14ac:dyDescent="0.25"/>
    <row r="281" spans="1:7" x14ac:dyDescent="0.2">
      <c r="A281" s="665" t="s">
        <v>777</v>
      </c>
      <c r="B281" s="666" t="s">
        <v>1056</v>
      </c>
      <c r="C281" s="898" t="s">
        <v>1057</v>
      </c>
      <c r="D281" s="899"/>
      <c r="E281" s="899"/>
      <c r="F281" s="900"/>
      <c r="G281" s="680" t="s">
        <v>720</v>
      </c>
    </row>
    <row r="282" spans="1:7" x14ac:dyDescent="0.2">
      <c r="A282" s="901" t="s">
        <v>1040</v>
      </c>
      <c r="B282" s="902"/>
      <c r="C282" s="902"/>
      <c r="D282" s="902"/>
      <c r="E282" s="902"/>
      <c r="F282" s="902"/>
      <c r="G282" s="903"/>
    </row>
    <row r="283" spans="1:7" ht="25.5" x14ac:dyDescent="0.2">
      <c r="A283" s="668" t="s">
        <v>799</v>
      </c>
      <c r="B283" s="669" t="s">
        <v>1058</v>
      </c>
      <c r="C283" s="670" t="s">
        <v>1059</v>
      </c>
      <c r="D283" s="673" t="s">
        <v>720</v>
      </c>
      <c r="E283" s="672">
        <v>0.3</v>
      </c>
      <c r="F283" s="818">
        <v>2.13</v>
      </c>
      <c r="G283" s="674">
        <v>0.6389999999999999</v>
      </c>
    </row>
    <row r="284" spans="1:7" x14ac:dyDescent="0.2">
      <c r="A284" s="668" t="s">
        <v>799</v>
      </c>
      <c r="B284" s="669" t="s">
        <v>1060</v>
      </c>
      <c r="C284" s="670" t="s">
        <v>1061</v>
      </c>
      <c r="D284" s="673" t="s">
        <v>1062</v>
      </c>
      <c r="E284" s="672">
        <v>0.2</v>
      </c>
      <c r="F284" s="818">
        <v>0.84</v>
      </c>
      <c r="G284" s="674">
        <v>0.16800000000000001</v>
      </c>
    </row>
    <row r="285" spans="1:7" x14ac:dyDescent="0.2">
      <c r="A285" s="668" t="s">
        <v>799</v>
      </c>
      <c r="B285" s="669" t="s">
        <v>1063</v>
      </c>
      <c r="C285" s="670" t="s">
        <v>1064</v>
      </c>
      <c r="D285" s="673" t="s">
        <v>745</v>
      </c>
      <c r="E285" s="672">
        <v>1</v>
      </c>
      <c r="F285" s="818">
        <v>5.21</v>
      </c>
      <c r="G285" s="674">
        <v>5.21</v>
      </c>
    </row>
    <row r="286" spans="1:7" x14ac:dyDescent="0.2">
      <c r="A286" s="668" t="s">
        <v>799</v>
      </c>
      <c r="B286" s="669" t="s">
        <v>1065</v>
      </c>
      <c r="C286" s="670" t="s">
        <v>1066</v>
      </c>
      <c r="D286" s="673" t="s">
        <v>745</v>
      </c>
      <c r="E286" s="672">
        <v>1</v>
      </c>
      <c r="F286" s="818">
        <v>6.3</v>
      </c>
      <c r="G286" s="674">
        <v>6.3</v>
      </c>
    </row>
    <row r="287" spans="1:7" x14ac:dyDescent="0.2">
      <c r="A287" s="668" t="s">
        <v>799</v>
      </c>
      <c r="B287" s="669" t="s">
        <v>1067</v>
      </c>
      <c r="C287" s="670" t="s">
        <v>1068</v>
      </c>
      <c r="D287" s="673"/>
      <c r="E287" s="672">
        <v>1</v>
      </c>
      <c r="F287" s="818">
        <v>11.21</v>
      </c>
      <c r="G287" s="674">
        <v>11.21</v>
      </c>
    </row>
    <row r="288" spans="1:7" x14ac:dyDescent="0.2">
      <c r="A288" s="904" t="s">
        <v>1053</v>
      </c>
      <c r="B288" s="905"/>
      <c r="C288" s="905"/>
      <c r="D288" s="905"/>
      <c r="E288" s="905"/>
      <c r="F288" s="906"/>
      <c r="G288" s="675">
        <v>23.527000000000001</v>
      </c>
    </row>
    <row r="289" spans="1:7" x14ac:dyDescent="0.2">
      <c r="A289" s="901" t="s">
        <v>1054</v>
      </c>
      <c r="B289" s="902"/>
      <c r="C289" s="902"/>
      <c r="D289" s="902"/>
      <c r="E289" s="902"/>
      <c r="F289" s="902"/>
      <c r="G289" s="903"/>
    </row>
    <row r="290" spans="1:7" x14ac:dyDescent="0.2">
      <c r="A290" s="668" t="s">
        <v>1050</v>
      </c>
      <c r="B290" s="511">
        <v>88264</v>
      </c>
      <c r="C290" s="510" t="s">
        <v>1069</v>
      </c>
      <c r="D290" s="511" t="s">
        <v>119</v>
      </c>
      <c r="E290" s="617">
        <v>0.05</v>
      </c>
      <c r="F290" s="796">
        <v>23.24</v>
      </c>
      <c r="G290" s="677">
        <v>1.1619999999999999</v>
      </c>
    </row>
    <row r="291" spans="1:7" x14ac:dyDescent="0.2">
      <c r="A291" s="668" t="s">
        <v>1050</v>
      </c>
      <c r="B291" s="678">
        <v>88316</v>
      </c>
      <c r="C291" s="670" t="s">
        <v>774</v>
      </c>
      <c r="D291" s="511" t="s">
        <v>119</v>
      </c>
      <c r="E291" s="676">
        <v>0.05</v>
      </c>
      <c r="F291" s="819">
        <v>17.82</v>
      </c>
      <c r="G291" s="677">
        <v>0.89100000000000001</v>
      </c>
    </row>
    <row r="292" spans="1:7" x14ac:dyDescent="0.2">
      <c r="A292" s="904" t="s">
        <v>1053</v>
      </c>
      <c r="B292" s="905"/>
      <c r="C292" s="905"/>
      <c r="D292" s="905"/>
      <c r="E292" s="905"/>
      <c r="F292" s="906"/>
      <c r="G292" s="675">
        <v>2.0529999999999999</v>
      </c>
    </row>
    <row r="293" spans="1:7" ht="13.5" thickBot="1" x14ac:dyDescent="0.25">
      <c r="A293" s="895" t="s">
        <v>1055</v>
      </c>
      <c r="B293" s="896"/>
      <c r="C293" s="896"/>
      <c r="D293" s="896"/>
      <c r="E293" s="896"/>
      <c r="F293" s="897"/>
      <c r="G293" s="679">
        <v>25.580000000000002</v>
      </c>
    </row>
  </sheetData>
  <mergeCells count="109">
    <mergeCell ref="A1:G1"/>
    <mergeCell ref="A2:G2"/>
    <mergeCell ref="C3:G3"/>
    <mergeCell ref="C4:F4"/>
    <mergeCell ref="A19:F19"/>
    <mergeCell ref="D5:F5"/>
    <mergeCell ref="C7:F7"/>
    <mergeCell ref="A8:G8"/>
    <mergeCell ref="A14:F14"/>
    <mergeCell ref="A15:G15"/>
    <mergeCell ref="A18:F18"/>
    <mergeCell ref="A6:G6"/>
    <mergeCell ref="A3:B3"/>
    <mergeCell ref="A4:B4"/>
    <mergeCell ref="A27:F27"/>
    <mergeCell ref="A21:B21"/>
    <mergeCell ref="A293:F293"/>
    <mergeCell ref="C281:F281"/>
    <mergeCell ref="A282:G282"/>
    <mergeCell ref="A288:F288"/>
    <mergeCell ref="A289:G289"/>
    <mergeCell ref="A292:F292"/>
    <mergeCell ref="C29:G29"/>
    <mergeCell ref="E30:F30"/>
    <mergeCell ref="E31:F31"/>
    <mergeCell ref="E32:F32"/>
    <mergeCell ref="E33:F33"/>
    <mergeCell ref="E34:F34"/>
    <mergeCell ref="A166:G166"/>
    <mergeCell ref="A167:B167"/>
    <mergeCell ref="A170:B170"/>
    <mergeCell ref="E170:F170"/>
    <mergeCell ref="A171:B171"/>
    <mergeCell ref="E171:F171"/>
    <mergeCell ref="A172:B172"/>
    <mergeCell ref="E172:G172"/>
    <mergeCell ref="E167:F167"/>
    <mergeCell ref="A168:B168"/>
    <mergeCell ref="E168:F168"/>
    <mergeCell ref="A169:B169"/>
    <mergeCell ref="E169:F169"/>
    <mergeCell ref="A187:B187"/>
    <mergeCell ref="E187:F187"/>
    <mergeCell ref="A188:B188"/>
    <mergeCell ref="E188:F188"/>
    <mergeCell ref="A189:B189"/>
    <mergeCell ref="E189:F189"/>
    <mergeCell ref="A184:G184"/>
    <mergeCell ref="A185:B185"/>
    <mergeCell ref="E185:F185"/>
    <mergeCell ref="A186:B186"/>
    <mergeCell ref="E186:F186"/>
    <mergeCell ref="A202:B202"/>
    <mergeCell ref="E202:F202"/>
    <mergeCell ref="A203:B203"/>
    <mergeCell ref="E203:F203"/>
    <mergeCell ref="A204:B204"/>
    <mergeCell ref="E204:F204"/>
    <mergeCell ref="A190:B190"/>
    <mergeCell ref="E190:G190"/>
    <mergeCell ref="A200:G200"/>
    <mergeCell ref="A201:B201"/>
    <mergeCell ref="E201:F201"/>
    <mergeCell ref="A217:B217"/>
    <mergeCell ref="E217:F217"/>
    <mergeCell ref="A218:B218"/>
    <mergeCell ref="E218:F218"/>
    <mergeCell ref="A219:B219"/>
    <mergeCell ref="E219:F219"/>
    <mergeCell ref="A205:B205"/>
    <mergeCell ref="E205:F205"/>
    <mergeCell ref="A206:B206"/>
    <mergeCell ref="E206:G206"/>
    <mergeCell ref="A216:G216"/>
    <mergeCell ref="A232:G232"/>
    <mergeCell ref="A233:B233"/>
    <mergeCell ref="E233:F233"/>
    <mergeCell ref="A234:B234"/>
    <mergeCell ref="E234:F234"/>
    <mergeCell ref="A220:B220"/>
    <mergeCell ref="E220:F220"/>
    <mergeCell ref="A221:B221"/>
    <mergeCell ref="E221:F221"/>
    <mergeCell ref="A222:B222"/>
    <mergeCell ref="E222:G222"/>
    <mergeCell ref="A118:H118"/>
    <mergeCell ref="A137:H137"/>
    <mergeCell ref="A155:H155"/>
    <mergeCell ref="A254:B254"/>
    <mergeCell ref="E254:G254"/>
    <mergeCell ref="A248:G248"/>
    <mergeCell ref="A251:B251"/>
    <mergeCell ref="E251:F251"/>
    <mergeCell ref="A252:B252"/>
    <mergeCell ref="E252:F252"/>
    <mergeCell ref="A253:B253"/>
    <mergeCell ref="E253:F253"/>
    <mergeCell ref="A238:B238"/>
    <mergeCell ref="E238:G238"/>
    <mergeCell ref="A249:B249"/>
    <mergeCell ref="E249:F249"/>
    <mergeCell ref="A250:B250"/>
    <mergeCell ref="E250:F250"/>
    <mergeCell ref="A235:B235"/>
    <mergeCell ref="E235:F235"/>
    <mergeCell ref="A236:B236"/>
    <mergeCell ref="E236:F236"/>
    <mergeCell ref="A237:B237"/>
    <mergeCell ref="E237:F237"/>
  </mergeCells>
  <pageMargins left="0.51181102362204722" right="0.51181102362204722" top="0.78740157480314965" bottom="0.78740157480314965" header="0.31496062992125984" footer="0.31496062992125984"/>
  <pageSetup paperSize="9" scale="81" fitToHeight="0" orientation="landscape" r:id="rId1"/>
  <headerFooter>
    <oddFooter>&amp;L&amp;A&amp;C______________________________________________
MAGNO SILVA BAHIA
CREA 121.754.849-1&amp;R&amp;P/&amp;N</oddFooter>
  </headerFooter>
  <rowBreaks count="10" manualBreakCount="10">
    <brk id="35" max="7" man="1"/>
    <brk id="64" max="7" man="1"/>
    <brk id="99" max="7" man="1"/>
    <brk id="120" max="7" man="1"/>
    <brk id="138" max="7" man="1"/>
    <brk id="156" max="7" man="1"/>
    <brk id="174" max="7" man="1"/>
    <brk id="207" max="7" man="1"/>
    <brk id="239" max="7" man="1"/>
    <brk id="268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>
    <pageSetUpPr fitToPage="1"/>
  </sheetPr>
  <dimension ref="A1:O269"/>
  <sheetViews>
    <sheetView view="pageBreakPreview" zoomScaleNormal="90" zoomScaleSheetLayoutView="100" workbookViewId="0">
      <selection activeCell="F11" sqref="F11"/>
    </sheetView>
  </sheetViews>
  <sheetFormatPr defaultColWidth="11.5703125" defaultRowHeight="12.75" x14ac:dyDescent="0.2"/>
  <cols>
    <col min="1" max="2" width="11.5703125" customWidth="1"/>
    <col min="3" max="3" width="13.28515625" customWidth="1"/>
    <col min="4" max="4" width="11.5703125" customWidth="1"/>
    <col min="5" max="5" width="15.42578125" customWidth="1"/>
    <col min="6" max="6" width="18.28515625" style="544" customWidth="1"/>
    <col min="7" max="7" width="19.7109375" customWidth="1"/>
    <col min="8" max="8" width="7.42578125" style="171" customWidth="1"/>
    <col min="9" max="9" width="28.5703125" style="171" customWidth="1"/>
  </cols>
  <sheetData>
    <row r="1" spans="1:15" ht="39.950000000000003" customHeight="1" thickBot="1" x14ac:dyDescent="0.25">
      <c r="A1" s="167" t="s">
        <v>61</v>
      </c>
      <c r="B1" s="168"/>
      <c r="C1" s="931" t="s">
        <v>984</v>
      </c>
      <c r="D1" s="931"/>
      <c r="E1" s="931"/>
      <c r="F1" s="931"/>
      <c r="G1" s="932"/>
      <c r="H1" s="235" t="str">
        <f>Equações!L1</f>
        <v>Código</v>
      </c>
      <c r="I1" s="236" t="str">
        <f>Equações!M1</f>
        <v>Cidade</v>
      </c>
    </row>
    <row r="2" spans="1:15" ht="39.950000000000003" customHeight="1" thickBot="1" x14ac:dyDescent="0.25">
      <c r="A2" s="167" t="s">
        <v>59</v>
      </c>
      <c r="B2" s="168"/>
      <c r="C2" s="933" t="s">
        <v>917</v>
      </c>
      <c r="D2" s="933"/>
      <c r="E2" s="933"/>
      <c r="F2" s="933"/>
      <c r="G2" s="934"/>
      <c r="H2" s="170">
        <f>Equações!L2</f>
        <v>1</v>
      </c>
      <c r="I2" s="337" t="str">
        <f>Equações!M2</f>
        <v>Acorizal/MT</v>
      </c>
    </row>
    <row r="3" spans="1:15" ht="30" customHeight="1" thickBot="1" x14ac:dyDescent="0.25">
      <c r="A3" s="945" t="s">
        <v>457</v>
      </c>
      <c r="B3" s="946"/>
      <c r="C3" s="946"/>
      <c r="D3" s="946"/>
      <c r="E3" s="946"/>
      <c r="F3" s="946"/>
      <c r="G3" s="947"/>
      <c r="H3" s="170">
        <f>Equações!L3</f>
        <v>2</v>
      </c>
      <c r="I3" s="337" t="str">
        <f>Equações!M3</f>
        <v>Água Boa/MT</v>
      </c>
    </row>
    <row r="4" spans="1:15" ht="30" customHeight="1" x14ac:dyDescent="0.3">
      <c r="A4" s="939" t="s">
        <v>95</v>
      </c>
      <c r="B4" s="940"/>
      <c r="C4" s="940"/>
      <c r="D4" s="940"/>
      <c r="E4" s="941"/>
      <c r="F4" s="551">
        <v>65</v>
      </c>
      <c r="G4" s="28" t="s">
        <v>39</v>
      </c>
      <c r="H4" s="170">
        <f>Equações!L4</f>
        <v>3</v>
      </c>
      <c r="I4" s="337" t="str">
        <f>Equações!M4</f>
        <v>Álcalis/RJ</v>
      </c>
    </row>
    <row r="5" spans="1:15" ht="30" customHeight="1" x14ac:dyDescent="0.3">
      <c r="A5" s="942" t="s">
        <v>96</v>
      </c>
      <c r="B5" s="943"/>
      <c r="C5" s="943"/>
      <c r="D5" s="943"/>
      <c r="E5" s="944"/>
      <c r="F5" s="552">
        <v>15</v>
      </c>
      <c r="G5" s="28" t="s">
        <v>38</v>
      </c>
      <c r="H5" s="170">
        <f>Equações!L5</f>
        <v>4</v>
      </c>
      <c r="I5" s="337" t="str">
        <f>Equações!M5</f>
        <v>Alegre/ES</v>
      </c>
    </row>
    <row r="6" spans="1:15" ht="30" customHeight="1" x14ac:dyDescent="0.25">
      <c r="A6" s="935" t="s">
        <v>94</v>
      </c>
      <c r="B6" s="936"/>
      <c r="C6" s="936"/>
      <c r="D6" s="937" t="str">
        <f>IF(F5=0," ",Equações!J13)</f>
        <v>Rosário Oeste/MT</v>
      </c>
      <c r="E6" s="938"/>
      <c r="F6" s="472" t="s">
        <v>627</v>
      </c>
      <c r="G6" s="48" t="str">
        <f>IF(F5=0," ",Equações!J15)</f>
        <v>Geral</v>
      </c>
      <c r="H6" s="170">
        <f>Equações!L6</f>
        <v>5</v>
      </c>
      <c r="I6" s="337" t="str">
        <f>Equações!M6</f>
        <v>Alfredo Chaves/ES</v>
      </c>
    </row>
    <row r="7" spans="1:15" ht="30" customHeight="1" x14ac:dyDescent="0.3">
      <c r="A7" s="23" t="s">
        <v>70</v>
      </c>
      <c r="B7" s="24"/>
      <c r="C7" s="24"/>
      <c r="D7" s="929">
        <f>IF(F5=0," ",Equações!K15)</f>
        <v>0</v>
      </c>
      <c r="E7" s="930"/>
      <c r="F7" s="553">
        <f>IF(F5=0," ",(Equações!C10*(Equações!C11^Equações!C12))/((Equações!F10+Equações!F11)^Equações!F12))</f>
        <v>116.20740861664714</v>
      </c>
      <c r="G7" s="29" t="str">
        <f>IF(F5=0," ",Equações!K17)</f>
        <v>mm/hora</v>
      </c>
      <c r="H7" s="170">
        <f>Equações!L7</f>
        <v>6</v>
      </c>
      <c r="I7" s="337" t="str">
        <f>Equações!M7</f>
        <v>Alta Floresta/MT</v>
      </c>
    </row>
    <row r="8" spans="1:15" ht="30" customHeight="1" x14ac:dyDescent="0.3">
      <c r="A8" s="23" t="s">
        <v>71</v>
      </c>
      <c r="B8" s="24"/>
      <c r="C8" s="24"/>
      <c r="D8" s="24"/>
      <c r="E8" s="24"/>
      <c r="F8" s="554">
        <v>115.68</v>
      </c>
      <c r="G8" s="28" t="s">
        <v>37</v>
      </c>
      <c r="H8" s="170">
        <f>Equações!L8</f>
        <v>7</v>
      </c>
      <c r="I8" s="337" t="str">
        <f>Equações!M8</f>
        <v>Alto Araguaia/MT</v>
      </c>
      <c r="K8">
        <f>(Equações!C10*(Equações!C11^Equações!C12))/((Equações!F10+Equações!F11)^Equações!F12)</f>
        <v>116.20740861664714</v>
      </c>
    </row>
    <row r="9" spans="1:15" ht="30" customHeight="1" x14ac:dyDescent="0.3">
      <c r="A9" s="23" t="s">
        <v>73</v>
      </c>
      <c r="B9" s="24"/>
      <c r="C9" s="24"/>
      <c r="D9" s="24"/>
      <c r="E9" s="24"/>
      <c r="F9" s="555">
        <f>IF(F5=0," ",(POWER((($F$14*$F$14*$F$14)/$F$12),0.385)*57))</f>
        <v>20.324064494025244</v>
      </c>
      <c r="G9" s="28" t="s">
        <v>27</v>
      </c>
      <c r="H9" s="170">
        <f>Equações!L9</f>
        <v>8</v>
      </c>
      <c r="I9" s="337" t="str">
        <f>Equações!M9</f>
        <v>Alto da Boa Vista/RJ</v>
      </c>
      <c r="N9">
        <v>340000</v>
      </c>
      <c r="O9">
        <f>N9*F8/1000</f>
        <v>39331.199999999997</v>
      </c>
    </row>
    <row r="10" spans="1:15" ht="30" customHeight="1" x14ac:dyDescent="0.3">
      <c r="A10" s="23" t="s">
        <v>74</v>
      </c>
      <c r="B10" s="24"/>
      <c r="C10" s="24"/>
      <c r="D10" s="24"/>
      <c r="E10" s="24"/>
      <c r="F10" s="556">
        <f>IF(F5=0," ",(POWER((($F$15*$F$15*$F$15)/$F$13),0.385)*57))</f>
        <v>4.7410534952852211E-2</v>
      </c>
      <c r="G10" s="28" t="s">
        <v>27</v>
      </c>
      <c r="H10" s="170">
        <f>Equações!L10</f>
        <v>9</v>
      </c>
      <c r="I10" s="337" t="str">
        <f>Equações!M10</f>
        <v>Alto Garças/GO</v>
      </c>
      <c r="K10">
        <f>F8/60</f>
        <v>1.9280000000000002</v>
      </c>
    </row>
    <row r="11" spans="1:15" ht="30" customHeight="1" x14ac:dyDescent="0.3">
      <c r="A11" s="23" t="s">
        <v>491</v>
      </c>
      <c r="B11" s="24"/>
      <c r="C11" s="24"/>
      <c r="D11" s="24"/>
      <c r="E11" s="24"/>
      <c r="F11" s="557">
        <f>ROUND(F9,2)</f>
        <v>20.32</v>
      </c>
      <c r="G11" s="28" t="s">
        <v>27</v>
      </c>
      <c r="H11" s="170">
        <f>Equações!L11</f>
        <v>10</v>
      </c>
      <c r="I11" s="337" t="str">
        <f>Equações!M11</f>
        <v>Alto Garças/MT</v>
      </c>
    </row>
    <row r="12" spans="1:15" ht="30" customHeight="1" x14ac:dyDescent="0.3">
      <c r="A12" s="23" t="s">
        <v>492</v>
      </c>
      <c r="B12" s="24"/>
      <c r="C12" s="24"/>
      <c r="D12" s="24"/>
      <c r="E12" s="25">
        <f>(F14*F14*F14)/F12</f>
        <v>6.8661948937756234E-2</v>
      </c>
      <c r="F12" s="558">
        <f>217.627-'Plan. Geral'!I24</f>
        <v>21.463999999999999</v>
      </c>
      <c r="G12" s="28" t="s">
        <v>24</v>
      </c>
      <c r="H12" s="170">
        <f>Equações!L12</f>
        <v>11</v>
      </c>
      <c r="I12" s="337" t="str">
        <f>Equações!M12</f>
        <v>Alvorada do Norte/GO</v>
      </c>
    </row>
    <row r="13" spans="1:15" ht="30" customHeight="1" x14ac:dyDescent="0.3">
      <c r="A13" s="23" t="s">
        <v>493</v>
      </c>
      <c r="B13" s="24"/>
      <c r="C13" s="24"/>
      <c r="D13" s="24"/>
      <c r="E13" s="145"/>
      <c r="F13" s="558">
        <v>1E-4</v>
      </c>
      <c r="G13" s="28" t="s">
        <v>24</v>
      </c>
      <c r="H13" s="170">
        <f>Equações!L13</f>
        <v>12</v>
      </c>
      <c r="I13" s="337" t="str">
        <f>Equações!M13</f>
        <v>Alvorada/TO</v>
      </c>
    </row>
    <row r="14" spans="1:15" ht="30" customHeight="1" x14ac:dyDescent="0.3">
      <c r="A14" s="23" t="s">
        <v>76</v>
      </c>
      <c r="B14" s="24"/>
      <c r="C14" s="24"/>
      <c r="D14" s="24"/>
      <c r="E14" s="24"/>
      <c r="F14" s="559">
        <v>1.1379999999999999</v>
      </c>
      <c r="G14" s="28" t="s">
        <v>40</v>
      </c>
      <c r="H14" s="170">
        <f>Equações!L14</f>
        <v>13</v>
      </c>
      <c r="I14" s="337" t="str">
        <f>Equações!M14</f>
        <v>Anchieta (ES)</v>
      </c>
    </row>
    <row r="15" spans="1:15" ht="30" customHeight="1" x14ac:dyDescent="0.3">
      <c r="A15" s="23" t="s">
        <v>75</v>
      </c>
      <c r="B15" s="24"/>
      <c r="C15" s="24"/>
      <c r="D15" s="24"/>
      <c r="E15" s="24"/>
      <c r="F15" s="559">
        <v>1E-4</v>
      </c>
      <c r="G15" s="28" t="s">
        <v>40</v>
      </c>
      <c r="H15" s="170">
        <f>Equações!L15</f>
        <v>14</v>
      </c>
      <c r="I15" s="337" t="str">
        <f>Equações!M15</f>
        <v>Andradina/SP</v>
      </c>
      <c r="M15" s="243">
        <f>'Plan. Geral'!S63+'Plan. Geral'!S41</f>
        <v>0</v>
      </c>
    </row>
    <row r="16" spans="1:15" ht="30" customHeight="1" x14ac:dyDescent="0.3">
      <c r="A16" s="23" t="s">
        <v>43</v>
      </c>
      <c r="B16" s="24"/>
      <c r="C16" s="30"/>
      <c r="D16" s="32">
        <f>((F16/2)*(0.13+0.05))+((0.05/2)*(F21-F16))</f>
        <v>4.4499999999999998E-2</v>
      </c>
      <c r="E16" s="33">
        <f>0.13+(POWER(0.0064+(F16*F16),0.5))+(POWER((0.0025)+(F21-F16)*(F21-F16),0.5))</f>
        <v>1.1422669363061104</v>
      </c>
      <c r="F16" s="560">
        <v>0.3</v>
      </c>
      <c r="G16" s="28" t="s">
        <v>24</v>
      </c>
      <c r="H16" s="170">
        <f>Equações!L16</f>
        <v>15</v>
      </c>
      <c r="I16" s="337" t="str">
        <f>Equações!M16</f>
        <v>Angra dos Reis/RJ</v>
      </c>
    </row>
    <row r="17" spans="1:9" ht="30" customHeight="1" x14ac:dyDescent="0.3">
      <c r="A17" s="23" t="s">
        <v>80</v>
      </c>
      <c r="B17" s="24"/>
      <c r="C17" s="30"/>
      <c r="D17" s="32"/>
      <c r="E17" s="34">
        <f>D16/E16</f>
        <v>3.8957618911657499E-2</v>
      </c>
      <c r="F17" s="559">
        <v>0.15</v>
      </c>
      <c r="G17" s="28" t="s">
        <v>24</v>
      </c>
      <c r="H17" s="170">
        <f>Equações!L17</f>
        <v>16</v>
      </c>
      <c r="I17" s="337" t="str">
        <f>Equações!M17</f>
        <v>Antonina/PR</v>
      </c>
    </row>
    <row r="18" spans="1:9" ht="30" customHeight="1" x14ac:dyDescent="0.3">
      <c r="A18" s="23" t="s">
        <v>587</v>
      </c>
      <c r="B18" s="24"/>
      <c r="C18" s="30"/>
      <c r="D18" s="32"/>
      <c r="E18" s="34">
        <f>D17/E17</f>
        <v>0</v>
      </c>
      <c r="F18" s="559">
        <v>0.15</v>
      </c>
      <c r="G18" s="28" t="s">
        <v>24</v>
      </c>
      <c r="H18" s="170">
        <f>Equações!L18</f>
        <v>17</v>
      </c>
      <c r="I18" s="337" t="str">
        <f>Equações!M18</f>
        <v>Aparecida/SP</v>
      </c>
    </row>
    <row r="19" spans="1:9" ht="30" customHeight="1" x14ac:dyDescent="0.3">
      <c r="A19" s="23" t="s">
        <v>44</v>
      </c>
      <c r="B19" s="24"/>
      <c r="C19" s="24"/>
      <c r="D19" s="24"/>
      <c r="E19" s="24"/>
      <c r="F19" s="552">
        <v>1.2E-2</v>
      </c>
      <c r="G19" s="28" t="s">
        <v>46</v>
      </c>
      <c r="H19" s="170">
        <f>Equações!L19</f>
        <v>18</v>
      </c>
      <c r="I19" s="337" t="str">
        <f>Equações!M19</f>
        <v>Aporé/GO</v>
      </c>
    </row>
    <row r="20" spans="1:9" ht="30" customHeight="1" x14ac:dyDescent="0.3">
      <c r="A20" s="23" t="s">
        <v>45</v>
      </c>
      <c r="B20" s="24"/>
      <c r="C20" s="24"/>
      <c r="D20" s="24"/>
      <c r="E20" s="24"/>
      <c r="F20" s="561">
        <v>1.4999999999999999E-2</v>
      </c>
      <c r="G20" s="28" t="s">
        <v>46</v>
      </c>
      <c r="H20" s="170">
        <f>Equações!L20</f>
        <v>19</v>
      </c>
      <c r="I20" s="337" t="str">
        <f>Equações!M20</f>
        <v>Apucarana/PR</v>
      </c>
    </row>
    <row r="21" spans="1:9" ht="30" customHeight="1" x14ac:dyDescent="0.3">
      <c r="A21" s="26" t="s">
        <v>49</v>
      </c>
      <c r="B21" s="24"/>
      <c r="C21" s="24"/>
      <c r="D21" s="24"/>
      <c r="E21" s="27"/>
      <c r="F21" s="559">
        <v>1</v>
      </c>
      <c r="G21" s="28" t="s">
        <v>24</v>
      </c>
      <c r="H21" s="170">
        <f>Equações!L21</f>
        <v>20</v>
      </c>
      <c r="I21" s="337" t="str">
        <f>Equações!M21</f>
        <v>Aracruz/ES</v>
      </c>
    </row>
    <row r="22" spans="1:9" ht="30" customHeight="1" x14ac:dyDescent="0.3">
      <c r="A22" s="381" t="s">
        <v>588</v>
      </c>
      <c r="B22" s="382"/>
      <c r="C22" s="382"/>
      <c r="D22" s="382"/>
      <c r="E22" s="383"/>
      <c r="F22" s="557">
        <v>0.6</v>
      </c>
      <c r="G22" s="28" t="s">
        <v>24</v>
      </c>
      <c r="H22" s="170">
        <f>Equações!L22</f>
        <v>21</v>
      </c>
      <c r="I22" s="337" t="str">
        <f>Equações!M22</f>
        <v>Aracruz/SC</v>
      </c>
    </row>
    <row r="23" spans="1:9" ht="30" customHeight="1" x14ac:dyDescent="0.3">
      <c r="A23" s="26"/>
      <c r="B23" s="24"/>
      <c r="C23" s="24"/>
      <c r="D23" s="24"/>
      <c r="E23" s="27"/>
      <c r="F23" s="559"/>
      <c r="G23" s="28"/>
      <c r="H23" s="170">
        <f>Equações!L23</f>
        <v>22</v>
      </c>
      <c r="I23" s="337" t="str">
        <f>Equações!M23</f>
        <v>Araguatins/TO</v>
      </c>
    </row>
    <row r="24" spans="1:9" ht="30" hidden="1" customHeight="1" thickBot="1" x14ac:dyDescent="0.35">
      <c r="A24" s="26"/>
      <c r="B24" s="24"/>
      <c r="C24" s="24"/>
      <c r="D24" s="24"/>
      <c r="E24" s="27"/>
      <c r="F24" s="562"/>
      <c r="G24" s="28"/>
      <c r="H24" s="170">
        <f>Equações!L24</f>
        <v>23</v>
      </c>
      <c r="I24" s="337" t="str">
        <f>Equações!M24</f>
        <v>Araraquara/SP (10&lt; t &gt;105)</v>
      </c>
    </row>
    <row r="25" spans="1:9" ht="18.75" hidden="1" x14ac:dyDescent="0.2">
      <c r="A25" s="234"/>
      <c r="B25" s="341" t="s">
        <v>567</v>
      </c>
      <c r="C25" s="341"/>
      <c r="D25" s="341"/>
      <c r="E25" s="341"/>
      <c r="F25" s="341"/>
      <c r="G25" s="342"/>
      <c r="H25" s="170">
        <f>Equações!L25</f>
        <v>24</v>
      </c>
      <c r="I25" s="337" t="str">
        <f>Equações!M25</f>
        <v>Araraquara/SP (105&lt; t &gt;1440)</v>
      </c>
    </row>
    <row r="26" spans="1:9" ht="13.5" hidden="1" thickBot="1" x14ac:dyDescent="0.25">
      <c r="A26" s="343" t="s">
        <v>565</v>
      </c>
      <c r="B26" s="344"/>
      <c r="C26" s="344"/>
      <c r="D26" s="345"/>
      <c r="E26" s="346" t="s">
        <v>566</v>
      </c>
      <c r="F26" s="347"/>
      <c r="G26" s="348"/>
      <c r="H26" s="170">
        <f>Equações!L26</f>
        <v>25</v>
      </c>
      <c r="I26" s="337" t="str">
        <f>Equações!M26</f>
        <v>Araucária/PR</v>
      </c>
    </row>
    <row r="27" spans="1:9" ht="13.5" hidden="1" thickBot="1" x14ac:dyDescent="0.25">
      <c r="A27" s="326"/>
      <c r="B27" s="326"/>
      <c r="C27" s="326"/>
      <c r="D27" s="326"/>
      <c r="E27" s="326"/>
      <c r="F27" s="563"/>
      <c r="G27" s="326"/>
      <c r="H27" s="170">
        <f>Equações!L27</f>
        <v>26</v>
      </c>
      <c r="I27" s="337" t="str">
        <f>Equações!M27</f>
        <v>Aruanã/GO</v>
      </c>
    </row>
    <row r="28" spans="1:9" ht="26.25" hidden="1" customHeight="1" thickBot="1" x14ac:dyDescent="0.25">
      <c r="A28" s="951" t="s">
        <v>526</v>
      </c>
      <c r="B28" s="952"/>
      <c r="C28" s="952"/>
      <c r="D28" s="952"/>
      <c r="E28" s="952"/>
      <c r="F28" s="952"/>
      <c r="G28" s="953"/>
      <c r="H28" s="170">
        <f>Equações!L28</f>
        <v>27</v>
      </c>
      <c r="I28" s="337" t="str">
        <f>Equações!M28</f>
        <v>Avaré/SP</v>
      </c>
    </row>
    <row r="29" spans="1:9" ht="20.100000000000001" hidden="1" customHeight="1" x14ac:dyDescent="0.2">
      <c r="A29" s="338" t="s">
        <v>527</v>
      </c>
      <c r="B29" s="339"/>
      <c r="C29" s="340"/>
      <c r="D29" s="338" t="s">
        <v>528</v>
      </c>
      <c r="E29" s="339"/>
      <c r="F29" s="339"/>
      <c r="G29" s="340"/>
      <c r="H29" s="170">
        <f>Equações!L29</f>
        <v>28</v>
      </c>
      <c r="I29" s="337" t="str">
        <f>Equações!M29</f>
        <v>Bandeirantes/PR</v>
      </c>
    </row>
    <row r="30" spans="1:9" ht="30" hidden="1" customHeight="1" x14ac:dyDescent="0.2">
      <c r="A30" s="146" t="s">
        <v>103</v>
      </c>
      <c r="B30" s="327"/>
      <c r="C30" s="147" t="s">
        <v>104</v>
      </c>
      <c r="D30" s="954" t="s">
        <v>529</v>
      </c>
      <c r="E30" s="955"/>
      <c r="F30" s="564" t="e">
        <f>IF(F5=0," ",'Quantif. Rede'!#REF!)</f>
        <v>#REF!</v>
      </c>
      <c r="G30" s="399" t="s">
        <v>530</v>
      </c>
      <c r="H30" s="170">
        <f>Equações!L30</f>
        <v>29</v>
      </c>
      <c r="I30" s="337" t="str">
        <f>Equações!M30</f>
        <v>Barra do Bugres/MT</v>
      </c>
    </row>
    <row r="31" spans="1:9" ht="30" hidden="1" customHeight="1" x14ac:dyDescent="0.2">
      <c r="A31" s="148" t="s">
        <v>105</v>
      </c>
      <c r="B31" s="418"/>
      <c r="C31" s="149"/>
      <c r="D31" s="950" t="s">
        <v>531</v>
      </c>
      <c r="E31" s="949"/>
      <c r="F31" s="564" t="e">
        <f>IF(F5=0," ",'Quantif. Rede'!#REF!)</f>
        <v>#REF!</v>
      </c>
      <c r="G31" s="399" t="s">
        <v>530</v>
      </c>
      <c r="H31" s="170">
        <f>Equações!L31</f>
        <v>30</v>
      </c>
      <c r="I31" s="337" t="str">
        <f>Equações!M31</f>
        <v>Barra do Garças/MT</v>
      </c>
    </row>
    <row r="32" spans="1:9" ht="30" hidden="1" customHeight="1" x14ac:dyDescent="0.2">
      <c r="A32" s="148" t="s">
        <v>106</v>
      </c>
      <c r="B32" s="325"/>
      <c r="C32" s="149">
        <f>IF(F5=0," ",'Plan. Geral'!AP239)</f>
        <v>622</v>
      </c>
      <c r="D32" s="950" t="s">
        <v>532</v>
      </c>
      <c r="E32" s="949"/>
      <c r="F32" s="564">
        <f>IF(F5=0," ",'Quantif. Rede'!Z110)</f>
        <v>1916.31</v>
      </c>
      <c r="G32" s="399" t="s">
        <v>530</v>
      </c>
      <c r="H32" s="170">
        <f>Equações!L32</f>
        <v>31</v>
      </c>
      <c r="I32" s="337" t="str">
        <f>Equações!M32</f>
        <v>Barra Itapemirim (Itapemirim/ES)</v>
      </c>
    </row>
    <row r="33" spans="1:9" ht="30" hidden="1" customHeight="1" x14ac:dyDescent="0.2">
      <c r="A33" s="148" t="s">
        <v>107</v>
      </c>
      <c r="B33" s="325"/>
      <c r="C33" s="149">
        <f>IF(F5=0," ",'Plan. Geral'!AQ239)</f>
        <v>366</v>
      </c>
      <c r="D33" s="950" t="s">
        <v>533</v>
      </c>
      <c r="E33" s="949"/>
      <c r="F33" s="564" t="e">
        <f>IF(F5=0," ",'Quantif. Rede'!#REF!)</f>
        <v>#REF!</v>
      </c>
      <c r="G33" s="399" t="s">
        <v>509</v>
      </c>
      <c r="H33" s="170">
        <f>Equações!L33</f>
        <v>32</v>
      </c>
      <c r="I33" s="337" t="str">
        <f>Equações!M33</f>
        <v>Barreiras/BA</v>
      </c>
    </row>
    <row r="34" spans="1:9" ht="30" hidden="1" customHeight="1" x14ac:dyDescent="0.2">
      <c r="A34" s="148" t="s">
        <v>108</v>
      </c>
      <c r="B34" s="325"/>
      <c r="C34" s="149">
        <f>IF(F5=0," ",'Plan. Geral'!AR239)</f>
        <v>429</v>
      </c>
      <c r="D34" s="950" t="s">
        <v>534</v>
      </c>
      <c r="E34" s="949"/>
      <c r="F34" s="564" t="e">
        <f>IF(F5=0," ",'Quantif. Rede'!#REF!)</f>
        <v>#REF!</v>
      </c>
      <c r="G34" s="399" t="s">
        <v>509</v>
      </c>
      <c r="H34" s="170">
        <f>Equações!L34</f>
        <v>33</v>
      </c>
      <c r="I34" s="337" t="str">
        <f>Equações!M34</f>
        <v>Barreiras/BA - 2</v>
      </c>
    </row>
    <row r="35" spans="1:9" ht="30" hidden="1" customHeight="1" x14ac:dyDescent="0.2">
      <c r="A35" s="148" t="s">
        <v>109</v>
      </c>
      <c r="B35" s="325"/>
      <c r="C35" s="149">
        <f>IF(F5=0," ",'Plan. Geral'!AS239)</f>
        <v>192</v>
      </c>
      <c r="D35" s="948" t="s">
        <v>657</v>
      </c>
      <c r="E35" s="949"/>
      <c r="F35" s="564">
        <f>IF(F5=0," ",'Quantif. Rede'!AY110)</f>
        <v>0</v>
      </c>
      <c r="G35" s="399" t="s">
        <v>530</v>
      </c>
      <c r="H35" s="170">
        <f>Equações!L35</f>
        <v>34</v>
      </c>
      <c r="I35" s="337" t="str">
        <f>Equações!M35</f>
        <v>Barreiras2/BA</v>
      </c>
    </row>
    <row r="36" spans="1:9" ht="30" hidden="1" customHeight="1" x14ac:dyDescent="0.2">
      <c r="A36" s="148" t="s">
        <v>110</v>
      </c>
      <c r="B36" s="325"/>
      <c r="C36" s="149">
        <f>IF(F5=0," ",'Plan. Geral'!AT239)</f>
        <v>660</v>
      </c>
      <c r="D36" s="950"/>
      <c r="E36" s="949"/>
      <c r="F36" s="564" t="e">
        <f>IF(F5=0," ",'Quantif. Rede'!#REF!)</f>
        <v>#REF!</v>
      </c>
      <c r="G36" s="399"/>
      <c r="H36" s="170">
        <f>Equações!L36</f>
        <v>35</v>
      </c>
      <c r="I36" s="337" t="str">
        <f>Equações!M36</f>
        <v>Batatais/SP</v>
      </c>
    </row>
    <row r="37" spans="1:9" ht="30" hidden="1" customHeight="1" thickBot="1" x14ac:dyDescent="0.25">
      <c r="A37" s="412"/>
      <c r="B37" s="328"/>
      <c r="C37" s="329"/>
      <c r="D37" s="349" t="s">
        <v>535</v>
      </c>
      <c r="E37" s="350"/>
      <c r="F37" s="565" t="e">
        <f>IF(F5=0," ",'Quantif. Rede'!#REF!)</f>
        <v>#REF!</v>
      </c>
      <c r="G37" s="329" t="s">
        <v>509</v>
      </c>
      <c r="H37" s="170">
        <f>Equações!L37</f>
        <v>36</v>
      </c>
      <c r="I37" s="337" t="str">
        <f>Equações!M37</f>
        <v>Bauru/SP</v>
      </c>
    </row>
    <row r="38" spans="1:9" x14ac:dyDescent="0.2">
      <c r="A38" s="326"/>
      <c r="B38" s="326"/>
      <c r="C38" s="326"/>
      <c r="D38" s="326"/>
      <c r="E38" s="326"/>
      <c r="F38" s="563"/>
      <c r="G38" s="326"/>
      <c r="H38" s="170">
        <f>Equações!L38</f>
        <v>37</v>
      </c>
      <c r="I38" s="337" t="str">
        <f>Equações!M38</f>
        <v>Belém/PA</v>
      </c>
    </row>
    <row r="39" spans="1:9" x14ac:dyDescent="0.2">
      <c r="H39" s="170">
        <f>Equações!L39</f>
        <v>38</v>
      </c>
      <c r="I39" s="337" t="str">
        <f>Equações!M39</f>
        <v>Belo Horizonte/MG - 1</v>
      </c>
    </row>
    <row r="40" spans="1:9" x14ac:dyDescent="0.2">
      <c r="H40" s="170">
        <f>Equações!L40</f>
        <v>39</v>
      </c>
      <c r="I40" s="337" t="str">
        <f>Equações!M40</f>
        <v>Belo Horizonte/MG - 2</v>
      </c>
    </row>
    <row r="41" spans="1:9" x14ac:dyDescent="0.2">
      <c r="H41" s="170">
        <f>Equações!L41</f>
        <v>40</v>
      </c>
      <c r="I41" s="337" t="str">
        <f>Equações!M41</f>
        <v>Boa Esperança/ES</v>
      </c>
    </row>
    <row r="42" spans="1:9" x14ac:dyDescent="0.2">
      <c r="H42" s="170">
        <f>Equações!L42</f>
        <v>41</v>
      </c>
      <c r="I42" s="337" t="str">
        <f>Equações!M42</f>
        <v>Botucatu/SP</v>
      </c>
    </row>
    <row r="43" spans="1:9" x14ac:dyDescent="0.2">
      <c r="H43" s="170">
        <f>Equações!L43</f>
        <v>42</v>
      </c>
      <c r="I43" s="337" t="str">
        <f>Equações!M43</f>
        <v>Bragança Paulista/SP</v>
      </c>
    </row>
    <row r="44" spans="1:9" x14ac:dyDescent="0.2">
      <c r="H44" s="170">
        <f>Equações!L44</f>
        <v>43</v>
      </c>
      <c r="I44" s="337" t="str">
        <f>Equações!M44</f>
        <v>Brasília/DF - TR = 10 anos</v>
      </c>
    </row>
    <row r="45" spans="1:9" x14ac:dyDescent="0.2">
      <c r="H45" s="170">
        <f>Equações!L45</f>
        <v>44</v>
      </c>
      <c r="I45" s="337" t="str">
        <f>Equações!M45</f>
        <v>Brasnorte/MT</v>
      </c>
    </row>
    <row r="46" spans="1:9" x14ac:dyDescent="0.2">
      <c r="H46" s="170">
        <f>Equações!L46</f>
        <v>45</v>
      </c>
      <c r="I46" s="337" t="str">
        <f>Equações!M46</f>
        <v>Brotas de Macaubas/BA</v>
      </c>
    </row>
    <row r="47" spans="1:9" x14ac:dyDescent="0.2">
      <c r="H47" s="170">
        <f>Equações!L47</f>
        <v>46</v>
      </c>
      <c r="I47" s="337" t="str">
        <f>Equações!M47</f>
        <v>Burarama (Cach. Itapemirim/ES)</v>
      </c>
    </row>
    <row r="48" spans="1:9" x14ac:dyDescent="0.2">
      <c r="H48" s="170">
        <f>Equações!L48</f>
        <v>47</v>
      </c>
      <c r="I48" s="337" t="str">
        <f>Equações!M48</f>
        <v>Caçapva/SP</v>
      </c>
    </row>
    <row r="49" spans="8:9" x14ac:dyDescent="0.2">
      <c r="H49" s="170">
        <f>Equações!L49</f>
        <v>48</v>
      </c>
      <c r="I49" s="337" t="str">
        <f>Equações!M49</f>
        <v>Cáceres/MT</v>
      </c>
    </row>
    <row r="50" spans="8:9" x14ac:dyDescent="0.2">
      <c r="H50" s="170">
        <f>Equações!L50</f>
        <v>49</v>
      </c>
      <c r="I50" s="337" t="str">
        <f>Equações!M50</f>
        <v>Cachoeira Paulista/SP</v>
      </c>
    </row>
    <row r="51" spans="8:9" x14ac:dyDescent="0.2">
      <c r="H51" s="170">
        <f>Equações!L51</f>
        <v>50</v>
      </c>
      <c r="I51" s="337" t="str">
        <f>Equações!M51</f>
        <v>Caiapônia/GO</v>
      </c>
    </row>
    <row r="52" spans="8:9" x14ac:dyDescent="0.2">
      <c r="H52" s="170">
        <f>Equações!L52</f>
        <v>51</v>
      </c>
      <c r="I52" s="337" t="str">
        <f>Equações!M52</f>
        <v>Camaçari2/BA</v>
      </c>
    </row>
    <row r="53" spans="8:9" x14ac:dyDescent="0.2">
      <c r="H53" s="170">
        <f>Equações!L53</f>
        <v>52</v>
      </c>
      <c r="I53" s="337" t="str">
        <f>Equações!M53</f>
        <v>Cambará/PR</v>
      </c>
    </row>
    <row r="54" spans="8:9" x14ac:dyDescent="0.2">
      <c r="H54" s="170">
        <f>Equações!L54</f>
        <v>53</v>
      </c>
      <c r="I54" s="337" t="str">
        <f>Equações!M54</f>
        <v>Campinas/SP</v>
      </c>
    </row>
    <row r="55" spans="8:9" x14ac:dyDescent="0.2">
      <c r="H55" s="170">
        <f>Equações!L55</f>
        <v>54</v>
      </c>
      <c r="I55" s="337" t="str">
        <f>Equações!M55</f>
        <v>Campo Alegre/GO</v>
      </c>
    </row>
    <row r="56" spans="8:9" x14ac:dyDescent="0.2">
      <c r="H56" s="170">
        <f>Equações!L56</f>
        <v>55</v>
      </c>
      <c r="I56" s="337" t="str">
        <f>Equações!M56</f>
        <v>Campo Grande/MS (2 &lt; T &gt; 100 anos)</v>
      </c>
    </row>
    <row r="57" spans="8:9" x14ac:dyDescent="0.2">
      <c r="H57" s="170">
        <f>Equações!L57</f>
        <v>56</v>
      </c>
      <c r="I57" s="337" t="str">
        <f>Equações!M57</f>
        <v>Campo Grande/MS 2</v>
      </c>
    </row>
    <row r="58" spans="8:9" x14ac:dyDescent="0.2">
      <c r="H58" s="170">
        <f>Equações!L58</f>
        <v>57</v>
      </c>
      <c r="I58" s="337" t="str">
        <f>Equações!M58</f>
        <v>Campos do Jordão/SP</v>
      </c>
    </row>
    <row r="59" spans="8:9" x14ac:dyDescent="0.2">
      <c r="H59" s="170">
        <f>Equações!L59</f>
        <v>58</v>
      </c>
      <c r="I59" s="337" t="str">
        <f>Equações!M59</f>
        <v>Campos/RJ</v>
      </c>
    </row>
    <row r="60" spans="8:9" x14ac:dyDescent="0.2">
      <c r="H60" s="170">
        <f>Equações!L60</f>
        <v>59</v>
      </c>
      <c r="I60" s="337" t="str">
        <f>Equações!M60</f>
        <v>Cândido Sales/BA</v>
      </c>
    </row>
    <row r="61" spans="8:9" x14ac:dyDescent="0.2">
      <c r="H61" s="170">
        <f>Equações!L61</f>
        <v>60</v>
      </c>
      <c r="I61" s="337" t="str">
        <f>Equações!M61</f>
        <v>Carinhanha/BA</v>
      </c>
    </row>
    <row r="62" spans="8:9" x14ac:dyDescent="0.2">
      <c r="H62" s="170">
        <f>Equações!L62</f>
        <v>61</v>
      </c>
      <c r="I62" s="337" t="str">
        <f>Equações!M62</f>
        <v>Carinhanha2/BA</v>
      </c>
    </row>
    <row r="63" spans="8:9" x14ac:dyDescent="0.2">
      <c r="H63" s="170">
        <f>Equações!L63</f>
        <v>62</v>
      </c>
      <c r="I63" s="337" t="str">
        <f>Equações!M63</f>
        <v>Cascavel/PR</v>
      </c>
    </row>
    <row r="64" spans="8:9" x14ac:dyDescent="0.2">
      <c r="H64" s="170">
        <f>Equações!L64</f>
        <v>63</v>
      </c>
      <c r="I64" s="337" t="str">
        <f>Equações!M64</f>
        <v>Castelo/ES</v>
      </c>
    </row>
    <row r="65" spans="8:9" x14ac:dyDescent="0.2">
      <c r="H65" s="170">
        <f>Equações!L65</f>
        <v>64</v>
      </c>
      <c r="I65" s="337" t="str">
        <f>Equações!M65</f>
        <v>Catalão/GO</v>
      </c>
    </row>
    <row r="66" spans="8:9" x14ac:dyDescent="0.2">
      <c r="H66" s="170">
        <f>Equações!L66</f>
        <v>65</v>
      </c>
      <c r="I66" s="337" t="str">
        <f>Equações!M66</f>
        <v>Ceres/GO</v>
      </c>
    </row>
    <row r="67" spans="8:9" x14ac:dyDescent="0.2">
      <c r="H67" s="170">
        <f>Equações!L67</f>
        <v>66</v>
      </c>
      <c r="I67" s="337" t="str">
        <f>Equações!M67</f>
        <v>Cerro Azul/PR</v>
      </c>
    </row>
    <row r="68" spans="8:9" x14ac:dyDescent="0.2">
      <c r="H68" s="170">
        <f>Equações!L68</f>
        <v>67</v>
      </c>
      <c r="I68" s="337" t="str">
        <f>Equações!M68</f>
        <v>Chapada dos Guimarães/MT</v>
      </c>
    </row>
    <row r="69" spans="8:9" x14ac:dyDescent="0.2">
      <c r="H69" s="170">
        <f>Equações!L69</f>
        <v>68</v>
      </c>
      <c r="I69" s="337" t="str">
        <f>Equações!M69</f>
        <v>Chapadão do Sul/MS</v>
      </c>
    </row>
    <row r="70" spans="8:9" x14ac:dyDescent="0.2">
      <c r="H70" s="170">
        <f>Equações!L70</f>
        <v>69</v>
      </c>
      <c r="I70" s="337" t="str">
        <f>Equações!M70</f>
        <v>Cianorte/PR</v>
      </c>
    </row>
    <row r="71" spans="8:9" x14ac:dyDescent="0.2">
      <c r="H71" s="170">
        <f>Equações!L71</f>
        <v>70</v>
      </c>
      <c r="I71" s="337" t="str">
        <f>Equações!M71</f>
        <v>Clevelandia/PR</v>
      </c>
    </row>
    <row r="72" spans="8:9" x14ac:dyDescent="0.2">
      <c r="H72" s="170">
        <f>Equações!L72</f>
        <v>71</v>
      </c>
      <c r="I72" s="337" t="str">
        <f>Equações!M72</f>
        <v>Coco/BA</v>
      </c>
    </row>
    <row r="73" spans="8:9" x14ac:dyDescent="0.2">
      <c r="H73" s="170">
        <f>Equações!L73</f>
        <v>72</v>
      </c>
      <c r="I73" s="337" t="str">
        <f>Equações!M73</f>
        <v>Colider /MT</v>
      </c>
    </row>
    <row r="74" spans="8:9" x14ac:dyDescent="0.2">
      <c r="H74" s="170">
        <f>Equações!L74</f>
        <v>73</v>
      </c>
      <c r="I74" s="337" t="str">
        <f>Equações!M74</f>
        <v>Conceição do Castelo/ES</v>
      </c>
    </row>
    <row r="75" spans="8:9" x14ac:dyDescent="0.2">
      <c r="H75" s="170">
        <f>Equações!L75</f>
        <v>74</v>
      </c>
      <c r="I75" s="337" t="str">
        <f>Equações!M75</f>
        <v>Cordeiro/RJ</v>
      </c>
    </row>
    <row r="76" spans="8:9" x14ac:dyDescent="0.2">
      <c r="H76" s="170">
        <f>Equações!L76</f>
        <v>75</v>
      </c>
      <c r="I76" s="337" t="str">
        <f>Equações!M76</f>
        <v>Cubatão/SP</v>
      </c>
    </row>
    <row r="77" spans="8:9" x14ac:dyDescent="0.2">
      <c r="H77" s="170">
        <f>Equações!L77</f>
        <v>76</v>
      </c>
      <c r="I77" s="337" t="str">
        <f>Equações!M77</f>
        <v>Cuiabá 2/MT</v>
      </c>
    </row>
    <row r="78" spans="8:9" x14ac:dyDescent="0.2">
      <c r="H78" s="170">
        <f>Equações!L78</f>
        <v>77</v>
      </c>
      <c r="I78" s="337" t="str">
        <f>Equações!M78</f>
        <v>Curitiba/PR - 1</v>
      </c>
    </row>
    <row r="79" spans="8:9" x14ac:dyDescent="0.2">
      <c r="H79" s="170">
        <f>Equações!L79</f>
        <v>78</v>
      </c>
      <c r="I79" s="337" t="str">
        <f>Equações!M79</f>
        <v xml:space="preserve">Curitiba/PR - 2 </v>
      </c>
    </row>
    <row r="80" spans="8:9" x14ac:dyDescent="0.2">
      <c r="H80" s="170">
        <f>Equações!L80</f>
        <v>79</v>
      </c>
      <c r="I80" s="337" t="str">
        <f>Equações!M80</f>
        <v>Curitiba/PR - INEMET</v>
      </c>
    </row>
    <row r="81" spans="8:9" x14ac:dyDescent="0.2">
      <c r="H81" s="170">
        <f>Equações!L81</f>
        <v>80</v>
      </c>
      <c r="I81" s="337" t="str">
        <f>Equações!M81</f>
        <v>Curitiba/PR - Prado Velho</v>
      </c>
    </row>
    <row r="82" spans="8:9" x14ac:dyDescent="0.2">
      <c r="H82" s="170">
        <f>Equações!L82</f>
        <v>81</v>
      </c>
      <c r="I82" s="337" t="str">
        <f>Equações!M82</f>
        <v>Dianópolis/TO</v>
      </c>
    </row>
    <row r="83" spans="8:9" x14ac:dyDescent="0.2">
      <c r="H83" s="170" t="str">
        <f>Equações!L83</f>
        <v>81A</v>
      </c>
      <c r="I83" s="337" t="str">
        <f>Equações!M83</f>
        <v>Pirass.</v>
      </c>
    </row>
    <row r="84" spans="8:9" x14ac:dyDescent="0.2">
      <c r="H84" s="170">
        <f>Equações!L84</f>
        <v>82</v>
      </c>
      <c r="I84" s="337" t="str">
        <f>Equações!M84</f>
        <v>Domingos Martins (Arecê/ES)</v>
      </c>
    </row>
    <row r="85" spans="8:9" x14ac:dyDescent="0.2">
      <c r="H85" s="170">
        <f>Equações!L85</f>
        <v>83</v>
      </c>
      <c r="I85" s="337" t="str">
        <f>Equações!M85</f>
        <v>Duas Barras (Iconha/ES)</v>
      </c>
    </row>
    <row r="86" spans="8:9" x14ac:dyDescent="0.2">
      <c r="H86" s="170">
        <f>Equações!L86</f>
        <v>84</v>
      </c>
      <c r="I86" s="337" t="str">
        <f>Equações!M86</f>
        <v>Eldorado/SP</v>
      </c>
    </row>
    <row r="87" spans="8:9" x14ac:dyDescent="0.2">
      <c r="H87" s="170">
        <f>Equações!L87</f>
        <v>85</v>
      </c>
      <c r="I87" s="337" t="str">
        <f>Equações!M87</f>
        <v>Elias Fausto/SP</v>
      </c>
    </row>
    <row r="88" spans="8:9" x14ac:dyDescent="0.2">
      <c r="H88" s="170">
        <f>Equações!L88</f>
        <v>86</v>
      </c>
      <c r="I88" s="337" t="str">
        <f>Equações!M88</f>
        <v>Feira de Santana/BA</v>
      </c>
    </row>
    <row r="89" spans="8:9" x14ac:dyDescent="0.2">
      <c r="H89" s="170">
        <f>Equações!L89</f>
        <v>87</v>
      </c>
      <c r="I89" s="337" t="str">
        <f>Equações!M89</f>
        <v>Florianópolis/SC (t &lt; 60min)</v>
      </c>
    </row>
    <row r="90" spans="8:9" x14ac:dyDescent="0.2">
      <c r="H90" s="170">
        <f>Equações!L90</f>
        <v>88</v>
      </c>
      <c r="I90" s="337" t="str">
        <f>Equações!M90</f>
        <v>Florianópolis/SC (t &gt; 60min)</v>
      </c>
    </row>
    <row r="91" spans="8:9" x14ac:dyDescent="0.2">
      <c r="H91" s="170">
        <f>Equações!L91</f>
        <v>89</v>
      </c>
      <c r="I91" s="337" t="str">
        <f>Equações!M91</f>
        <v>Formoso do Araguaia/TO</v>
      </c>
    </row>
    <row r="92" spans="8:9" x14ac:dyDescent="0.2">
      <c r="H92" s="170">
        <f>Equações!L92</f>
        <v>90</v>
      </c>
      <c r="I92" s="337" t="str">
        <f>Equações!M92</f>
        <v>Formoso do Rio Preto/BA</v>
      </c>
    </row>
    <row r="93" spans="8:9" x14ac:dyDescent="0.2">
      <c r="H93" s="170">
        <f>Equações!L93</f>
        <v>91</v>
      </c>
      <c r="I93" s="337" t="str">
        <f>Equações!M93</f>
        <v>Fortaleza/CE</v>
      </c>
    </row>
    <row r="94" spans="8:9" x14ac:dyDescent="0.2">
      <c r="H94" s="170">
        <f>Equações!L94</f>
        <v>92</v>
      </c>
      <c r="I94" s="337" t="str">
        <f>Equações!M94</f>
        <v>Francisco Beltrão/PR</v>
      </c>
    </row>
    <row r="95" spans="8:9" x14ac:dyDescent="0.2">
      <c r="H95" s="170">
        <f>Equações!L95</f>
        <v>93</v>
      </c>
      <c r="I95" s="337" t="str">
        <f>Equações!M95</f>
        <v>Garça/SP</v>
      </c>
    </row>
    <row r="96" spans="8:9" x14ac:dyDescent="0.2">
      <c r="H96" s="170">
        <f>Equações!L96</f>
        <v>94</v>
      </c>
      <c r="I96" s="337" t="str">
        <f>Equações!M96</f>
        <v>General Carneiro/MT</v>
      </c>
    </row>
    <row r="97" spans="8:9" x14ac:dyDescent="0.2">
      <c r="H97" s="170">
        <f>Equações!L97</f>
        <v>95</v>
      </c>
      <c r="I97" s="337" t="str">
        <f>Equações!M97</f>
        <v>Goiânia/GO</v>
      </c>
    </row>
    <row r="98" spans="8:9" x14ac:dyDescent="0.2">
      <c r="H98" s="170">
        <f>Equações!L98</f>
        <v>96</v>
      </c>
      <c r="I98" s="337" t="str">
        <f>Equações!M98</f>
        <v>Guaraí/TO</v>
      </c>
    </row>
    <row r="99" spans="8:9" x14ac:dyDescent="0.2">
      <c r="H99" s="170">
        <f>Equações!L99</f>
        <v>97</v>
      </c>
      <c r="I99" s="337" t="str">
        <f>Equações!M99</f>
        <v>Guarapari/ES</v>
      </c>
    </row>
    <row r="100" spans="8:9" x14ac:dyDescent="0.2">
      <c r="H100" s="170">
        <f>Equações!L100</f>
        <v>98</v>
      </c>
      <c r="I100" s="337" t="str">
        <f>Equações!M100</f>
        <v>GuarapuavaPR</v>
      </c>
    </row>
    <row r="101" spans="8:9" x14ac:dyDescent="0.2">
      <c r="H101" s="170">
        <f>Equações!L101</f>
        <v>99</v>
      </c>
      <c r="I101" s="337" t="str">
        <f>Equações!M101</f>
        <v>GuaraqueçabaPR</v>
      </c>
    </row>
    <row r="102" spans="8:9" x14ac:dyDescent="0.2">
      <c r="H102" s="170">
        <f>Equações!L102</f>
        <v>100</v>
      </c>
      <c r="I102" s="337" t="str">
        <f>Equações!M102</f>
        <v>Guiratinga/MT</v>
      </c>
    </row>
    <row r="103" spans="8:9" x14ac:dyDescent="0.2">
      <c r="H103" s="170">
        <f>Equações!L103</f>
        <v>101</v>
      </c>
      <c r="I103" s="337" t="str">
        <f>Equações!M103</f>
        <v>Iacri/SP</v>
      </c>
    </row>
    <row r="104" spans="8:9" x14ac:dyDescent="0.2">
      <c r="H104" s="170">
        <f>Equações!L104</f>
        <v>102</v>
      </c>
      <c r="I104" s="337" t="str">
        <f>Equações!M104</f>
        <v>Ibipeba/BA</v>
      </c>
    </row>
    <row r="105" spans="8:9" x14ac:dyDescent="0.2">
      <c r="H105" s="170">
        <f>Equações!L105</f>
        <v>103</v>
      </c>
      <c r="I105" s="337" t="str">
        <f>Equações!M105</f>
        <v>Iconha-Montante (Iconha/ES)</v>
      </c>
    </row>
    <row r="106" spans="8:9" x14ac:dyDescent="0.2">
      <c r="H106" s="170">
        <f>Equações!L106</f>
        <v>104</v>
      </c>
      <c r="I106" s="337" t="str">
        <f>Equações!M106</f>
        <v>Iguape/SP (10&lt; t &gt;120)</v>
      </c>
    </row>
    <row r="107" spans="8:9" x14ac:dyDescent="0.2">
      <c r="H107" s="170">
        <f>Equações!L107</f>
        <v>105</v>
      </c>
      <c r="I107" s="337" t="str">
        <f>Equações!M107</f>
        <v>Iguape/SP (120&lt; t &gt;1440)</v>
      </c>
    </row>
    <row r="108" spans="8:9" x14ac:dyDescent="0.2">
      <c r="H108" s="170">
        <f>Equações!L108</f>
        <v>106</v>
      </c>
      <c r="I108" s="337" t="str">
        <f>Equações!M108</f>
        <v>Ilha Guaíba/RJ</v>
      </c>
    </row>
    <row r="109" spans="8:9" x14ac:dyDescent="0.2">
      <c r="H109" s="170">
        <f>Equações!L109</f>
        <v>107</v>
      </c>
      <c r="I109" s="337" t="str">
        <f>Equações!M109</f>
        <v>Ipiaú/BA</v>
      </c>
    </row>
    <row r="110" spans="8:9" x14ac:dyDescent="0.2">
      <c r="H110" s="170">
        <f>Equações!L110</f>
        <v>108</v>
      </c>
      <c r="I110" s="337" t="str">
        <f>Equações!M110</f>
        <v>Israelândia/GO</v>
      </c>
    </row>
    <row r="111" spans="8:9" x14ac:dyDescent="0.2">
      <c r="H111" s="170">
        <f>Equações!L111</f>
        <v>109</v>
      </c>
      <c r="I111" s="337" t="str">
        <f>Equações!M111</f>
        <v>Itajobi/SP</v>
      </c>
    </row>
    <row r="112" spans="8:9" x14ac:dyDescent="0.2">
      <c r="H112" s="170">
        <f>Equações!L112</f>
        <v>110</v>
      </c>
      <c r="I112" s="337" t="str">
        <f>Equações!M112</f>
        <v>Itamaraju/BA</v>
      </c>
    </row>
    <row r="113" spans="8:9" x14ac:dyDescent="0.2">
      <c r="H113" s="170">
        <f>Equações!L113</f>
        <v>111</v>
      </c>
      <c r="I113" s="337" t="str">
        <f>Equações!M113</f>
        <v>Itapebi/BA</v>
      </c>
    </row>
    <row r="114" spans="8:9" x14ac:dyDescent="0.2">
      <c r="H114" s="170">
        <f>Equações!L114</f>
        <v>112</v>
      </c>
      <c r="I114" s="337" t="str">
        <f>Equações!M114</f>
        <v>Itaperuna/RJ</v>
      </c>
    </row>
    <row r="115" spans="8:9" x14ac:dyDescent="0.2">
      <c r="H115" s="170">
        <f>Equações!L115</f>
        <v>113</v>
      </c>
      <c r="I115" s="337" t="str">
        <f>Equações!M115</f>
        <v>Itararé/SP</v>
      </c>
    </row>
    <row r="116" spans="8:9" x14ac:dyDescent="0.2">
      <c r="H116" s="170">
        <f>Equações!L116</f>
        <v>114</v>
      </c>
      <c r="I116" s="337" t="str">
        <f>Equações!M116</f>
        <v>Itu/SP</v>
      </c>
    </row>
    <row r="117" spans="8:9" x14ac:dyDescent="0.2">
      <c r="H117" s="170">
        <f>Equações!L117</f>
        <v>115</v>
      </c>
      <c r="I117" s="337" t="str">
        <f>Equações!M117</f>
        <v>Ituberá/BA</v>
      </c>
    </row>
    <row r="118" spans="8:9" x14ac:dyDescent="0.2">
      <c r="H118" s="170">
        <f>Equações!L118</f>
        <v>116</v>
      </c>
      <c r="I118" s="337" t="str">
        <f>Equações!M118</f>
        <v>Ivaiporã/PR</v>
      </c>
    </row>
    <row r="119" spans="8:9" x14ac:dyDescent="0.2">
      <c r="H119" s="170">
        <f>Equações!L119</f>
        <v>117</v>
      </c>
      <c r="I119" s="337" t="str">
        <f>Equações!M119</f>
        <v>Jacarézinho/PR - Tr = 10 anos</v>
      </c>
    </row>
    <row r="120" spans="8:9" x14ac:dyDescent="0.2">
      <c r="H120" s="170">
        <f>Equações!L120</f>
        <v>118</v>
      </c>
      <c r="I120" s="337" t="str">
        <f>Equações!M120</f>
        <v>Jacarézinho/PR - Tr = 3 anos</v>
      </c>
    </row>
    <row r="121" spans="8:9" x14ac:dyDescent="0.2">
      <c r="H121" s="170">
        <f>Equações!L121</f>
        <v>119</v>
      </c>
      <c r="I121" s="337" t="str">
        <f>Equações!M121</f>
        <v>Jaciara/MT</v>
      </c>
    </row>
    <row r="122" spans="8:9" x14ac:dyDescent="0.2">
      <c r="H122" s="170">
        <f>Equações!L122</f>
        <v>120</v>
      </c>
      <c r="I122" s="337" t="str">
        <f>Equações!M122</f>
        <v>Jaciguá (Cach. Itapemirim/ES)</v>
      </c>
    </row>
    <row r="123" spans="8:9" x14ac:dyDescent="0.2">
      <c r="H123" s="170">
        <f>Equações!L123</f>
        <v>121</v>
      </c>
      <c r="I123" s="337" t="str">
        <f>Equações!M123</f>
        <v>João Pessoa/PB</v>
      </c>
    </row>
    <row r="124" spans="8:9" x14ac:dyDescent="0.2">
      <c r="H124" s="170">
        <f>Equações!L124</f>
        <v>122</v>
      </c>
      <c r="I124" s="337" t="str">
        <f>Equações!M124</f>
        <v>Juara/MT</v>
      </c>
    </row>
    <row r="125" spans="8:9" x14ac:dyDescent="0.2">
      <c r="H125" s="170">
        <f>Equações!L125</f>
        <v>123</v>
      </c>
      <c r="I125" s="337" t="str">
        <f>Equações!M125</f>
        <v>Juazeiro/BA</v>
      </c>
    </row>
    <row r="126" spans="8:9" x14ac:dyDescent="0.2">
      <c r="H126" s="170">
        <f>Equações!L126</f>
        <v>124</v>
      </c>
      <c r="I126" s="337" t="str">
        <f>Equações!M126</f>
        <v>Juina/MT</v>
      </c>
    </row>
    <row r="127" spans="8:9" x14ac:dyDescent="0.2">
      <c r="H127" s="170">
        <f>Equações!L127</f>
        <v>125</v>
      </c>
      <c r="I127" s="337" t="str">
        <f>Equações!M127</f>
        <v>Juruena/MT</v>
      </c>
    </row>
    <row r="128" spans="8:9" x14ac:dyDescent="0.2">
      <c r="H128" s="170">
        <f>Equações!L128</f>
        <v>126</v>
      </c>
      <c r="I128" s="337" t="str">
        <f>Equações!M128</f>
        <v>Laranjeiras do Sul/PR</v>
      </c>
    </row>
    <row r="129" spans="8:9" x14ac:dyDescent="0.2">
      <c r="H129" s="170">
        <f>Equações!L129</f>
        <v>127</v>
      </c>
      <c r="I129" s="337" t="str">
        <f>Equações!M129</f>
        <v>Leme/SP</v>
      </c>
    </row>
    <row r="130" spans="8:9" x14ac:dyDescent="0.2">
      <c r="H130" s="170">
        <f>Equações!L130</f>
        <v>128</v>
      </c>
      <c r="I130" s="337" t="str">
        <f>Equações!M130</f>
        <v>Limeira/SP</v>
      </c>
    </row>
    <row r="131" spans="8:9" x14ac:dyDescent="0.2">
      <c r="H131" s="170">
        <f>Equações!L131</f>
        <v>129</v>
      </c>
      <c r="I131" s="337" t="str">
        <f>Equações!M131</f>
        <v>Linhares/ES</v>
      </c>
    </row>
    <row r="132" spans="8:9" x14ac:dyDescent="0.2">
      <c r="H132" s="170">
        <f>Equações!L132</f>
        <v>130</v>
      </c>
      <c r="I132" s="337" t="str">
        <f>Equações!M132</f>
        <v>Lins/SP</v>
      </c>
    </row>
    <row r="133" spans="8:9" x14ac:dyDescent="0.2">
      <c r="H133" s="170">
        <f>Equações!L133</f>
        <v>131</v>
      </c>
      <c r="I133" s="337" t="str">
        <f>Equações!M133</f>
        <v>Londrina/PR</v>
      </c>
    </row>
    <row r="134" spans="8:9" x14ac:dyDescent="0.2">
      <c r="H134" s="170">
        <f>Equações!L134</f>
        <v>132</v>
      </c>
      <c r="I134" s="337" t="str">
        <f>Equações!M134</f>
        <v>Luciara/MT</v>
      </c>
    </row>
    <row r="135" spans="8:9" x14ac:dyDescent="0.2">
      <c r="H135" s="170">
        <f>Equações!L135</f>
        <v>133</v>
      </c>
      <c r="I135" s="337" t="str">
        <f>Equações!M135</f>
        <v>Macaé/RJ</v>
      </c>
    </row>
    <row r="136" spans="8:9" x14ac:dyDescent="0.2">
      <c r="H136" s="170">
        <f>Equações!L136</f>
        <v>134</v>
      </c>
      <c r="I136" s="337" t="str">
        <f>Equações!M136</f>
        <v>Mal. Floriano (Domingos Martins/ES)</v>
      </c>
    </row>
    <row r="137" spans="8:9" x14ac:dyDescent="0.2">
      <c r="H137" s="170">
        <f>Equações!L137</f>
        <v>135</v>
      </c>
      <c r="I137" s="337" t="str">
        <f>Equações!M137</f>
        <v>Maringá/PR</v>
      </c>
    </row>
    <row r="138" spans="8:9" x14ac:dyDescent="0.2">
      <c r="H138" s="170">
        <f>Equações!L138</f>
        <v>136</v>
      </c>
      <c r="I138" s="337" t="str">
        <f>Equações!M138</f>
        <v>Martinópolis/SP</v>
      </c>
    </row>
    <row r="139" spans="8:9" x14ac:dyDescent="0.2">
      <c r="H139" s="170">
        <f>Equações!L139</f>
        <v>137</v>
      </c>
      <c r="I139" s="337" t="str">
        <f>Equações!M139</f>
        <v>Medeiros Neto/BA</v>
      </c>
    </row>
    <row r="140" spans="8:9" x14ac:dyDescent="0.2">
      <c r="H140" s="170">
        <f>Equações!L140</f>
        <v>138</v>
      </c>
      <c r="I140" s="337" t="str">
        <f>Equações!M140</f>
        <v>Miracema do Tocantins/TO</v>
      </c>
    </row>
    <row r="141" spans="8:9" x14ac:dyDescent="0.2">
      <c r="H141" s="170">
        <f>Equações!L141</f>
        <v>139</v>
      </c>
      <c r="I141" s="337" t="str">
        <f>Equações!M141</f>
        <v>Morpará/BA</v>
      </c>
    </row>
    <row r="142" spans="8:9" x14ac:dyDescent="0.2">
      <c r="H142" s="170">
        <f>Equações!L142</f>
        <v>140</v>
      </c>
      <c r="I142" s="337" t="str">
        <f>Equações!M142</f>
        <v>Morretes/PR</v>
      </c>
    </row>
    <row r="143" spans="8:9" x14ac:dyDescent="0.2">
      <c r="H143" s="170">
        <f>Equações!L143</f>
        <v>141</v>
      </c>
      <c r="I143" s="337" t="str">
        <f>Equações!M143</f>
        <v>Morrinhos/GO</v>
      </c>
    </row>
    <row r="144" spans="8:9" x14ac:dyDescent="0.2">
      <c r="H144" s="170">
        <f>Equações!L144</f>
        <v>142</v>
      </c>
      <c r="I144" s="337" t="str">
        <f>Equações!M144</f>
        <v>Natal/RN</v>
      </c>
    </row>
    <row r="145" spans="8:9" x14ac:dyDescent="0.2">
      <c r="H145" s="170">
        <f>Equações!L145</f>
        <v>143</v>
      </c>
      <c r="I145" s="337" t="str">
        <f>Equações!M145</f>
        <v>Natividade/TO</v>
      </c>
    </row>
    <row r="146" spans="8:9" x14ac:dyDescent="0.2">
      <c r="H146" s="170">
        <f>Equações!L146</f>
        <v>144</v>
      </c>
      <c r="I146" s="337" t="str">
        <f>Equações!M146</f>
        <v>Niquelândia/GO</v>
      </c>
    </row>
    <row r="147" spans="8:9" x14ac:dyDescent="0.2">
      <c r="H147" s="170">
        <f>Equações!L147</f>
        <v>145</v>
      </c>
      <c r="I147" s="337" t="str">
        <f>Equações!M147</f>
        <v>Nortelândia/MT</v>
      </c>
    </row>
    <row r="148" spans="8:9" x14ac:dyDescent="0.2">
      <c r="H148" s="170">
        <f>Equações!L148</f>
        <v>146</v>
      </c>
      <c r="I148" s="337" t="str">
        <f>Equações!M148</f>
        <v>Nossa Srª do Livramento/MT</v>
      </c>
    </row>
    <row r="149" spans="8:9" x14ac:dyDescent="0.2">
      <c r="H149" s="170">
        <f>Equações!L149</f>
        <v>147</v>
      </c>
      <c r="I149" s="337" t="str">
        <f>Equações!M149</f>
        <v>Nova Brasilândia/MT</v>
      </c>
    </row>
    <row r="150" spans="8:9" x14ac:dyDescent="0.2">
      <c r="H150" s="170">
        <f>Equações!L150</f>
        <v>148</v>
      </c>
      <c r="I150" s="337" t="str">
        <f>Equações!M150</f>
        <v>Nova Cantu/PR</v>
      </c>
    </row>
    <row r="151" spans="8:9" x14ac:dyDescent="0.2">
      <c r="H151" s="170">
        <f>Equações!L151</f>
        <v>149</v>
      </c>
      <c r="I151" s="337" t="str">
        <f>Equações!M151</f>
        <v>Nova Friburgo/RJ</v>
      </c>
    </row>
    <row r="152" spans="8:9" x14ac:dyDescent="0.2">
      <c r="H152" s="170">
        <f>Equações!L152</f>
        <v>150</v>
      </c>
      <c r="I152" s="337" t="str">
        <f>Equações!M152</f>
        <v>Nova Maringa/MT</v>
      </c>
    </row>
    <row r="153" spans="8:9" x14ac:dyDescent="0.2">
      <c r="H153" s="170">
        <f>Equações!L153</f>
        <v>151</v>
      </c>
      <c r="I153" s="337" t="str">
        <f>Equações!M153</f>
        <v>Nova Mutum/MT</v>
      </c>
    </row>
    <row r="154" spans="8:9" x14ac:dyDescent="0.2">
      <c r="H154" s="170">
        <f>Equações!L154</f>
        <v>152</v>
      </c>
      <c r="I154" s="337" t="str">
        <f>Equações!M154</f>
        <v>Nova Xavantina/MT</v>
      </c>
    </row>
    <row r="155" spans="8:9" x14ac:dyDescent="0.2">
      <c r="H155" s="170">
        <f>Equações!L155</f>
        <v>153</v>
      </c>
      <c r="I155" s="337" t="str">
        <f>Equações!M155</f>
        <v>Palmas/PR</v>
      </c>
    </row>
    <row r="156" spans="8:9" x14ac:dyDescent="0.2">
      <c r="H156" s="170">
        <f>Equações!L156</f>
        <v>154</v>
      </c>
      <c r="I156" s="337" t="str">
        <f>Equações!M156</f>
        <v>Palmas/TO</v>
      </c>
    </row>
    <row r="157" spans="8:9" x14ac:dyDescent="0.2">
      <c r="H157" s="170">
        <f>Equações!L157</f>
        <v>155</v>
      </c>
      <c r="I157" s="337" t="str">
        <f>Equações!M157</f>
        <v>Palmital/PR</v>
      </c>
    </row>
    <row r="158" spans="8:9" x14ac:dyDescent="0.2">
      <c r="H158" s="170">
        <f>Equações!L158</f>
        <v>156</v>
      </c>
      <c r="I158" s="337" t="str">
        <f>Equações!M158</f>
        <v>Palotina/PR - Tr 10 anos</v>
      </c>
    </row>
    <row r="159" spans="8:9" x14ac:dyDescent="0.2">
      <c r="H159" s="170">
        <f>Equações!L159</f>
        <v>157</v>
      </c>
      <c r="I159" s="337" t="str">
        <f>Equações!M159</f>
        <v>Palotina/PR - Tr 2 anos</v>
      </c>
    </row>
    <row r="160" spans="8:9" x14ac:dyDescent="0.2">
      <c r="H160" s="170">
        <f>Equações!L160</f>
        <v>158</v>
      </c>
      <c r="I160" s="337" t="str">
        <f>Equações!M160</f>
        <v>Palotina/PR - Tr 20 anos</v>
      </c>
    </row>
    <row r="161" spans="8:9" x14ac:dyDescent="0.2">
      <c r="H161" s="170">
        <f>Equações!L161</f>
        <v>159</v>
      </c>
      <c r="I161" s="337" t="str">
        <f>Equações!M161</f>
        <v>Palotina/PR - Tr 5 anos</v>
      </c>
    </row>
    <row r="162" spans="8:9" x14ac:dyDescent="0.2">
      <c r="H162" s="170">
        <f>Equações!L162</f>
        <v>160</v>
      </c>
      <c r="I162" s="337" t="str">
        <f>Equações!M162</f>
        <v>Palotina/PR - Tr 50 anos</v>
      </c>
    </row>
    <row r="163" spans="8:9" x14ac:dyDescent="0.2">
      <c r="H163" s="170">
        <f>Equações!L163</f>
        <v>161</v>
      </c>
      <c r="I163" s="337" t="str">
        <f>Equações!M163</f>
        <v>Panorama/SP</v>
      </c>
    </row>
    <row r="164" spans="8:9" x14ac:dyDescent="0.2">
      <c r="H164" s="170">
        <f>Equações!L164</f>
        <v>162</v>
      </c>
      <c r="I164" s="337" t="str">
        <f>Equações!M164</f>
        <v>Paranatinga/MT</v>
      </c>
    </row>
    <row r="165" spans="8:9" x14ac:dyDescent="0.2">
      <c r="H165" s="170">
        <f>Equações!L165</f>
        <v>163</v>
      </c>
      <c r="I165" s="337" t="str">
        <f>Equações!M165</f>
        <v>Paranavaí/PR</v>
      </c>
    </row>
    <row r="166" spans="8:9" x14ac:dyDescent="0.2">
      <c r="H166" s="170">
        <f>Equações!L166</f>
        <v>164</v>
      </c>
      <c r="I166" s="337" t="str">
        <f>Equações!M166</f>
        <v>Pato Branco/PR</v>
      </c>
    </row>
    <row r="167" spans="8:9" x14ac:dyDescent="0.2">
      <c r="H167" s="170">
        <f>Equações!L167</f>
        <v>165</v>
      </c>
      <c r="I167" s="337" t="str">
        <f>Equações!M167</f>
        <v>Paulo de Faria/SP</v>
      </c>
    </row>
    <row r="168" spans="8:9" x14ac:dyDescent="0.2">
      <c r="H168" s="170">
        <f>Equações!L168</f>
        <v>166</v>
      </c>
      <c r="I168" s="337" t="str">
        <f>Equações!M168</f>
        <v>Peixoto de Azevedo/MT</v>
      </c>
    </row>
    <row r="169" spans="8:9" x14ac:dyDescent="0.2">
      <c r="H169" s="170">
        <f>Equações!L169</f>
        <v>167</v>
      </c>
      <c r="I169" s="337" t="str">
        <f>Equações!M169</f>
        <v>Perobinha (Domingos Martins/ES)</v>
      </c>
    </row>
    <row r="170" spans="8:9" x14ac:dyDescent="0.2">
      <c r="H170" s="170">
        <f>Equações!L170</f>
        <v>168</v>
      </c>
      <c r="I170" s="337" t="str">
        <f>Equações!M170</f>
        <v>Piracicaba (2)/SP</v>
      </c>
    </row>
    <row r="171" spans="8:9" x14ac:dyDescent="0.2">
      <c r="H171" s="170">
        <f>Equações!L171</f>
        <v>169</v>
      </c>
      <c r="I171" s="337" t="str">
        <f>Equações!M171</f>
        <v>Piraju/SP</v>
      </c>
    </row>
    <row r="172" spans="8:9" x14ac:dyDescent="0.2">
      <c r="H172" s="170">
        <f>Equações!L172</f>
        <v>170</v>
      </c>
      <c r="I172" s="337" t="str">
        <f>Equações!M172</f>
        <v>Piraquara/PR</v>
      </c>
    </row>
    <row r="173" spans="8:9" x14ac:dyDescent="0.2">
      <c r="H173" s="170">
        <f>Equações!L173</f>
        <v>171</v>
      </c>
      <c r="I173" s="337" t="str">
        <f>Equações!M173</f>
        <v>Planalto/PR</v>
      </c>
    </row>
    <row r="174" spans="8:9" x14ac:dyDescent="0.2">
      <c r="H174" s="170">
        <f>Equações!L174</f>
        <v>172</v>
      </c>
      <c r="I174" s="337" t="str">
        <f>Equações!M174</f>
        <v>Poconé/MT</v>
      </c>
    </row>
    <row r="175" spans="8:9" x14ac:dyDescent="0.2">
      <c r="H175" s="170">
        <f>Equações!L175</f>
        <v>173</v>
      </c>
      <c r="I175" s="337" t="str">
        <f>Equações!M175</f>
        <v>Ponta Grossa/PR</v>
      </c>
    </row>
    <row r="176" spans="8:9" x14ac:dyDescent="0.2">
      <c r="H176" s="170">
        <f>Equações!L176</f>
        <v>174</v>
      </c>
      <c r="I176" s="337" t="str">
        <f>Equações!M176</f>
        <v>Ponte Branca/MT</v>
      </c>
    </row>
    <row r="177" spans="8:9" x14ac:dyDescent="0.2">
      <c r="H177" s="170">
        <f>Equações!L177</f>
        <v>175</v>
      </c>
      <c r="I177" s="337" t="str">
        <f>Equações!M177</f>
        <v>Pontes e Lacerda/MT</v>
      </c>
    </row>
    <row r="178" spans="8:9" x14ac:dyDescent="0.2">
      <c r="H178" s="170">
        <f>Equações!L178</f>
        <v>176</v>
      </c>
      <c r="I178" s="337" t="str">
        <f>Equações!M178</f>
        <v>Porto Alegre do Norte/MT</v>
      </c>
    </row>
    <row r="179" spans="8:9" x14ac:dyDescent="0.2">
      <c r="H179" s="170">
        <f>Equações!L179</f>
        <v>177</v>
      </c>
      <c r="I179" s="337" t="str">
        <f>Equações!M179</f>
        <v>Porto Alegre/RS</v>
      </c>
    </row>
    <row r="180" spans="8:9" x14ac:dyDescent="0.2">
      <c r="H180" s="170">
        <f>Equações!L180</f>
        <v>178</v>
      </c>
      <c r="I180" s="337" t="str">
        <f>Equações!M180</f>
        <v>Porto Alegre/RS - TR = 10 anos</v>
      </c>
    </row>
    <row r="181" spans="8:9" x14ac:dyDescent="0.2">
      <c r="H181" s="170">
        <f>Equações!L181</f>
        <v>179</v>
      </c>
      <c r="I181" s="337" t="str">
        <f>Equações!M181</f>
        <v>Porto Alegre/RS - TR = 15 anos</v>
      </c>
    </row>
    <row r="182" spans="8:9" x14ac:dyDescent="0.2">
      <c r="H182" s="170">
        <f>Equações!L182</f>
        <v>180</v>
      </c>
      <c r="I182" s="337" t="str">
        <f>Equações!M182</f>
        <v>Porto Alegre/RS - TR = 30 anos</v>
      </c>
    </row>
    <row r="183" spans="8:9" x14ac:dyDescent="0.2">
      <c r="H183" s="170">
        <f>Equações!L183</f>
        <v>181</v>
      </c>
      <c r="I183" s="337" t="str">
        <f>Equações!M183</f>
        <v>Porto Alegre/RS - TR = 5 anos</v>
      </c>
    </row>
    <row r="184" spans="8:9" x14ac:dyDescent="0.2">
      <c r="H184" s="170">
        <f>Equações!L184</f>
        <v>182</v>
      </c>
      <c r="I184" s="337" t="str">
        <f>Equações!M184</f>
        <v xml:space="preserve">Porto Amazonas/PR </v>
      </c>
    </row>
    <row r="185" spans="8:9" x14ac:dyDescent="0.2">
      <c r="H185" s="170">
        <f>Equações!L185</f>
        <v>183</v>
      </c>
      <c r="I185" s="337" t="str">
        <f>Equações!M185</f>
        <v>Porto dos Gauchos/MT</v>
      </c>
    </row>
    <row r="186" spans="8:9" x14ac:dyDescent="0.2">
      <c r="H186" s="170">
        <f>Equações!L186</f>
        <v>184</v>
      </c>
      <c r="I186" s="337" t="str">
        <f>Equações!M186</f>
        <v>Porto Esperidião/MT</v>
      </c>
    </row>
    <row r="187" spans="8:9" x14ac:dyDescent="0.2">
      <c r="H187" s="170">
        <f>Equações!L187</f>
        <v>185</v>
      </c>
      <c r="I187" s="337" t="str">
        <f>Equações!M187</f>
        <v>Porto Estrela/MT</v>
      </c>
    </row>
    <row r="188" spans="8:9" x14ac:dyDescent="0.2">
      <c r="H188" s="170">
        <f>Equações!L188</f>
        <v>186</v>
      </c>
      <c r="I188" s="337" t="str">
        <f>Equações!M188</f>
        <v>Poxoréo/MT</v>
      </c>
    </row>
    <row r="189" spans="8:9" x14ac:dyDescent="0.2">
      <c r="H189" s="170">
        <f>Equações!L189</f>
        <v>187</v>
      </c>
      <c r="I189" s="337" t="str">
        <f>Equações!M189</f>
        <v>Presidente Prudente/SP</v>
      </c>
    </row>
    <row r="190" spans="8:9" x14ac:dyDescent="0.2">
      <c r="H190" s="170">
        <f>Equações!L190</f>
        <v>188</v>
      </c>
      <c r="I190" s="337" t="str">
        <f>Equações!M190</f>
        <v>Proj. Rio Formoso/TO</v>
      </c>
    </row>
    <row r="191" spans="8:9" x14ac:dyDescent="0.2">
      <c r="H191" s="170">
        <f>Equações!L191</f>
        <v>189</v>
      </c>
      <c r="I191" s="337" t="str">
        <f>Equações!M191</f>
        <v>Queluz/SP</v>
      </c>
    </row>
    <row r="192" spans="8:9" x14ac:dyDescent="0.2">
      <c r="H192" s="170">
        <f>Equações!L192</f>
        <v>190</v>
      </c>
      <c r="I192" s="337" t="str">
        <f>Equações!M192</f>
        <v>Rafael Jumbeiro/BA</v>
      </c>
    </row>
    <row r="193" spans="8:9" x14ac:dyDescent="0.2">
      <c r="H193" s="170">
        <f>Equações!L193</f>
        <v>191</v>
      </c>
      <c r="I193" s="337" t="str">
        <f>Equações!M193</f>
        <v>Resende/RJ</v>
      </c>
    </row>
    <row r="194" spans="8:9" x14ac:dyDescent="0.2">
      <c r="H194" s="170">
        <f>Equações!L194</f>
        <v>192</v>
      </c>
      <c r="I194" s="337" t="str">
        <f>Equações!M194</f>
        <v>Rio de Janeiro/RJ - 1</v>
      </c>
    </row>
    <row r="195" spans="8:9" x14ac:dyDescent="0.2">
      <c r="H195" s="170">
        <f>Equações!L195</f>
        <v>193</v>
      </c>
      <c r="I195" s="337" t="str">
        <f>Equações!M195</f>
        <v>Rio de Janeiro/RJ - 2</v>
      </c>
    </row>
    <row r="196" spans="8:9" x14ac:dyDescent="0.2">
      <c r="H196" s="170">
        <f>Equações!L196</f>
        <v>194</v>
      </c>
      <c r="I196" s="337" t="str">
        <f>Equações!M196</f>
        <v>Rio de Janeiro/RJ - 3</v>
      </c>
    </row>
    <row r="197" spans="8:9" x14ac:dyDescent="0.2">
      <c r="H197" s="170">
        <f>Equações!L197</f>
        <v>195</v>
      </c>
      <c r="I197" s="337" t="str">
        <f>Equações!M197</f>
        <v>Rio Novo do Sul/ES</v>
      </c>
    </row>
    <row r="198" spans="8:9" x14ac:dyDescent="0.2">
      <c r="H198" s="170">
        <f>Equações!L198</f>
        <v>196</v>
      </c>
      <c r="I198" s="337" t="str">
        <f>Equações!M198</f>
        <v>Rondonópolis/MT</v>
      </c>
    </row>
    <row r="199" spans="8:9" x14ac:dyDescent="0.2">
      <c r="H199" s="170">
        <f>Equações!L199</f>
        <v>197</v>
      </c>
      <c r="I199" s="337" t="str">
        <f>Equações!M199</f>
        <v>Rosário Oeste/MT</v>
      </c>
    </row>
    <row r="200" spans="8:9" x14ac:dyDescent="0.2">
      <c r="H200" s="170">
        <f>Equações!L200</f>
        <v>198</v>
      </c>
      <c r="I200" s="337" t="str">
        <f>Equações!M200</f>
        <v>Salto Grande/SP</v>
      </c>
    </row>
    <row r="201" spans="8:9" x14ac:dyDescent="0.2">
      <c r="H201" s="170">
        <f>Equações!L201</f>
        <v>199</v>
      </c>
      <c r="I201" s="337" t="str">
        <f>Equações!M201</f>
        <v>Salvador/BA</v>
      </c>
    </row>
    <row r="202" spans="8:9" x14ac:dyDescent="0.2">
      <c r="H202" s="170">
        <f>Equações!L202</f>
        <v>200</v>
      </c>
      <c r="I202" s="337" t="str">
        <f>Equações!M202</f>
        <v>Salvador2/BA</v>
      </c>
    </row>
    <row r="203" spans="8:9" x14ac:dyDescent="0.2">
      <c r="H203" s="170">
        <f>Equações!L203</f>
        <v>201</v>
      </c>
      <c r="I203" s="337" t="str">
        <f>Equações!M203</f>
        <v>Santa Cruz da Vitória/BA</v>
      </c>
    </row>
    <row r="204" spans="8:9" x14ac:dyDescent="0.2">
      <c r="H204" s="170">
        <f>Equações!L204</f>
        <v>202</v>
      </c>
      <c r="I204" s="337" t="str">
        <f>Equações!M204</f>
        <v>Santa Cruz/RJ</v>
      </c>
    </row>
    <row r="205" spans="8:9" x14ac:dyDescent="0.2">
      <c r="H205" s="170">
        <f>Equações!L205</f>
        <v>203</v>
      </c>
      <c r="I205" s="337" t="str">
        <f>Equações!M205</f>
        <v>Santa Isabel/SP</v>
      </c>
    </row>
    <row r="206" spans="8:9" x14ac:dyDescent="0.2">
      <c r="H206" s="170">
        <f>Equações!L206</f>
        <v>204</v>
      </c>
      <c r="I206" s="337" t="str">
        <f>Equações!M206</f>
        <v>Santa Izabel do Ivaí/PR</v>
      </c>
    </row>
    <row r="207" spans="8:9" x14ac:dyDescent="0.2">
      <c r="H207" s="170">
        <f>Equações!L207</f>
        <v>205</v>
      </c>
      <c r="I207" s="337" t="str">
        <f>Equações!M207</f>
        <v>Santa Maria da Vitória/BA</v>
      </c>
    </row>
    <row r="208" spans="8:9" x14ac:dyDescent="0.2">
      <c r="H208" s="170">
        <f>Equações!L208</f>
        <v>206</v>
      </c>
      <c r="I208" s="337" t="str">
        <f>Equações!M208</f>
        <v>Santa Tereza/ES</v>
      </c>
    </row>
    <row r="209" spans="8:9" x14ac:dyDescent="0.2">
      <c r="H209" s="170">
        <f>Equações!L209</f>
        <v>207</v>
      </c>
      <c r="I209" s="337" t="str">
        <f>Equações!M209</f>
        <v>Santa Terezinha/MT</v>
      </c>
    </row>
    <row r="210" spans="8:9" x14ac:dyDescent="0.2">
      <c r="H210" s="170">
        <f>Equações!L210</f>
        <v>208</v>
      </c>
      <c r="I210" s="337" t="str">
        <f>Equações!M210</f>
        <v>Santos/SP</v>
      </c>
    </row>
    <row r="211" spans="8:9" x14ac:dyDescent="0.2">
      <c r="H211" s="170">
        <f>Equações!L211</f>
        <v>209</v>
      </c>
      <c r="I211" s="337" t="str">
        <f>Equações!M211</f>
        <v>São Carlos/SP (Barbassa)</v>
      </c>
    </row>
    <row r="212" spans="8:9" x14ac:dyDescent="0.2">
      <c r="H212" s="170">
        <f>Equações!L212</f>
        <v>210</v>
      </c>
      <c r="I212" s="337" t="str">
        <f>Equações!M212</f>
        <v>São Felix/MT</v>
      </c>
    </row>
    <row r="213" spans="8:9" x14ac:dyDescent="0.2">
      <c r="H213" s="170">
        <f>Equações!L213</f>
        <v>211</v>
      </c>
      <c r="I213" s="337" t="str">
        <f>Equações!M213</f>
        <v>São Gabriel da Palha/ES</v>
      </c>
    </row>
    <row r="214" spans="8:9" x14ac:dyDescent="0.2">
      <c r="H214" s="170">
        <f>Equações!L214</f>
        <v>212</v>
      </c>
      <c r="I214" s="337" t="str">
        <f>Equações!M214</f>
        <v>São José do Rio Pardo/SP</v>
      </c>
    </row>
    <row r="215" spans="8:9" x14ac:dyDescent="0.2">
      <c r="H215" s="170">
        <f>Equações!L215</f>
        <v>213</v>
      </c>
      <c r="I215" s="337" t="str">
        <f>Equações!M215</f>
        <v>São José do Rio Preto/SP</v>
      </c>
    </row>
    <row r="216" spans="8:9" x14ac:dyDescent="0.2">
      <c r="H216" s="170">
        <f>Equações!L216</f>
        <v>214</v>
      </c>
      <c r="I216" s="337" t="str">
        <f>Equações!M216</f>
        <v>São José do Xingu/MT</v>
      </c>
    </row>
    <row r="217" spans="8:9" x14ac:dyDescent="0.2">
      <c r="H217" s="170">
        <f>Equações!L217</f>
        <v>215</v>
      </c>
      <c r="I217" s="337" t="str">
        <f>Equações!M217</f>
        <v>São Luiz de Paraitinga/SP</v>
      </c>
    </row>
    <row r="218" spans="8:9" x14ac:dyDescent="0.2">
      <c r="H218" s="170">
        <f>Equações!L218</f>
        <v>216</v>
      </c>
      <c r="I218" s="337" t="str">
        <f>Equações!M218</f>
        <v>São Mateus/ES</v>
      </c>
    </row>
    <row r="219" spans="8:9" x14ac:dyDescent="0.2">
      <c r="H219" s="170">
        <f>Equações!L219</f>
        <v>217</v>
      </c>
      <c r="I219" s="337" t="str">
        <f>Equações!M219</f>
        <v>São Miguel Arcanjo/SP</v>
      </c>
    </row>
    <row r="220" spans="8:9" x14ac:dyDescent="0.2">
      <c r="H220" s="170">
        <f>Equações!L220</f>
        <v>218</v>
      </c>
      <c r="I220" s="337" t="str">
        <f>Equações!M220</f>
        <v>São Miguel do Iguaçu/PR</v>
      </c>
    </row>
    <row r="221" spans="8:9" x14ac:dyDescent="0.2">
      <c r="H221" s="170">
        <f>Equações!L221</f>
        <v>219</v>
      </c>
      <c r="I221" s="337" t="str">
        <f>Equações!M221</f>
        <v xml:space="preserve">São Paulo/SP </v>
      </c>
    </row>
    <row r="222" spans="8:9" x14ac:dyDescent="0.2">
      <c r="H222" s="170">
        <f>Equações!L222</f>
        <v>220</v>
      </c>
      <c r="I222" s="337" t="str">
        <f>Equações!M222</f>
        <v>São Paulo/SP - 1</v>
      </c>
    </row>
    <row r="223" spans="8:9" x14ac:dyDescent="0.2">
      <c r="H223" s="170">
        <f>Equações!L223</f>
        <v>221</v>
      </c>
      <c r="I223" s="337" t="str">
        <f>Equações!M223</f>
        <v>São Paulo/SP - 2</v>
      </c>
    </row>
    <row r="224" spans="8:9" x14ac:dyDescent="0.2">
      <c r="H224" s="170">
        <f>Equações!L224</f>
        <v>222</v>
      </c>
      <c r="I224" s="337" t="str">
        <f>Equações!M224</f>
        <v>São Paulo/SP - 3</v>
      </c>
    </row>
    <row r="225" spans="8:9" x14ac:dyDescent="0.2">
      <c r="H225" s="170">
        <f>Equações!L225</f>
        <v>223</v>
      </c>
      <c r="I225" s="337" t="str">
        <f>Equações!M225</f>
        <v>São Paulo/SP - 4</v>
      </c>
    </row>
    <row r="226" spans="8:9" x14ac:dyDescent="0.2">
      <c r="H226" s="170">
        <f>Equações!L226</f>
        <v>224</v>
      </c>
      <c r="I226" s="337" t="str">
        <f>Equações!M226</f>
        <v>São Paulo/SP (Observatório IAG)</v>
      </c>
    </row>
    <row r="227" spans="8:9" x14ac:dyDescent="0.2">
      <c r="H227" s="170">
        <f>Equações!L227</f>
        <v>225</v>
      </c>
      <c r="I227" s="337" t="str">
        <f>Equações!M227</f>
        <v>São Rafael (Domingos Martins/ES)</v>
      </c>
    </row>
    <row r="228" spans="8:9" x14ac:dyDescent="0.2">
      <c r="H228" s="170">
        <f>Equações!L228</f>
        <v>226</v>
      </c>
      <c r="I228" s="337" t="str">
        <f>Equações!M228</f>
        <v>São Simão/SP</v>
      </c>
    </row>
    <row r="229" spans="8:9" x14ac:dyDescent="0.2">
      <c r="H229" s="170">
        <f>Equações!L229</f>
        <v>227</v>
      </c>
      <c r="I229" s="337" t="str">
        <f>Equações!M229</f>
        <v>Serra Nova Dourada/MT</v>
      </c>
    </row>
    <row r="230" spans="8:9" x14ac:dyDescent="0.2">
      <c r="H230" s="170">
        <f>Equações!L230</f>
        <v>228</v>
      </c>
      <c r="I230" s="337" t="str">
        <f>Equações!M230</f>
        <v>Serrana/SP</v>
      </c>
    </row>
    <row r="231" spans="8:9" x14ac:dyDescent="0.2">
      <c r="H231" s="170">
        <f>Equações!L231</f>
        <v>229</v>
      </c>
      <c r="I231" s="337" t="str">
        <f>Equações!M231</f>
        <v>Sertão Oriental Nordestino</v>
      </c>
    </row>
    <row r="232" spans="8:9" x14ac:dyDescent="0.2">
      <c r="H232" s="170">
        <f>Equações!L232</f>
        <v>230</v>
      </c>
      <c r="I232" s="337" t="str">
        <f>Equações!M232</f>
        <v>Sinop/MT</v>
      </c>
    </row>
    <row r="233" spans="8:9" x14ac:dyDescent="0.2">
      <c r="H233" s="170">
        <f>Equações!L233</f>
        <v>231</v>
      </c>
      <c r="I233" s="337" t="str">
        <f>Equações!M233</f>
        <v>Sto Antonio do Leverger/MT</v>
      </c>
    </row>
    <row r="234" spans="8:9" x14ac:dyDescent="0.2">
      <c r="H234" s="170">
        <f>Equações!L234</f>
        <v>232</v>
      </c>
      <c r="I234" s="337" t="str">
        <f>Equações!M234</f>
        <v>Tangará da Serra/MT</v>
      </c>
    </row>
    <row r="235" spans="8:9" x14ac:dyDescent="0.2">
      <c r="H235" s="170">
        <f>Equações!L235</f>
        <v>233</v>
      </c>
      <c r="I235" s="337" t="str">
        <f>Equações!M235</f>
        <v>Tapiraí/SP</v>
      </c>
    </row>
    <row r="236" spans="8:9" x14ac:dyDescent="0.2">
      <c r="H236" s="170">
        <f>Equações!L236</f>
        <v>234</v>
      </c>
      <c r="I236" s="337" t="str">
        <f>Equações!M236</f>
        <v>Tatuí/SP</v>
      </c>
    </row>
    <row r="237" spans="8:9" x14ac:dyDescent="0.2">
      <c r="H237" s="170">
        <f>Equações!L237</f>
        <v>235</v>
      </c>
      <c r="I237" s="337" t="str">
        <f>Equações!M237</f>
        <v>Taubaté/SP</v>
      </c>
    </row>
    <row r="238" spans="8:9" x14ac:dyDescent="0.2">
      <c r="H238" s="170">
        <f>Equações!L238</f>
        <v>236</v>
      </c>
      <c r="I238" s="337" t="str">
        <f>Equações!M238</f>
        <v>Teixeira Soares/PR</v>
      </c>
    </row>
    <row r="239" spans="8:9" x14ac:dyDescent="0.2">
      <c r="H239" s="170">
        <f>Equações!L239</f>
        <v>237</v>
      </c>
      <c r="I239" s="337" t="str">
        <f>Equações!M239</f>
        <v>Telêmaco Borba/PR</v>
      </c>
    </row>
    <row r="240" spans="8:9" x14ac:dyDescent="0.2">
      <c r="H240" s="170">
        <f>Equações!L240</f>
        <v>238</v>
      </c>
      <c r="I240" s="337" t="str">
        <f>Equações!M240</f>
        <v>Teodoro Sampaio/BA</v>
      </c>
    </row>
    <row r="241" spans="8:9" x14ac:dyDescent="0.2">
      <c r="H241" s="170">
        <f>Equações!L241</f>
        <v>239</v>
      </c>
      <c r="I241" s="337" t="str">
        <f>Equações!M241</f>
        <v>Teodoro Sampaio/SP</v>
      </c>
    </row>
    <row r="242" spans="8:9" x14ac:dyDescent="0.2">
      <c r="H242" s="170">
        <f>Equações!L242</f>
        <v>240</v>
      </c>
      <c r="I242" s="337" t="str">
        <f>Equações!M242</f>
        <v>Tesouro/MT</v>
      </c>
    </row>
    <row r="243" spans="8:9" x14ac:dyDescent="0.2">
      <c r="H243" s="170">
        <f>Equações!L243</f>
        <v>241</v>
      </c>
      <c r="I243" s="337" t="str">
        <f>Equações!M243</f>
        <v>Tibagi/PR</v>
      </c>
    </row>
    <row r="244" spans="8:9" x14ac:dyDescent="0.2">
      <c r="H244" s="170">
        <f>Equações!L244</f>
        <v>242</v>
      </c>
      <c r="I244" s="337" t="str">
        <f>Equações!M244</f>
        <v>Tocantinópolis/TO</v>
      </c>
    </row>
    <row r="245" spans="8:9" x14ac:dyDescent="0.2">
      <c r="H245" s="170">
        <f>Equações!L245</f>
        <v>243</v>
      </c>
      <c r="I245" s="337" t="str">
        <f>Equações!M245</f>
        <v>Tomazina/PR</v>
      </c>
    </row>
    <row r="246" spans="8:9" x14ac:dyDescent="0.2">
      <c r="H246" s="170">
        <f>Equações!L246</f>
        <v>244</v>
      </c>
      <c r="I246" s="337" t="str">
        <f>Equações!M246</f>
        <v>Torixoréu/MT</v>
      </c>
    </row>
    <row r="247" spans="8:9" x14ac:dyDescent="0.2">
      <c r="H247" s="170">
        <f>Equações!L247</f>
        <v>245</v>
      </c>
      <c r="I247" s="337" t="str">
        <f>Equações!M247</f>
        <v>Trivelato/MT</v>
      </c>
    </row>
    <row r="248" spans="8:9" x14ac:dyDescent="0.2">
      <c r="H248" s="170">
        <f>Equações!L248</f>
        <v>246</v>
      </c>
      <c r="I248" s="337" t="str">
        <f>Equações!M248</f>
        <v>Tupiratins/TO</v>
      </c>
    </row>
    <row r="249" spans="8:9" x14ac:dyDescent="0.2">
      <c r="H249" s="170">
        <f>Equações!L249</f>
        <v>247</v>
      </c>
      <c r="I249" s="337" t="str">
        <f>Equações!M249</f>
        <v>Ubatuba/SP</v>
      </c>
    </row>
    <row r="250" spans="8:9" x14ac:dyDescent="0.2">
      <c r="H250" s="170">
        <f>Equações!L250</f>
        <v>248</v>
      </c>
      <c r="I250" s="337" t="str">
        <f>Equações!M250</f>
        <v>Umuarama/PR</v>
      </c>
    </row>
    <row r="251" spans="8:9" x14ac:dyDescent="0.2">
      <c r="H251" s="170">
        <f>Equações!L251</f>
        <v>249</v>
      </c>
      <c r="I251" s="337" t="str">
        <f>Equações!M251</f>
        <v>Urussanga/SC</v>
      </c>
    </row>
    <row r="252" spans="8:9" x14ac:dyDescent="0.2">
      <c r="H252" s="170">
        <f>Equações!L252</f>
        <v>250</v>
      </c>
      <c r="I252" s="337" t="str">
        <f>Equações!M252</f>
        <v>Usina Paineiras (Itapemirim/ES)</v>
      </c>
    </row>
    <row r="253" spans="8:9" x14ac:dyDescent="0.2">
      <c r="H253" s="170">
        <f>Equações!L253</f>
        <v>251</v>
      </c>
      <c r="I253" s="337" t="str">
        <f>Equações!M253</f>
        <v>Vassouras/RJ</v>
      </c>
    </row>
    <row r="254" spans="8:9" x14ac:dyDescent="0.2">
      <c r="H254" s="170">
        <f>Equações!L254</f>
        <v>252</v>
      </c>
      <c r="I254" s="337" t="str">
        <f>Equações!M254</f>
        <v>Venda Nova/ES</v>
      </c>
    </row>
    <row r="255" spans="8:9" x14ac:dyDescent="0.2">
      <c r="H255" s="170">
        <f>Equações!L255</f>
        <v>253</v>
      </c>
      <c r="I255" s="337" t="str">
        <f>Equações!M255</f>
        <v>Viana/ES</v>
      </c>
    </row>
    <row r="256" spans="8:9" x14ac:dyDescent="0.2">
      <c r="H256" s="170">
        <f>Equações!L256</f>
        <v>254</v>
      </c>
      <c r="I256" s="337" t="str">
        <f>Equações!M256</f>
        <v>Vila Rica/MT</v>
      </c>
    </row>
    <row r="257" spans="8:9" x14ac:dyDescent="0.2">
      <c r="H257" s="170">
        <f>Equações!L257</f>
        <v>255</v>
      </c>
      <c r="I257" s="337" t="str">
        <f>Equações!M257</f>
        <v>Vitória/ES</v>
      </c>
    </row>
    <row r="258" spans="8:9" x14ac:dyDescent="0.2">
      <c r="H258" s="170">
        <f>Equações!L258</f>
        <v>256</v>
      </c>
      <c r="I258" s="426" t="str">
        <f>IF(Equações!M258=0,"",Equações!M258)</f>
        <v>Votuporanga/SP</v>
      </c>
    </row>
    <row r="259" spans="8:9" x14ac:dyDescent="0.2">
      <c r="H259" s="170">
        <f>Equações!L259</f>
        <v>257</v>
      </c>
      <c r="I259" s="426" t="str">
        <f>IF(Equações!M259=0,"",Equações!M259)</f>
        <v/>
      </c>
    </row>
    <row r="260" spans="8:9" x14ac:dyDescent="0.2">
      <c r="H260" s="170">
        <f>Equações!L260</f>
        <v>258</v>
      </c>
      <c r="I260" s="426" t="str">
        <f>IF(Equações!M260=0,"",Equações!M260)</f>
        <v/>
      </c>
    </row>
    <row r="261" spans="8:9" x14ac:dyDescent="0.2">
      <c r="H261" s="170">
        <f>Equações!L261</f>
        <v>259</v>
      </c>
      <c r="I261" s="426" t="str">
        <f>IF(Equações!M261=0,"",Equações!M261)</f>
        <v/>
      </c>
    </row>
    <row r="262" spans="8:9" x14ac:dyDescent="0.2">
      <c r="H262" s="170">
        <f>Equações!L273</f>
        <v>271</v>
      </c>
      <c r="I262" s="426" t="str">
        <f>IF(Equações!M262=0,"",Equações!M262)</f>
        <v/>
      </c>
    </row>
    <row r="263" spans="8:9" x14ac:dyDescent="0.2">
      <c r="H263" s="170">
        <f>Equações!L274</f>
        <v>272</v>
      </c>
      <c r="I263" s="426" t="str">
        <f>IF(Equações!M263=0,"",Equações!M263)</f>
        <v/>
      </c>
    </row>
    <row r="264" spans="8:9" x14ac:dyDescent="0.2">
      <c r="H264" s="170">
        <f>Equações!L278</f>
        <v>276</v>
      </c>
      <c r="I264" s="426" t="str">
        <f>IF(Equações!M264=0,"",Equações!M264)</f>
        <v/>
      </c>
    </row>
    <row r="265" spans="8:9" x14ac:dyDescent="0.2">
      <c r="H265" s="170">
        <f>Equações!L279</f>
        <v>277</v>
      </c>
      <c r="I265" s="426" t="str">
        <f>IF(Equações!M265=0,"",Equações!M265)</f>
        <v/>
      </c>
    </row>
    <row r="266" spans="8:9" x14ac:dyDescent="0.2">
      <c r="H266" s="170">
        <f>Equações!L280</f>
        <v>278</v>
      </c>
      <c r="I266" s="426" t="str">
        <f>IF(Equações!M266=0,"",Equações!M266)</f>
        <v/>
      </c>
    </row>
    <row r="267" spans="8:9" x14ac:dyDescent="0.2">
      <c r="H267" s="170">
        <f>Equações!L281</f>
        <v>279</v>
      </c>
      <c r="I267" s="426" t="str">
        <f>IF(Equações!M267=0,"",Equações!M267)</f>
        <v/>
      </c>
    </row>
    <row r="268" spans="8:9" x14ac:dyDescent="0.2">
      <c r="H268" s="170">
        <f>Equações!L282</f>
        <v>280</v>
      </c>
      <c r="I268" s="426" t="str">
        <f>IF(Equações!M268=0,"",Equações!M268)</f>
        <v/>
      </c>
    </row>
    <row r="269" spans="8:9" x14ac:dyDescent="0.2">
      <c r="H269" s="170">
        <f>Equações!L283</f>
        <v>281</v>
      </c>
      <c r="I269" s="426" t="str">
        <f>IF(Equações!M269=0,"",Equações!M269)</f>
        <v/>
      </c>
    </row>
  </sheetData>
  <sheetProtection insertRows="0" deleteRows="0"/>
  <customSheetViews>
    <customSheetView guid="{E122C2E6-035A-11D6-805D-000021FCC56D}" showRuler="0">
      <pageMargins left="0.78740157499999996" right="0.78740157499999996" top="0.984251969" bottom="0.984251969" header="0.49212598499999999" footer="0.49212598499999999"/>
      <headerFooter alignWithMargins="0">
        <oddHeader>&amp;A</oddHeader>
        <oddFooter>Página &amp;P</oddFooter>
      </headerFooter>
    </customSheetView>
    <customSheetView guid="{B4D26554-ED76-4EA8-8606-1D2BA5FE1F75}" showPageBreaks="1" showRuler="0" topLeftCell="A4">
      <selection activeCell="H6" sqref="H6"/>
      <pageMargins left="0.39370078740157483" right="0.39370078740157483" top="0.98425196850393704" bottom="0.98425196850393704" header="0.51181102362204722" footer="0.51181102362204722"/>
      <printOptions horizontalCentered="1" verticalCentered="1"/>
      <pageSetup paperSize="9" orientation="portrait" horizontalDpi="4294967295" verticalDpi="4294967295" r:id="rId1"/>
      <headerFooter alignWithMargins="0">
        <oddFooter>&amp;L&amp;6&amp;F</oddFooter>
      </headerFooter>
    </customSheetView>
    <customSheetView guid="{5FEBA635-7C6D-4624-8AC5-34E8B60BD869}" showPageBreaks="1" showRuler="0">
      <selection activeCell="B3" sqref="B3"/>
      <pageMargins left="0.39370078740157483" right="0.39370078740157483" top="0.98425196850393704" bottom="0.98425196850393704" header="0.51181102362204722" footer="0.51181102362204722"/>
      <printOptions horizontalCentered="1" verticalCentered="1"/>
      <pageSetup paperSize="9" orientation="portrait" horizontalDpi="4294967295" verticalDpi="4294967295" r:id="rId2"/>
      <headerFooter alignWithMargins="0">
        <oddHeader>&amp;A</oddHeader>
      </headerFooter>
    </customSheetView>
  </customSheetViews>
  <mergeCells count="16">
    <mergeCell ref="D35:E35"/>
    <mergeCell ref="D36:E36"/>
    <mergeCell ref="A28:G28"/>
    <mergeCell ref="D30:E30"/>
    <mergeCell ref="D31:E31"/>
    <mergeCell ref="D32:E32"/>
    <mergeCell ref="D33:E33"/>
    <mergeCell ref="D34:E34"/>
    <mergeCell ref="D7:E7"/>
    <mergeCell ref="C1:G1"/>
    <mergeCell ref="C2:G2"/>
    <mergeCell ref="A6:C6"/>
    <mergeCell ref="D6:E6"/>
    <mergeCell ref="A4:E4"/>
    <mergeCell ref="A5:E5"/>
    <mergeCell ref="A3:G3"/>
  </mergeCells>
  <phoneticPr fontId="0" type="noConversion"/>
  <dataValidations count="3">
    <dataValidation type="list" allowBlank="1" showInputMessage="1" showErrorMessage="1" errorTitle="Alerta!" error="Equação não Cadastrada!!!!!" sqref="F6" xr:uid="{00000000-0002-0000-0100-000000000000}">
      <formula1>$I$2:$I$269</formula1>
    </dataValidation>
    <dataValidation type="decimal" allowBlank="1" showInputMessage="1" showErrorMessage="1" error="Valor em %" sqref="F4" xr:uid="{00000000-0002-0000-0100-000001000000}">
      <formula1>1</formula1>
      <formula2>100</formula2>
    </dataValidation>
    <dataValidation type="whole" allowBlank="1" showInputMessage="1" showErrorMessage="1" error="Periodo Errado" sqref="F5" xr:uid="{00000000-0002-0000-0100-000002000000}">
      <formula1>1</formula1>
      <formula2>1000</formula2>
    </dataValidation>
  </dataValidations>
  <pageMargins left="0.51181102362204722" right="0.51181102362204722" top="0.78740157480314965" bottom="0.78740157480314965" header="0.31496062992125984" footer="0.31496062992125984"/>
  <pageSetup paperSize="9" scale="92" fitToHeight="0" orientation="portrait" r:id="rId3"/>
  <headerFooter>
    <oddFooter>&amp;C______________________________________________
MAGNO SILVA BAHIA
CREA 121.754.849-1&amp;R&amp;P/&amp;N</oddFooter>
  </headerFooter>
  <drawing r:id="rId4"/>
  <legacy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>
    <pageSetUpPr fitToPage="1"/>
  </sheetPr>
  <dimension ref="A1:AK283"/>
  <sheetViews>
    <sheetView view="pageBreakPreview" zoomScale="115" zoomScaleNormal="100" zoomScaleSheetLayoutView="115" workbookViewId="0">
      <pane ySplit="1" topLeftCell="A2" activePane="bottomLeft" state="frozen"/>
      <selection activeCell="A8" sqref="A8:G9"/>
      <selection pane="bottomLeft" activeCell="A8" sqref="A8:G9"/>
    </sheetView>
  </sheetViews>
  <sheetFormatPr defaultColWidth="11.5703125" defaultRowHeight="12.75" x14ac:dyDescent="0.2"/>
  <cols>
    <col min="1" max="1" width="5" style="435" customWidth="1"/>
    <col min="2" max="2" width="7.7109375" style="435" customWidth="1"/>
    <col min="3" max="3" width="11.5703125" style="435" customWidth="1"/>
    <col min="4" max="5" width="7.7109375" style="435" customWidth="1"/>
    <col min="6" max="6" width="11.5703125" style="435" customWidth="1"/>
    <col min="7" max="8" width="7.7109375" style="435" customWidth="1"/>
    <col min="9" max="9" width="16.140625" style="435" customWidth="1"/>
    <col min="10" max="10" width="26.5703125" style="435" customWidth="1"/>
    <col min="11" max="11" width="15.42578125" style="432" customWidth="1"/>
    <col min="12" max="12" width="11.5703125" style="432" customWidth="1"/>
    <col min="13" max="13" width="33.5703125" style="431" customWidth="1"/>
    <col min="14" max="26" width="11.5703125" style="434" customWidth="1"/>
    <col min="27" max="27" width="11.7109375" style="434" customWidth="1"/>
    <col min="28" max="28" width="16.28515625" style="430" customWidth="1"/>
    <col min="29" max="29" width="11.5703125" style="430" customWidth="1"/>
    <col min="30" max="30" width="11.5703125" style="431" customWidth="1"/>
    <col min="31" max="31" width="11.5703125" style="432" customWidth="1"/>
    <col min="32" max="35" width="11.5703125" style="433" customWidth="1"/>
    <col min="36" max="37" width="11.5703125" style="434" customWidth="1"/>
    <col min="38" max="16384" width="11.5703125" style="435"/>
  </cols>
  <sheetData>
    <row r="1" spans="1:32" ht="20.100000000000001" customHeight="1" x14ac:dyDescent="0.2">
      <c r="A1" s="427" t="s">
        <v>32</v>
      </c>
      <c r="B1" s="428"/>
      <c r="C1" s="962" t="str">
        <f>IF($K$13=0," ",Dados!C1)</f>
        <v>DRENAGEM DE ÁGUAS PLUVIAIS BAIRROS:  SÃO JOSÉ</v>
      </c>
      <c r="D1" s="962"/>
      <c r="E1" s="962"/>
      <c r="F1" s="962"/>
      <c r="G1" s="962"/>
      <c r="H1" s="962"/>
      <c r="I1" s="962"/>
      <c r="J1" s="962"/>
      <c r="K1" s="429"/>
      <c r="L1" s="388" t="s">
        <v>86</v>
      </c>
      <c r="M1" s="389" t="s">
        <v>81</v>
      </c>
      <c r="N1" s="390" t="s">
        <v>82</v>
      </c>
      <c r="O1" s="390" t="s">
        <v>24</v>
      </c>
      <c r="P1" s="419" t="s">
        <v>649</v>
      </c>
      <c r="Q1" s="390" t="s">
        <v>46</v>
      </c>
      <c r="R1" s="390" t="s">
        <v>51</v>
      </c>
      <c r="S1" s="390" t="s">
        <v>88</v>
      </c>
      <c r="T1" s="390" t="s">
        <v>89</v>
      </c>
      <c r="U1" s="390" t="s">
        <v>115</v>
      </c>
      <c r="V1" s="390" t="s">
        <v>116</v>
      </c>
      <c r="W1" s="390" t="s">
        <v>117</v>
      </c>
      <c r="X1" s="390" t="s">
        <v>118</v>
      </c>
      <c r="Y1" s="390" t="s">
        <v>119</v>
      </c>
      <c r="Z1" s="390" t="s">
        <v>93</v>
      </c>
      <c r="AA1" s="390" t="s">
        <v>87</v>
      </c>
      <c r="AB1" s="391" t="s">
        <v>152</v>
      </c>
    </row>
    <row r="2" spans="1:32" ht="20.100000000000001" customHeight="1" thickBot="1" x14ac:dyDescent="0.25">
      <c r="A2" s="436" t="s">
        <v>69</v>
      </c>
      <c r="B2" s="437"/>
      <c r="C2" s="963" t="str">
        <f>IF($K$13=0," ",Dados!C2)</f>
        <v>PREFEITURA MUNICIPAL DE NOBRES</v>
      </c>
      <c r="D2" s="963"/>
      <c r="E2" s="963"/>
      <c r="F2" s="963"/>
      <c r="G2" s="963"/>
      <c r="H2" s="963"/>
      <c r="I2" s="963"/>
      <c r="J2" s="963"/>
      <c r="K2" s="438"/>
      <c r="L2" s="395">
        <v>1</v>
      </c>
      <c r="M2" s="439" t="s">
        <v>592</v>
      </c>
      <c r="N2" s="440">
        <v>827.83810000000005</v>
      </c>
      <c r="O2" s="440">
        <v>0.16009999999999999</v>
      </c>
      <c r="P2" s="440">
        <v>9.7017000000000007</v>
      </c>
      <c r="Q2" s="440">
        <v>0.72230000000000005</v>
      </c>
      <c r="R2" s="403"/>
      <c r="S2" s="403"/>
      <c r="T2" s="403"/>
      <c r="U2" s="403"/>
      <c r="V2" s="403"/>
      <c r="W2" s="403"/>
      <c r="X2" s="403"/>
      <c r="Y2" s="403"/>
      <c r="Z2" s="403" t="s">
        <v>83</v>
      </c>
      <c r="AA2" s="396" t="s">
        <v>120</v>
      </c>
      <c r="AB2" s="441"/>
      <c r="AC2" s="403"/>
      <c r="AD2" s="403"/>
      <c r="AE2" s="403"/>
      <c r="AF2" s="403"/>
    </row>
    <row r="3" spans="1:32" ht="13.5" thickBot="1" x14ac:dyDescent="0.25">
      <c r="A3" s="405"/>
      <c r="B3" s="397"/>
      <c r="C3" s="397"/>
      <c r="D3" s="397"/>
      <c r="E3" s="397"/>
      <c r="F3" s="397"/>
      <c r="G3" s="397"/>
      <c r="H3" s="397"/>
      <c r="I3" s="397"/>
      <c r="J3" s="397"/>
      <c r="K3" s="398"/>
      <c r="L3" s="395">
        <f>L2+1</f>
        <v>2</v>
      </c>
      <c r="M3" s="439" t="s">
        <v>593</v>
      </c>
      <c r="N3" s="440">
        <v>782.92690000000005</v>
      </c>
      <c r="O3" s="440">
        <v>0.12659999999999999</v>
      </c>
      <c r="P3" s="440">
        <v>9.7873000000000001</v>
      </c>
      <c r="Q3" s="440">
        <v>0.72430000000000005</v>
      </c>
      <c r="R3" s="403"/>
      <c r="S3" s="403"/>
      <c r="T3" s="403"/>
      <c r="U3" s="403"/>
      <c r="V3" s="403"/>
      <c r="W3" s="403"/>
      <c r="X3" s="403"/>
      <c r="Y3" s="403"/>
      <c r="Z3" s="403" t="s">
        <v>83</v>
      </c>
      <c r="AA3" s="396" t="s">
        <v>120</v>
      </c>
      <c r="AB3" s="441"/>
      <c r="AC3" s="403"/>
      <c r="AD3" s="403"/>
      <c r="AE3" s="403"/>
      <c r="AF3" s="403"/>
    </row>
    <row r="4" spans="1:32" x14ac:dyDescent="0.2">
      <c r="A4" s="442"/>
      <c r="B4" s="443"/>
      <c r="C4" s="443"/>
      <c r="D4" s="443"/>
      <c r="E4" s="443"/>
      <c r="F4" s="443"/>
      <c r="G4" s="444"/>
      <c r="H4" s="397"/>
      <c r="I4" s="397" t="s">
        <v>121</v>
      </c>
      <c r="J4" s="397"/>
      <c r="K4" s="398"/>
      <c r="L4" s="395">
        <f t="shared" ref="L4:L67" si="0">L3+1</f>
        <v>3</v>
      </c>
      <c r="M4" s="403" t="s">
        <v>360</v>
      </c>
      <c r="N4" s="403">
        <v>3281.1579999999999</v>
      </c>
      <c r="O4" s="403">
        <v>0.222</v>
      </c>
      <c r="P4" s="403">
        <v>44.204000000000001</v>
      </c>
      <c r="Q4" s="445">
        <v>1</v>
      </c>
      <c r="R4" s="403"/>
      <c r="S4" s="403"/>
      <c r="T4" s="403"/>
      <c r="U4" s="403"/>
      <c r="V4" s="403"/>
      <c r="W4" s="403"/>
      <c r="X4" s="403"/>
      <c r="Y4" s="403"/>
      <c r="Z4" s="403" t="s">
        <v>83</v>
      </c>
      <c r="AA4" s="396" t="s">
        <v>120</v>
      </c>
      <c r="AB4" s="441" t="s">
        <v>361</v>
      </c>
      <c r="AC4" s="403"/>
      <c r="AD4" s="403"/>
      <c r="AE4" s="403"/>
      <c r="AF4" s="403"/>
    </row>
    <row r="5" spans="1:32" x14ac:dyDescent="0.2">
      <c r="A5" s="405"/>
      <c r="B5" s="397"/>
      <c r="C5" s="397"/>
      <c r="D5" s="397"/>
      <c r="E5" s="397"/>
      <c r="F5" s="397"/>
      <c r="G5" s="399"/>
      <c r="H5" s="397"/>
      <c r="I5" s="397"/>
      <c r="J5" s="397"/>
      <c r="K5" s="398"/>
      <c r="L5" s="395">
        <f t="shared" si="0"/>
        <v>4</v>
      </c>
      <c r="M5" s="403" t="s">
        <v>373</v>
      </c>
      <c r="N5" s="403">
        <v>1497.7809999999999</v>
      </c>
      <c r="O5" s="403">
        <v>0.25800000000000001</v>
      </c>
      <c r="P5" s="403">
        <v>19.294</v>
      </c>
      <c r="Q5" s="403">
        <v>0.85499999999999998</v>
      </c>
      <c r="R5" s="403"/>
      <c r="S5" s="403"/>
      <c r="T5" s="403"/>
      <c r="U5" s="403"/>
      <c r="V5" s="403"/>
      <c r="W5" s="403"/>
      <c r="X5" s="403"/>
      <c r="Y5" s="403"/>
      <c r="Z5" s="403" t="s">
        <v>83</v>
      </c>
      <c r="AA5" s="396" t="s">
        <v>120</v>
      </c>
      <c r="AB5" s="441" t="s">
        <v>361</v>
      </c>
      <c r="AC5" s="403"/>
      <c r="AD5" s="403"/>
      <c r="AE5" s="403"/>
      <c r="AF5" s="403"/>
    </row>
    <row r="6" spans="1:32" x14ac:dyDescent="0.2">
      <c r="A6" s="405"/>
      <c r="B6" s="397"/>
      <c r="C6" s="397"/>
      <c r="D6" s="397"/>
      <c r="E6" s="397"/>
      <c r="F6" s="397"/>
      <c r="G6" s="399"/>
      <c r="H6" s="397"/>
      <c r="I6" s="397" t="s">
        <v>62</v>
      </c>
      <c r="J6" s="397"/>
      <c r="K6" s="398"/>
      <c r="L6" s="395">
        <f t="shared" si="0"/>
        <v>5</v>
      </c>
      <c r="M6" s="446" t="s">
        <v>145</v>
      </c>
      <c r="N6" s="403">
        <v>17.481999999999999</v>
      </c>
      <c r="O6" s="403">
        <v>0.1512</v>
      </c>
      <c r="P6" s="403">
        <v>12</v>
      </c>
      <c r="Q6" s="403">
        <v>0.75939999999999996</v>
      </c>
      <c r="R6" s="447"/>
      <c r="S6" s="448"/>
      <c r="T6" s="447"/>
      <c r="U6" s="447"/>
      <c r="V6" s="448"/>
      <c r="W6" s="447"/>
      <c r="X6" s="447"/>
      <c r="Y6" s="447"/>
      <c r="Z6" s="403" t="s">
        <v>85</v>
      </c>
      <c r="AA6" s="396" t="s">
        <v>120</v>
      </c>
      <c r="AB6" s="441" t="s">
        <v>151</v>
      </c>
      <c r="AC6" s="403"/>
      <c r="AD6" s="403"/>
      <c r="AE6" s="403"/>
      <c r="AF6" s="403"/>
    </row>
    <row r="7" spans="1:32" x14ac:dyDescent="0.2">
      <c r="A7" s="405"/>
      <c r="B7" s="397"/>
      <c r="C7" s="397"/>
      <c r="D7" s="397"/>
      <c r="E7" s="397"/>
      <c r="F7" s="397"/>
      <c r="G7" s="399"/>
      <c r="H7" s="397"/>
      <c r="I7" s="397"/>
      <c r="J7" s="397"/>
      <c r="K7" s="398"/>
      <c r="L7" s="395">
        <f t="shared" si="0"/>
        <v>6</v>
      </c>
      <c r="M7" s="439" t="s">
        <v>591</v>
      </c>
      <c r="N7" s="440">
        <v>1008.946</v>
      </c>
      <c r="O7" s="440">
        <v>0.14410000000000001</v>
      </c>
      <c r="P7" s="440">
        <v>9.7852999999999994</v>
      </c>
      <c r="Q7" s="440">
        <v>0.72419999999999995</v>
      </c>
      <c r="R7" s="403"/>
      <c r="S7" s="403"/>
      <c r="T7" s="403"/>
      <c r="U7" s="403"/>
      <c r="V7" s="403"/>
      <c r="W7" s="403"/>
      <c r="X7" s="403"/>
      <c r="Y7" s="403"/>
      <c r="Z7" s="403" t="s">
        <v>83</v>
      </c>
      <c r="AA7" s="396" t="s">
        <v>120</v>
      </c>
      <c r="AB7" s="441"/>
      <c r="AC7" s="403"/>
      <c r="AD7" s="403"/>
      <c r="AE7" s="403"/>
      <c r="AF7" s="403"/>
    </row>
    <row r="8" spans="1:32" ht="15.75" x14ac:dyDescent="0.2">
      <c r="A8" s="405"/>
      <c r="B8" s="397"/>
      <c r="C8" s="397"/>
      <c r="D8" s="397"/>
      <c r="E8" s="397"/>
      <c r="F8" s="397"/>
      <c r="G8" s="399"/>
      <c r="H8" s="397"/>
      <c r="I8" s="397" t="s">
        <v>122</v>
      </c>
      <c r="J8" s="397"/>
      <c r="K8" s="398"/>
      <c r="L8" s="395">
        <f t="shared" si="0"/>
        <v>7</v>
      </c>
      <c r="M8" s="439" t="s">
        <v>594</v>
      </c>
      <c r="N8" s="440">
        <v>934.25990000000002</v>
      </c>
      <c r="O8" s="440">
        <v>0.1706</v>
      </c>
      <c r="P8" s="440">
        <v>9.7860999999999994</v>
      </c>
      <c r="Q8" s="440">
        <v>0.72430000000000005</v>
      </c>
      <c r="R8" s="403"/>
      <c r="Z8" s="403" t="s">
        <v>83</v>
      </c>
      <c r="AA8" s="396" t="s">
        <v>120</v>
      </c>
      <c r="AB8" s="449"/>
      <c r="AD8" s="403"/>
      <c r="AE8" s="403"/>
      <c r="AF8" s="403"/>
    </row>
    <row r="9" spans="1:32" ht="13.5" thickBot="1" x14ac:dyDescent="0.25">
      <c r="A9" s="405"/>
      <c r="B9" s="397"/>
      <c r="C9" s="397"/>
      <c r="D9" s="397"/>
      <c r="E9" s="397"/>
      <c r="F9" s="397"/>
      <c r="G9" s="399"/>
      <c r="H9" s="397"/>
      <c r="I9" s="397"/>
      <c r="J9" s="397"/>
      <c r="K9" s="398"/>
      <c r="L9" s="395">
        <f t="shared" si="0"/>
        <v>8</v>
      </c>
      <c r="M9" s="403" t="s">
        <v>362</v>
      </c>
      <c r="N9" s="403">
        <v>4378.1329999999998</v>
      </c>
      <c r="O9" s="403">
        <v>0.22700000000000001</v>
      </c>
      <c r="P9" s="403">
        <v>49.156999999999996</v>
      </c>
      <c r="Q9" s="403">
        <v>0.999</v>
      </c>
      <c r="R9" s="403"/>
      <c r="S9" s="403"/>
      <c r="T9" s="403"/>
      <c r="U9" s="403"/>
      <c r="V9" s="403"/>
      <c r="W9" s="403"/>
      <c r="X9" s="403"/>
      <c r="Y9" s="403"/>
      <c r="Z9" s="403" t="s">
        <v>83</v>
      </c>
      <c r="AA9" s="396" t="s">
        <v>120</v>
      </c>
      <c r="AB9" s="441" t="s">
        <v>361</v>
      </c>
      <c r="AC9" s="403"/>
      <c r="AD9" s="403"/>
      <c r="AE9" s="403"/>
      <c r="AF9" s="403"/>
    </row>
    <row r="10" spans="1:32" ht="16.5" thickBot="1" x14ac:dyDescent="0.25">
      <c r="A10" s="405"/>
      <c r="B10" s="397" t="s">
        <v>63</v>
      </c>
      <c r="C10" s="400">
        <f>IF($K$13=0," ",VLOOKUP($K$13,$M$2:$AA$283,2))</f>
        <v>938.83510000000001</v>
      </c>
      <c r="D10" s="397"/>
      <c r="E10" s="397" t="s">
        <v>64</v>
      </c>
      <c r="F10" s="401">
        <f>K21</f>
        <v>20.32</v>
      </c>
      <c r="G10" s="399"/>
      <c r="H10" s="397"/>
      <c r="I10" s="397" t="s">
        <v>123</v>
      </c>
      <c r="J10" s="397"/>
      <c r="K10" s="398"/>
      <c r="L10" s="395">
        <f t="shared" si="0"/>
        <v>9</v>
      </c>
      <c r="M10" s="403" t="s">
        <v>386</v>
      </c>
      <c r="N10" s="403">
        <v>873.37400000000002</v>
      </c>
      <c r="O10" s="403">
        <v>0.1328</v>
      </c>
      <c r="P10" s="403">
        <v>10</v>
      </c>
      <c r="Q10" s="403">
        <v>0.74180000000000001</v>
      </c>
      <c r="R10" s="403"/>
      <c r="S10" s="403"/>
      <c r="T10" s="403"/>
      <c r="U10" s="403"/>
      <c r="V10" s="403"/>
      <c r="W10" s="403"/>
      <c r="X10" s="403"/>
      <c r="Y10" s="403"/>
      <c r="Z10" s="403" t="s">
        <v>83</v>
      </c>
      <c r="AA10" s="403" t="s">
        <v>120</v>
      </c>
      <c r="AB10" s="441" t="s">
        <v>397</v>
      </c>
      <c r="AC10" s="403"/>
      <c r="AD10" s="403"/>
      <c r="AE10" s="403"/>
      <c r="AF10" s="403"/>
    </row>
    <row r="11" spans="1:32" ht="13.5" thickBot="1" x14ac:dyDescent="0.25">
      <c r="A11" s="405"/>
      <c r="B11" s="397" t="s">
        <v>65</v>
      </c>
      <c r="C11" s="402">
        <f>K19</f>
        <v>15</v>
      </c>
      <c r="D11" s="397"/>
      <c r="E11" s="397" t="s">
        <v>66</v>
      </c>
      <c r="F11" s="400">
        <f>IF($K$13=0," ",VLOOKUP($K$13,$M$2:$AA$283,4))</f>
        <v>9.7851999999999997</v>
      </c>
      <c r="G11" s="399"/>
      <c r="H11" s="397"/>
      <c r="I11" s="397" t="s">
        <v>133</v>
      </c>
      <c r="J11" s="397"/>
      <c r="K11" s="398"/>
      <c r="L11" s="395">
        <f t="shared" si="0"/>
        <v>10</v>
      </c>
      <c r="M11" s="439" t="s">
        <v>595</v>
      </c>
      <c r="N11" s="440">
        <v>850.88729999999998</v>
      </c>
      <c r="O11" s="440">
        <v>0.1545</v>
      </c>
      <c r="P11" s="440">
        <v>9.7885000000000009</v>
      </c>
      <c r="Q11" s="440">
        <v>0.72430000000000005</v>
      </c>
      <c r="R11" s="403"/>
      <c r="Z11" s="403" t="s">
        <v>83</v>
      </c>
      <c r="AA11" s="396" t="s">
        <v>120</v>
      </c>
      <c r="AB11" s="449"/>
      <c r="AD11" s="403"/>
      <c r="AE11" s="403"/>
      <c r="AF11" s="403"/>
    </row>
    <row r="12" spans="1:32" ht="13.5" thickBot="1" x14ac:dyDescent="0.25">
      <c r="A12" s="405"/>
      <c r="B12" s="397" t="s">
        <v>67</v>
      </c>
      <c r="C12" s="400">
        <f>IF($K$13=0," ",VLOOKUP($K$13,$M$2:$AA$283,3))</f>
        <v>0.13900000000000001</v>
      </c>
      <c r="D12" s="397"/>
      <c r="E12" s="397" t="s">
        <v>68</v>
      </c>
      <c r="F12" s="400">
        <f>IF($K$13=0," ",VLOOKUP($K$13,$M$2:$AA$283,5))</f>
        <v>0.72419999999999995</v>
      </c>
      <c r="G12" s="399"/>
      <c r="H12" s="397"/>
      <c r="I12" s="397"/>
      <c r="J12" s="397"/>
      <c r="K12" s="398"/>
      <c r="L12" s="395">
        <f t="shared" si="0"/>
        <v>11</v>
      </c>
      <c r="M12" s="403" t="s">
        <v>385</v>
      </c>
      <c r="N12" s="403">
        <v>1018.591</v>
      </c>
      <c r="O12" s="403">
        <v>0.13539999999999999</v>
      </c>
      <c r="P12" s="403">
        <v>12</v>
      </c>
      <c r="Q12" s="403">
        <v>0.75980000000000003</v>
      </c>
      <c r="R12" s="403"/>
      <c r="S12" s="403"/>
      <c r="T12" s="403"/>
      <c r="U12" s="403"/>
      <c r="V12" s="403"/>
      <c r="W12" s="403"/>
      <c r="X12" s="403"/>
      <c r="Y12" s="403"/>
      <c r="Z12" s="403" t="s">
        <v>83</v>
      </c>
      <c r="AA12" s="403" t="s">
        <v>120</v>
      </c>
      <c r="AB12" s="441" t="s">
        <v>397</v>
      </c>
      <c r="AC12" s="403"/>
      <c r="AD12" s="403"/>
      <c r="AE12" s="403"/>
      <c r="AF12" s="403"/>
    </row>
    <row r="13" spans="1:32" ht="13.5" thickBot="1" x14ac:dyDescent="0.25">
      <c r="A13" s="405"/>
      <c r="B13" s="397" t="s">
        <v>90</v>
      </c>
      <c r="C13" s="400">
        <f>IF($K$13=0," ",VLOOKUP($K$13,$M$2:$AA$283,6))</f>
        <v>0</v>
      </c>
      <c r="D13" s="397"/>
      <c r="E13" s="397" t="s">
        <v>91</v>
      </c>
      <c r="F13" s="400">
        <f>IF($K$13=0," ",VLOOKUP($K$13,$M$2:$AA$283,7))</f>
        <v>0</v>
      </c>
      <c r="G13" s="399"/>
      <c r="H13" s="397"/>
      <c r="I13" s="404" t="s">
        <v>124</v>
      </c>
      <c r="J13" s="400" t="str">
        <f>IF($K$13=0," ",VLOOKUP($K$13,$M$2:$AA$283,1))</f>
        <v>Rosário Oeste/MT</v>
      </c>
      <c r="K13" s="387" t="str">
        <f>Dados!F6</f>
        <v>Rosário Oeste/MT</v>
      </c>
      <c r="L13" s="395">
        <f t="shared" si="0"/>
        <v>12</v>
      </c>
      <c r="M13" s="403" t="s">
        <v>398</v>
      </c>
      <c r="N13" s="403">
        <v>9989.56</v>
      </c>
      <c r="O13" s="403">
        <v>0.21099999999999999</v>
      </c>
      <c r="P13" s="403">
        <v>56.637999999999998</v>
      </c>
      <c r="Q13" s="403">
        <v>1.087</v>
      </c>
      <c r="R13" s="403"/>
      <c r="S13" s="403"/>
      <c r="T13" s="403"/>
      <c r="U13" s="403"/>
      <c r="V13" s="403"/>
      <c r="W13" s="403"/>
      <c r="X13" s="403"/>
      <c r="Y13" s="403"/>
      <c r="Z13" s="403" t="s">
        <v>83</v>
      </c>
      <c r="AA13" s="403" t="s">
        <v>120</v>
      </c>
      <c r="AB13" s="441" t="s">
        <v>399</v>
      </c>
      <c r="AC13" s="403"/>
      <c r="AD13" s="403"/>
      <c r="AE13" s="403"/>
      <c r="AF13" s="403"/>
    </row>
    <row r="14" spans="1:32" ht="13.5" thickBot="1" x14ac:dyDescent="0.25">
      <c r="A14" s="405"/>
      <c r="B14" s="397" t="s">
        <v>92</v>
      </c>
      <c r="C14" s="406">
        <f>IF($K$13=0," ",VLOOKUP($K$13,$M$2:$AA$283,8))</f>
        <v>0</v>
      </c>
      <c r="D14" s="397"/>
      <c r="E14" s="407" t="s">
        <v>125</v>
      </c>
      <c r="F14" s="400">
        <f>IF($K$13=0," ",VLOOKUP($K$13,$M$2:$AA$283,9))</f>
        <v>0</v>
      </c>
      <c r="G14" s="399"/>
      <c r="H14" s="397"/>
      <c r="I14" s="404"/>
      <c r="J14" s="408"/>
      <c r="K14" s="398"/>
      <c r="L14" s="395">
        <f t="shared" si="0"/>
        <v>13</v>
      </c>
      <c r="M14" s="446" t="s">
        <v>134</v>
      </c>
      <c r="N14" s="403">
        <v>17.864000000000001</v>
      </c>
      <c r="O14" s="403">
        <v>0.18229999999999999</v>
      </c>
      <c r="P14" s="403">
        <v>14</v>
      </c>
      <c r="Q14" s="403">
        <v>0.77229999999999999</v>
      </c>
      <c r="R14" s="447"/>
      <c r="S14" s="448"/>
      <c r="T14" s="447"/>
      <c r="U14" s="447"/>
      <c r="V14" s="448"/>
      <c r="W14" s="447"/>
      <c r="X14" s="447"/>
      <c r="Y14" s="447"/>
      <c r="Z14" s="403" t="s">
        <v>85</v>
      </c>
      <c r="AA14" s="396" t="s">
        <v>120</v>
      </c>
      <c r="AB14" s="441" t="s">
        <v>151</v>
      </c>
      <c r="AC14" s="403"/>
      <c r="AD14" s="403"/>
      <c r="AE14" s="403"/>
      <c r="AF14" s="403"/>
    </row>
    <row r="15" spans="1:32" ht="13.5" thickBot="1" x14ac:dyDescent="0.25">
      <c r="A15" s="405"/>
      <c r="B15" s="407" t="s">
        <v>126</v>
      </c>
      <c r="C15" s="406">
        <f>IF($K$13=0," ",VLOOKUP($K$13,$M$2:$AA$283,10))</f>
        <v>0</v>
      </c>
      <c r="D15" s="397"/>
      <c r="E15" s="407" t="s">
        <v>127</v>
      </c>
      <c r="F15" s="400">
        <f>IF($K$13=0," ",VLOOKUP($K$13,$M$2:$AA$283,11))</f>
        <v>0</v>
      </c>
      <c r="G15" s="399"/>
      <c r="H15" s="397"/>
      <c r="I15" s="404" t="s">
        <v>128</v>
      </c>
      <c r="J15" s="400" t="str">
        <f>IF($K$13=0," ",VLOOKUP(K13,M2:AA283,15))</f>
        <v>Geral</v>
      </c>
      <c r="K15" s="450">
        <f>IF($K$13=0," ",VLOOKUP(K13,M2:AB283,16))</f>
        <v>0</v>
      </c>
      <c r="L15" s="395">
        <f t="shared" si="0"/>
        <v>14</v>
      </c>
      <c r="M15" s="446" t="s">
        <v>268</v>
      </c>
      <c r="N15" s="451"/>
      <c r="O15" s="403"/>
      <c r="P15" s="403"/>
      <c r="Q15" s="403"/>
      <c r="R15" s="447">
        <v>34.574300000000001</v>
      </c>
      <c r="S15" s="448">
        <v>20</v>
      </c>
      <c r="T15" s="447">
        <v>-0.88090000000000002</v>
      </c>
      <c r="U15" s="447">
        <v>2.6905999999999999</v>
      </c>
      <c r="V15" s="448">
        <v>10</v>
      </c>
      <c r="W15" s="447">
        <v>-0.66830000000000001</v>
      </c>
      <c r="X15" s="447">
        <v>-0.47660000000000002</v>
      </c>
      <c r="Y15" s="447">
        <v>-0.89770000000000005</v>
      </c>
      <c r="Z15" s="403" t="s">
        <v>85</v>
      </c>
      <c r="AA15" s="396" t="s">
        <v>132</v>
      </c>
      <c r="AB15" s="441" t="s">
        <v>155</v>
      </c>
      <c r="AC15" s="403"/>
      <c r="AD15" s="403"/>
      <c r="AE15" s="403"/>
      <c r="AF15" s="403"/>
    </row>
    <row r="16" spans="1:32" ht="13.5" thickBot="1" x14ac:dyDescent="0.25">
      <c r="A16" s="405"/>
      <c r="B16" s="407" t="s">
        <v>129</v>
      </c>
      <c r="C16" s="400">
        <f>IF($K$13=0," ",VLOOKUP($K$13,$M$2:$AA$283,12))</f>
        <v>0</v>
      </c>
      <c r="D16" s="397"/>
      <c r="E16" s="407" t="s">
        <v>130</v>
      </c>
      <c r="F16" s="400">
        <f>IF($K$13=0," ",VLOOKUP($K$13,$M$2:$AA$283,13))</f>
        <v>0</v>
      </c>
      <c r="G16" s="399"/>
      <c r="H16" s="397"/>
      <c r="I16" s="404"/>
      <c r="J16" s="397"/>
      <c r="L16" s="395">
        <f t="shared" si="0"/>
        <v>15</v>
      </c>
      <c r="M16" s="403" t="s">
        <v>363</v>
      </c>
      <c r="N16" s="403">
        <v>721.80200000000002</v>
      </c>
      <c r="O16" s="403">
        <v>0.21099999999999999</v>
      </c>
      <c r="P16" s="403">
        <v>10.566000000000001</v>
      </c>
      <c r="Q16" s="403">
        <v>0.72</v>
      </c>
      <c r="R16" s="403"/>
      <c r="S16" s="403"/>
      <c r="T16" s="403"/>
      <c r="U16" s="403"/>
      <c r="V16" s="403"/>
      <c r="W16" s="403"/>
      <c r="X16" s="403"/>
      <c r="Y16" s="403"/>
      <c r="Z16" s="403" t="s">
        <v>83</v>
      </c>
      <c r="AA16" s="396" t="s">
        <v>120</v>
      </c>
      <c r="AB16" s="441" t="s">
        <v>361</v>
      </c>
      <c r="AC16" s="403"/>
      <c r="AD16" s="403"/>
      <c r="AE16" s="403"/>
      <c r="AF16" s="403"/>
    </row>
    <row r="17" spans="1:32" ht="13.5" thickBot="1" x14ac:dyDescent="0.25">
      <c r="A17" s="405"/>
      <c r="B17" s="407"/>
      <c r="C17" s="397"/>
      <c r="D17" s="397"/>
      <c r="E17" s="407"/>
      <c r="F17" s="397"/>
      <c r="G17" s="399"/>
      <c r="H17" s="397"/>
      <c r="I17" s="404" t="s">
        <v>131</v>
      </c>
      <c r="J17" s="409">
        <f>IF($K$13=0," ",IF(J15="geral",((C10)*POWER(C11,C12))/(POWER(F10+F11,F12)),IF(J15="DAEE-FCTH",((C13*(F10+F13)^C14)+(F14*(F10+C15)^F15)*((C16+F16*LN(LN((C11/(C11-1))))))),IF(J15="Porto",((C10)/(F10+F11)),"Sem Equação"))))</f>
        <v>116.20740861664714</v>
      </c>
      <c r="K17" s="410" t="str">
        <f>IF($K$13=0," ",VLOOKUP($K$13,$M$2:$AA$283,14))</f>
        <v>mm/hora</v>
      </c>
      <c r="L17" s="395">
        <f t="shared" si="0"/>
        <v>16</v>
      </c>
      <c r="M17" s="446" t="s">
        <v>269</v>
      </c>
      <c r="N17" s="451">
        <v>5209.55</v>
      </c>
      <c r="O17" s="392">
        <v>0.16</v>
      </c>
      <c r="P17" s="448">
        <v>57</v>
      </c>
      <c r="Q17" s="392">
        <v>0.97799999999999998</v>
      </c>
      <c r="R17" s="403"/>
      <c r="S17" s="403"/>
      <c r="T17" s="403"/>
      <c r="U17" s="403"/>
      <c r="V17" s="403"/>
      <c r="W17" s="403"/>
      <c r="X17" s="403"/>
      <c r="Y17" s="403"/>
      <c r="Z17" s="403" t="s">
        <v>83</v>
      </c>
      <c r="AA17" s="396" t="s">
        <v>120</v>
      </c>
      <c r="AB17" s="441"/>
      <c r="AC17" s="403"/>
      <c r="AD17" s="403"/>
      <c r="AE17" s="403"/>
      <c r="AF17" s="403"/>
    </row>
    <row r="18" spans="1:32" ht="13.5" thickBot="1" x14ac:dyDescent="0.25">
      <c r="A18" s="405"/>
      <c r="B18" s="407"/>
      <c r="C18" s="325"/>
      <c r="D18" s="397"/>
      <c r="E18" s="397"/>
      <c r="F18" s="397"/>
      <c r="G18" s="399"/>
      <c r="H18" s="397"/>
      <c r="I18" s="397"/>
      <c r="J18" s="397"/>
      <c r="K18" s="398"/>
      <c r="L18" s="395">
        <f t="shared" si="0"/>
        <v>17</v>
      </c>
      <c r="M18" s="403" t="s">
        <v>568</v>
      </c>
      <c r="N18" s="403"/>
      <c r="O18" s="403"/>
      <c r="P18" s="403"/>
      <c r="Q18" s="403"/>
      <c r="R18" s="403">
        <v>46.38</v>
      </c>
      <c r="S18" s="403">
        <v>30</v>
      </c>
      <c r="T18" s="447">
        <v>-0.91200000000000003</v>
      </c>
      <c r="U18" s="403">
        <v>30</v>
      </c>
      <c r="V18" s="447">
        <v>-0.91200000000000003</v>
      </c>
      <c r="W18" s="447">
        <v>-8.1739999999999995</v>
      </c>
      <c r="X18" s="447">
        <v>-15.91</v>
      </c>
      <c r="Y18" s="403"/>
      <c r="Z18" s="403" t="s">
        <v>85</v>
      </c>
      <c r="AA18" s="396" t="s">
        <v>132</v>
      </c>
      <c r="AB18" s="441" t="s">
        <v>155</v>
      </c>
      <c r="AC18" s="403"/>
      <c r="AD18" s="403"/>
      <c r="AE18" s="403"/>
      <c r="AF18" s="403"/>
    </row>
    <row r="19" spans="1:32" ht="15" thickBot="1" x14ac:dyDescent="0.25">
      <c r="A19" s="405"/>
      <c r="B19" s="407"/>
      <c r="C19" s="397"/>
      <c r="D19" s="397"/>
      <c r="E19" s="397"/>
      <c r="F19" s="397"/>
      <c r="G19" s="399"/>
      <c r="H19" s="397"/>
      <c r="I19" s="397"/>
      <c r="J19" s="452" t="s">
        <v>458</v>
      </c>
      <c r="K19" s="411">
        <f>Dados!F5</f>
        <v>15</v>
      </c>
      <c r="L19" s="395">
        <f t="shared" si="0"/>
        <v>18</v>
      </c>
      <c r="M19" s="403" t="s">
        <v>387</v>
      </c>
      <c r="N19" s="403">
        <v>1265.319</v>
      </c>
      <c r="O19" s="403">
        <v>0.1368</v>
      </c>
      <c r="P19" s="403">
        <v>15</v>
      </c>
      <c r="Q19" s="403">
        <v>0.7853</v>
      </c>
      <c r="R19" s="403"/>
      <c r="S19" s="403"/>
      <c r="T19" s="403"/>
      <c r="U19" s="403"/>
      <c r="V19" s="403"/>
      <c r="W19" s="403"/>
      <c r="X19" s="403"/>
      <c r="Y19" s="403"/>
      <c r="Z19" s="403" t="s">
        <v>83</v>
      </c>
      <c r="AA19" s="403" t="s">
        <v>120</v>
      </c>
      <c r="AB19" s="441" t="s">
        <v>397</v>
      </c>
      <c r="AC19" s="403"/>
      <c r="AD19" s="403"/>
      <c r="AE19" s="403"/>
      <c r="AF19" s="403"/>
    </row>
    <row r="20" spans="1:32" ht="13.5" thickBot="1" x14ac:dyDescent="0.25">
      <c r="A20" s="412"/>
      <c r="B20" s="413"/>
      <c r="C20" s="413"/>
      <c r="D20" s="413"/>
      <c r="E20" s="413"/>
      <c r="F20" s="413"/>
      <c r="G20" s="329"/>
      <c r="H20" s="397"/>
      <c r="I20" s="397"/>
      <c r="J20" s="397"/>
      <c r="K20" s="453"/>
      <c r="L20" s="395">
        <f t="shared" si="0"/>
        <v>19</v>
      </c>
      <c r="M20" s="446" t="s">
        <v>277</v>
      </c>
      <c r="N20" s="393">
        <v>1301.07</v>
      </c>
      <c r="O20" s="392">
        <v>0.17699999999999999</v>
      </c>
      <c r="P20" s="394">
        <v>15</v>
      </c>
      <c r="Q20" s="392">
        <v>0.83599999999999997</v>
      </c>
      <c r="R20" s="392"/>
      <c r="S20" s="392"/>
      <c r="T20" s="392"/>
      <c r="U20" s="392"/>
      <c r="V20" s="392"/>
      <c r="W20" s="392"/>
      <c r="X20" s="392"/>
      <c r="Y20" s="392"/>
      <c r="Z20" s="403" t="s">
        <v>83</v>
      </c>
      <c r="AA20" s="396" t="s">
        <v>120</v>
      </c>
      <c r="AB20" s="441" t="s">
        <v>164</v>
      </c>
      <c r="AC20" s="403"/>
      <c r="AD20" s="403"/>
      <c r="AE20" s="403"/>
      <c r="AF20" s="403"/>
    </row>
    <row r="21" spans="1:32" ht="13.5" thickBot="1" x14ac:dyDescent="0.25">
      <c r="A21" s="405"/>
      <c r="B21" s="397"/>
      <c r="C21" s="397"/>
      <c r="D21" s="397"/>
      <c r="E21" s="397"/>
      <c r="F21" s="397"/>
      <c r="G21" s="397"/>
      <c r="H21" s="397"/>
      <c r="I21" s="397"/>
      <c r="J21" s="454" t="s">
        <v>459</v>
      </c>
      <c r="K21" s="414">
        <f>Dados!F11</f>
        <v>20.32</v>
      </c>
      <c r="L21" s="395">
        <f t="shared" si="0"/>
        <v>20</v>
      </c>
      <c r="M21" s="403" t="s">
        <v>374</v>
      </c>
      <c r="N21" s="403">
        <v>1298.3820000000001</v>
      </c>
      <c r="O21" s="403">
        <v>0.12</v>
      </c>
      <c r="P21" s="403">
        <v>20.981000000000002</v>
      </c>
      <c r="Q21" s="403">
        <v>0.78600000000000003</v>
      </c>
      <c r="R21" s="403"/>
      <c r="S21" s="403"/>
      <c r="T21" s="403"/>
      <c r="U21" s="403"/>
      <c r="V21" s="403"/>
      <c r="W21" s="403"/>
      <c r="X21" s="403"/>
      <c r="Y21" s="403"/>
      <c r="Z21" s="403" t="s">
        <v>83</v>
      </c>
      <c r="AA21" s="396" t="s">
        <v>120</v>
      </c>
      <c r="AB21" s="441" t="s">
        <v>361</v>
      </c>
      <c r="AC21" s="403"/>
      <c r="AD21" s="403"/>
      <c r="AE21" s="403"/>
      <c r="AF21" s="403"/>
    </row>
    <row r="22" spans="1:32" x14ac:dyDescent="0.2">
      <c r="A22" s="405"/>
      <c r="B22" s="397"/>
      <c r="C22" s="397"/>
      <c r="D22" s="397"/>
      <c r="E22" s="397"/>
      <c r="F22" s="397"/>
      <c r="G22" s="397"/>
      <c r="H22" s="397"/>
      <c r="I22" s="397"/>
      <c r="J22" s="397"/>
      <c r="K22" s="398"/>
      <c r="L22" s="395">
        <f t="shared" si="0"/>
        <v>21</v>
      </c>
      <c r="M22" s="403" t="s">
        <v>560</v>
      </c>
      <c r="N22" s="403">
        <v>1298.3820000000001</v>
      </c>
      <c r="O22" s="403">
        <v>0.12</v>
      </c>
      <c r="P22" s="403">
        <v>20.981000000000002</v>
      </c>
      <c r="Q22" s="455">
        <v>0.78600000000000003</v>
      </c>
      <c r="R22" s="403"/>
      <c r="S22" s="403"/>
      <c r="T22" s="403"/>
      <c r="U22" s="403"/>
      <c r="V22" s="403"/>
      <c r="W22" s="403"/>
      <c r="X22" s="403"/>
      <c r="Y22" s="403"/>
      <c r="Z22" s="403" t="s">
        <v>83</v>
      </c>
      <c r="AA22" s="396" t="s">
        <v>120</v>
      </c>
      <c r="AB22" s="441" t="s">
        <v>561</v>
      </c>
      <c r="AC22" s="403"/>
      <c r="AD22" s="403"/>
      <c r="AE22" s="403"/>
      <c r="AF22" s="403"/>
    </row>
    <row r="23" spans="1:32" x14ac:dyDescent="0.2">
      <c r="A23" s="405"/>
      <c r="B23" s="397"/>
      <c r="C23" s="397"/>
      <c r="D23" s="397"/>
      <c r="E23" s="397"/>
      <c r="F23" s="397"/>
      <c r="G23" s="397"/>
      <c r="H23" s="397"/>
      <c r="I23" s="397"/>
      <c r="J23" s="397"/>
      <c r="K23" s="398"/>
      <c r="L23" s="395">
        <f t="shared" si="0"/>
        <v>22</v>
      </c>
      <c r="M23" s="403" t="s">
        <v>400</v>
      </c>
      <c r="N23" s="403">
        <v>4732.3180000000002</v>
      </c>
      <c r="O23" s="403">
        <v>0.22900000000000001</v>
      </c>
      <c r="P23" s="403">
        <v>46.957000000000001</v>
      </c>
      <c r="Q23" s="403">
        <v>0.995</v>
      </c>
      <c r="R23" s="403"/>
      <c r="S23" s="403"/>
      <c r="T23" s="403"/>
      <c r="U23" s="403"/>
      <c r="V23" s="403"/>
      <c r="W23" s="403"/>
      <c r="X23" s="403"/>
      <c r="Y23" s="403"/>
      <c r="Z23" s="403" t="s">
        <v>83</v>
      </c>
      <c r="AA23" s="403" t="s">
        <v>120</v>
      </c>
      <c r="AB23" s="441" t="s">
        <v>399</v>
      </c>
      <c r="AC23" s="403"/>
      <c r="AD23" s="403"/>
      <c r="AE23" s="403"/>
      <c r="AF23" s="403"/>
    </row>
    <row r="24" spans="1:32" x14ac:dyDescent="0.2">
      <c r="A24" s="405"/>
      <c r="B24" s="397"/>
      <c r="C24" s="397" t="s">
        <v>72</v>
      </c>
      <c r="D24" s="964" t="str">
        <f>Dados!B25</f>
        <v>Eng.  Xxxxxxxxxxxxxxx</v>
      </c>
      <c r="E24" s="964"/>
      <c r="F24" s="964"/>
      <c r="G24" s="964"/>
      <c r="H24" s="964"/>
      <c r="I24" s="456"/>
      <c r="J24" s="397"/>
      <c r="K24" s="398"/>
      <c r="L24" s="395">
        <f t="shared" si="0"/>
        <v>23</v>
      </c>
      <c r="M24" s="446" t="s">
        <v>316</v>
      </c>
      <c r="N24" s="451"/>
      <c r="O24" s="403"/>
      <c r="P24" s="403"/>
      <c r="Q24" s="403"/>
      <c r="R24" s="447">
        <v>32.461799999999997</v>
      </c>
      <c r="S24" s="448">
        <v>15</v>
      </c>
      <c r="T24" s="447">
        <v>-0.86839999999999995</v>
      </c>
      <c r="U24" s="447">
        <v>2.1429</v>
      </c>
      <c r="V24" s="448">
        <v>15</v>
      </c>
      <c r="W24" s="447">
        <v>-0.54820000000000002</v>
      </c>
      <c r="X24" s="447">
        <v>-0.47720000000000001</v>
      </c>
      <c r="Y24" s="447">
        <v>-0.90100000000000002</v>
      </c>
      <c r="Z24" s="403" t="s">
        <v>85</v>
      </c>
      <c r="AA24" s="396" t="s">
        <v>132</v>
      </c>
      <c r="AB24" s="441" t="s">
        <v>155</v>
      </c>
      <c r="AC24" s="403"/>
      <c r="AD24" s="403"/>
      <c r="AE24" s="403"/>
      <c r="AF24" s="403"/>
    </row>
    <row r="25" spans="1:32" x14ac:dyDescent="0.2">
      <c r="A25" s="405"/>
      <c r="B25" s="397"/>
      <c r="C25" s="965" t="str">
        <f>Dados!A26</f>
        <v>CREA:  xxxxxxx</v>
      </c>
      <c r="D25" s="965"/>
      <c r="E25" s="965"/>
      <c r="F25" s="965" t="str">
        <f>Dados!E26</f>
        <v>ART.:  xxxxxxxxxxx</v>
      </c>
      <c r="G25" s="965"/>
      <c r="H25" s="965"/>
      <c r="I25" s="397"/>
      <c r="J25" s="397"/>
      <c r="K25" s="398"/>
      <c r="L25" s="395">
        <f t="shared" si="0"/>
        <v>24</v>
      </c>
      <c r="M25" s="446" t="s">
        <v>317</v>
      </c>
      <c r="N25" s="403"/>
      <c r="O25" s="403"/>
      <c r="P25" s="403"/>
      <c r="Q25" s="403"/>
      <c r="R25" s="447">
        <v>32.461799999999997</v>
      </c>
      <c r="S25" s="448">
        <v>15</v>
      </c>
      <c r="T25" s="447">
        <v>-0.86839999999999995</v>
      </c>
      <c r="U25" s="447">
        <v>18.468299999999999</v>
      </c>
      <c r="V25" s="448">
        <v>15</v>
      </c>
      <c r="W25" s="447">
        <v>-0.99839999999999995</v>
      </c>
      <c r="X25" s="447">
        <v>-0.47720000000000001</v>
      </c>
      <c r="Y25" s="447">
        <v>-0.90100000000000002</v>
      </c>
      <c r="Z25" s="403" t="s">
        <v>85</v>
      </c>
      <c r="AA25" s="396" t="s">
        <v>132</v>
      </c>
      <c r="AB25" s="441" t="s">
        <v>155</v>
      </c>
      <c r="AC25" s="403"/>
      <c r="AD25" s="403"/>
      <c r="AE25" s="403"/>
      <c r="AF25" s="403"/>
    </row>
    <row r="26" spans="1:32" ht="13.5" thickBot="1" x14ac:dyDescent="0.25">
      <c r="A26" s="405"/>
      <c r="B26" s="397"/>
      <c r="C26" s="397"/>
      <c r="D26" s="418"/>
      <c r="E26" s="418"/>
      <c r="F26" s="418"/>
      <c r="G26" s="418"/>
      <c r="H26" s="418"/>
      <c r="I26" s="397"/>
      <c r="J26" s="397"/>
      <c r="K26" s="398"/>
      <c r="L26" s="395">
        <f t="shared" si="0"/>
        <v>25</v>
      </c>
      <c r="M26" s="446" t="s">
        <v>278</v>
      </c>
      <c r="N26" s="451">
        <v>2505.5300000000002</v>
      </c>
      <c r="O26" s="392">
        <v>0.17699999999999999</v>
      </c>
      <c r="P26" s="448">
        <v>13</v>
      </c>
      <c r="Q26" s="392">
        <v>0.98799999999999999</v>
      </c>
      <c r="R26" s="403"/>
      <c r="S26" s="403"/>
      <c r="T26" s="403"/>
      <c r="U26" s="403"/>
      <c r="V26" s="403"/>
      <c r="W26" s="403"/>
      <c r="X26" s="403"/>
      <c r="Y26" s="403"/>
      <c r="Z26" s="403" t="s">
        <v>83</v>
      </c>
      <c r="AA26" s="396" t="s">
        <v>120</v>
      </c>
      <c r="AB26" s="441" t="s">
        <v>164</v>
      </c>
      <c r="AC26" s="403"/>
      <c r="AD26" s="403"/>
      <c r="AE26" s="403"/>
      <c r="AF26" s="403"/>
    </row>
    <row r="27" spans="1:32" ht="25.5" customHeight="1" thickBot="1" x14ac:dyDescent="0.25">
      <c r="A27" s="960" t="s">
        <v>486</v>
      </c>
      <c r="B27" s="961"/>
      <c r="C27" s="961"/>
      <c r="D27" s="961"/>
      <c r="E27" s="961"/>
      <c r="F27" s="961"/>
      <c r="G27" s="961"/>
      <c r="H27" s="961"/>
      <c r="I27" s="961"/>
      <c r="J27" s="961"/>
      <c r="K27" s="961"/>
      <c r="L27" s="395">
        <f t="shared" si="0"/>
        <v>26</v>
      </c>
      <c r="M27" s="403" t="s">
        <v>388</v>
      </c>
      <c r="N27" s="403">
        <v>1274.0899999999999</v>
      </c>
      <c r="O27" s="403">
        <v>0.152</v>
      </c>
      <c r="P27" s="403">
        <v>12</v>
      </c>
      <c r="Q27" s="403">
        <v>0.75990000000000002</v>
      </c>
      <c r="R27" s="403"/>
      <c r="S27" s="403"/>
      <c r="T27" s="403"/>
      <c r="U27" s="403"/>
      <c r="V27" s="403"/>
      <c r="W27" s="403"/>
      <c r="X27" s="403"/>
      <c r="Y27" s="403"/>
      <c r="Z27" s="403" t="s">
        <v>83</v>
      </c>
      <c r="AA27" s="403" t="s">
        <v>120</v>
      </c>
      <c r="AB27" s="441" t="s">
        <v>397</v>
      </c>
      <c r="AC27" s="403"/>
      <c r="AD27" s="403"/>
      <c r="AE27" s="403"/>
      <c r="AF27" s="403"/>
    </row>
    <row r="28" spans="1:32" x14ac:dyDescent="0.2">
      <c r="A28" s="956" t="s">
        <v>546</v>
      </c>
      <c r="B28" s="957"/>
      <c r="C28" s="957"/>
      <c r="D28" s="957"/>
      <c r="E28" s="957"/>
      <c r="F28" s="957"/>
      <c r="G28" s="957"/>
      <c r="H28" s="957"/>
      <c r="I28" s="957"/>
      <c r="J28" s="957"/>
      <c r="K28" s="957"/>
      <c r="L28" s="395">
        <f t="shared" si="0"/>
        <v>27</v>
      </c>
      <c r="M28" s="403" t="s">
        <v>569</v>
      </c>
      <c r="N28" s="403"/>
      <c r="O28" s="403"/>
      <c r="P28" s="403"/>
      <c r="Q28" s="403"/>
      <c r="R28" s="403">
        <v>100</v>
      </c>
      <c r="S28" s="403">
        <v>30</v>
      </c>
      <c r="T28" s="447">
        <v>-1.109</v>
      </c>
      <c r="U28" s="403">
        <v>30</v>
      </c>
      <c r="V28" s="447">
        <v>-0.79200000000000004</v>
      </c>
      <c r="W28" s="447">
        <v>-4</v>
      </c>
      <c r="X28" s="447">
        <v>-7.7</v>
      </c>
      <c r="Y28" s="403"/>
      <c r="Z28" s="403" t="s">
        <v>85</v>
      </c>
      <c r="AA28" s="396" t="s">
        <v>132</v>
      </c>
      <c r="AB28" s="441" t="s">
        <v>155</v>
      </c>
      <c r="AC28" s="403"/>
      <c r="AD28" s="403"/>
      <c r="AE28" s="403"/>
      <c r="AF28" s="403"/>
    </row>
    <row r="29" spans="1:32" ht="13.5" thickBot="1" x14ac:dyDescent="0.25">
      <c r="A29" s="958"/>
      <c r="B29" s="959"/>
      <c r="C29" s="959"/>
      <c r="D29" s="959"/>
      <c r="E29" s="959"/>
      <c r="F29" s="959"/>
      <c r="G29" s="959"/>
      <c r="H29" s="959"/>
      <c r="I29" s="959"/>
      <c r="J29" s="959"/>
      <c r="K29" s="959"/>
      <c r="L29" s="395">
        <f t="shared" si="0"/>
        <v>28</v>
      </c>
      <c r="M29" s="446" t="s">
        <v>279</v>
      </c>
      <c r="N29" s="393">
        <v>1077.21</v>
      </c>
      <c r="O29" s="392">
        <v>0.157</v>
      </c>
      <c r="P29" s="394">
        <v>10</v>
      </c>
      <c r="Q29" s="392">
        <v>0.78100000000000003</v>
      </c>
      <c r="R29" s="392"/>
      <c r="S29" s="392"/>
      <c r="T29" s="392"/>
      <c r="U29" s="392"/>
      <c r="V29" s="392"/>
      <c r="W29" s="392"/>
      <c r="X29" s="392"/>
      <c r="Y29" s="392"/>
      <c r="Z29" s="403" t="s">
        <v>83</v>
      </c>
      <c r="AA29" s="396" t="s">
        <v>120</v>
      </c>
      <c r="AB29" s="441" t="s">
        <v>164</v>
      </c>
      <c r="AC29" s="403"/>
      <c r="AD29" s="403"/>
      <c r="AE29" s="403"/>
      <c r="AF29" s="403"/>
    </row>
    <row r="30" spans="1:32" x14ac:dyDescent="0.2">
      <c r="L30" s="395">
        <f t="shared" si="0"/>
        <v>29</v>
      </c>
      <c r="M30" s="439" t="s">
        <v>596</v>
      </c>
      <c r="N30" s="440">
        <v>867.89409999999998</v>
      </c>
      <c r="O30" s="440">
        <v>0.1555</v>
      </c>
      <c r="P30" s="440">
        <v>9.7851999999999997</v>
      </c>
      <c r="Q30" s="440">
        <v>0.72419999999999995</v>
      </c>
      <c r="R30" s="403"/>
      <c r="Z30" s="403" t="s">
        <v>83</v>
      </c>
      <c r="AA30" s="396" t="s">
        <v>120</v>
      </c>
      <c r="AB30" s="449"/>
      <c r="AD30" s="403"/>
      <c r="AE30" s="403"/>
      <c r="AF30" s="403"/>
    </row>
    <row r="31" spans="1:32" x14ac:dyDescent="0.2">
      <c r="L31" s="395">
        <f t="shared" si="0"/>
        <v>30</v>
      </c>
      <c r="M31" s="439" t="s">
        <v>597</v>
      </c>
      <c r="N31" s="440">
        <v>1023.1751</v>
      </c>
      <c r="O31" s="440">
        <v>0.1124</v>
      </c>
      <c r="P31" s="440">
        <v>9.7852999999999994</v>
      </c>
      <c r="Q31" s="440">
        <v>0.72419999999999995</v>
      </c>
      <c r="R31" s="403"/>
      <c r="Z31" s="403" t="s">
        <v>83</v>
      </c>
      <c r="AA31" s="396" t="s">
        <v>120</v>
      </c>
      <c r="AB31" s="449"/>
      <c r="AD31" s="403"/>
      <c r="AE31" s="403"/>
      <c r="AF31" s="403"/>
    </row>
    <row r="32" spans="1:32" x14ac:dyDescent="0.2">
      <c r="L32" s="395">
        <f t="shared" si="0"/>
        <v>31</v>
      </c>
      <c r="M32" s="446" t="s">
        <v>136</v>
      </c>
      <c r="N32" s="403">
        <v>14.698</v>
      </c>
      <c r="O32" s="403">
        <v>0.1807</v>
      </c>
      <c r="P32" s="403">
        <v>12</v>
      </c>
      <c r="Q32" s="403">
        <v>0.75939999999999996</v>
      </c>
      <c r="R32" s="447"/>
      <c r="S32" s="448"/>
      <c r="T32" s="447"/>
      <c r="U32" s="447"/>
      <c r="V32" s="448"/>
      <c r="W32" s="447"/>
      <c r="X32" s="447"/>
      <c r="Y32" s="447"/>
      <c r="Z32" s="403" t="s">
        <v>85</v>
      </c>
      <c r="AA32" s="396" t="s">
        <v>120</v>
      </c>
      <c r="AB32" s="441" t="s">
        <v>151</v>
      </c>
      <c r="AC32" s="403"/>
      <c r="AD32" s="403"/>
      <c r="AE32" s="403"/>
      <c r="AF32" s="403"/>
    </row>
    <row r="33" spans="12:32" x14ac:dyDescent="0.2">
      <c r="L33" s="395">
        <f t="shared" si="0"/>
        <v>32</v>
      </c>
      <c r="M33" s="403" t="s">
        <v>462</v>
      </c>
      <c r="N33" s="403">
        <v>1525.758</v>
      </c>
      <c r="O33" s="403">
        <v>0.17799999999999999</v>
      </c>
      <c r="P33" s="403">
        <v>19.457000000000001</v>
      </c>
      <c r="Q33" s="403">
        <v>0.82</v>
      </c>
      <c r="R33" s="403"/>
      <c r="S33" s="403"/>
      <c r="T33" s="403"/>
      <c r="U33" s="403"/>
      <c r="V33" s="403"/>
      <c r="W33" s="403"/>
      <c r="X33" s="403"/>
      <c r="Y33" s="403"/>
      <c r="Z33" s="403" t="s">
        <v>83</v>
      </c>
      <c r="AA33" s="403" t="s">
        <v>120</v>
      </c>
      <c r="AB33" s="441" t="s">
        <v>461</v>
      </c>
      <c r="AC33" s="403"/>
      <c r="AD33" s="403"/>
      <c r="AE33" s="403"/>
      <c r="AF33" s="403"/>
    </row>
    <row r="34" spans="12:32" x14ac:dyDescent="0.2">
      <c r="L34" s="395">
        <f t="shared" si="0"/>
        <v>33</v>
      </c>
      <c r="M34" s="403" t="s">
        <v>476</v>
      </c>
      <c r="N34" s="403">
        <v>4073.933</v>
      </c>
      <c r="O34" s="403">
        <v>0.18099999999999999</v>
      </c>
      <c r="P34" s="403">
        <v>27.902000000000001</v>
      </c>
      <c r="Q34" s="403">
        <v>1.073</v>
      </c>
      <c r="R34" s="403"/>
      <c r="S34" s="403"/>
      <c r="T34" s="403"/>
      <c r="U34" s="403"/>
      <c r="V34" s="403"/>
      <c r="W34" s="403"/>
      <c r="X34" s="403"/>
      <c r="Y34" s="403"/>
      <c r="Z34" s="403" t="s">
        <v>83</v>
      </c>
      <c r="AA34" s="403" t="s">
        <v>120</v>
      </c>
      <c r="AB34" s="441" t="s">
        <v>461</v>
      </c>
      <c r="AC34" s="403"/>
      <c r="AD34" s="403"/>
      <c r="AE34" s="403"/>
      <c r="AF34" s="403"/>
    </row>
    <row r="35" spans="12:32" x14ac:dyDescent="0.2">
      <c r="L35" s="395">
        <f t="shared" si="0"/>
        <v>34</v>
      </c>
      <c r="M35" s="403" t="s">
        <v>541</v>
      </c>
      <c r="N35" s="403">
        <v>907.91</v>
      </c>
      <c r="O35" s="403">
        <v>9.7299999999999998E-2</v>
      </c>
      <c r="P35" s="403">
        <v>10</v>
      </c>
      <c r="Q35" s="455">
        <f>AC35</f>
        <v>0.63985580522093177</v>
      </c>
      <c r="R35" s="403"/>
      <c r="S35" s="403"/>
      <c r="T35" s="403"/>
      <c r="U35" s="403"/>
      <c r="V35" s="403"/>
      <c r="W35" s="403"/>
      <c r="X35" s="403"/>
      <c r="Y35" s="403"/>
      <c r="Z35" s="403" t="s">
        <v>83</v>
      </c>
      <c r="AA35" s="403" t="s">
        <v>120</v>
      </c>
      <c r="AB35" s="441" t="s">
        <v>543</v>
      </c>
      <c r="AC35" s="455">
        <f>(0.84*($K$19^-0.1005))</f>
        <v>0.63985580522093177</v>
      </c>
      <c r="AD35" s="403"/>
      <c r="AE35" s="403"/>
      <c r="AF35" s="403"/>
    </row>
    <row r="36" spans="12:32" x14ac:dyDescent="0.2">
      <c r="L36" s="395">
        <f t="shared" si="0"/>
        <v>35</v>
      </c>
      <c r="M36" s="457" t="s">
        <v>640</v>
      </c>
      <c r="N36" s="403"/>
      <c r="O36" s="403"/>
      <c r="P36" s="403"/>
      <c r="Q36" s="403"/>
      <c r="R36" s="403">
        <v>98.829800000000006</v>
      </c>
      <c r="S36" s="434">
        <v>40</v>
      </c>
      <c r="T36" s="447">
        <v>-1.0327999999999999</v>
      </c>
      <c r="U36" s="434">
        <v>17.110499999999998</v>
      </c>
      <c r="V36" s="434">
        <v>30</v>
      </c>
      <c r="W36" s="447">
        <v>-0.94320000000000004</v>
      </c>
      <c r="X36" s="447">
        <v>-0.48980000000000001</v>
      </c>
      <c r="Y36" s="447">
        <v>-0.92569999999999997</v>
      </c>
      <c r="Z36" s="403" t="s">
        <v>85</v>
      </c>
      <c r="AA36" s="396" t="s">
        <v>132</v>
      </c>
      <c r="AB36" s="441" t="s">
        <v>155</v>
      </c>
      <c r="AF36" s="403"/>
    </row>
    <row r="37" spans="12:32" x14ac:dyDescent="0.2">
      <c r="L37" s="395">
        <f t="shared" si="0"/>
        <v>36</v>
      </c>
      <c r="M37" s="446" t="s">
        <v>318</v>
      </c>
      <c r="N37" s="403"/>
      <c r="O37" s="403"/>
      <c r="P37" s="403"/>
      <c r="Q37" s="403"/>
      <c r="R37" s="447">
        <v>35.448700000000002</v>
      </c>
      <c r="S37" s="448">
        <v>20</v>
      </c>
      <c r="T37" s="447">
        <v>-0.88939999999999997</v>
      </c>
      <c r="U37" s="447">
        <v>5.9664000000000001</v>
      </c>
      <c r="V37" s="448">
        <v>20</v>
      </c>
      <c r="W37" s="447">
        <v>-0.77490000000000003</v>
      </c>
      <c r="X37" s="447">
        <v>-0.47720000000000001</v>
      </c>
      <c r="Y37" s="447">
        <v>-0.90100000000000002</v>
      </c>
      <c r="Z37" s="403" t="s">
        <v>85</v>
      </c>
      <c r="AA37" s="396" t="s">
        <v>132</v>
      </c>
      <c r="AB37" s="441" t="s">
        <v>155</v>
      </c>
      <c r="AC37" s="403"/>
      <c r="AD37" s="403"/>
      <c r="AE37" s="403"/>
      <c r="AF37" s="403"/>
    </row>
    <row r="38" spans="12:32" x14ac:dyDescent="0.2">
      <c r="L38" s="395">
        <f t="shared" si="0"/>
        <v>37</v>
      </c>
      <c r="M38" s="403" t="s">
        <v>572</v>
      </c>
      <c r="N38" s="403">
        <v>2300</v>
      </c>
      <c r="O38" s="403">
        <v>0.2</v>
      </c>
      <c r="P38" s="403">
        <v>20</v>
      </c>
      <c r="Q38" s="403">
        <v>0.91</v>
      </c>
      <c r="R38" s="403"/>
      <c r="S38" s="403"/>
      <c r="T38" s="403"/>
      <c r="U38" s="403"/>
      <c r="V38" s="403"/>
      <c r="W38" s="403"/>
      <c r="X38" s="403"/>
      <c r="Y38" s="403"/>
      <c r="Z38" s="403" t="s">
        <v>83</v>
      </c>
      <c r="AA38" s="396" t="s">
        <v>120</v>
      </c>
      <c r="AB38" s="441" t="s">
        <v>573</v>
      </c>
      <c r="AC38" s="403"/>
      <c r="AD38" s="403"/>
      <c r="AE38" s="403"/>
      <c r="AF38" s="403"/>
    </row>
    <row r="39" spans="12:32" x14ac:dyDescent="0.2">
      <c r="L39" s="395">
        <f t="shared" si="0"/>
        <v>38</v>
      </c>
      <c r="M39" s="446" t="s">
        <v>271</v>
      </c>
      <c r="N39" s="393">
        <v>1447.87</v>
      </c>
      <c r="O39" s="392">
        <v>0.1</v>
      </c>
      <c r="P39" s="394">
        <v>20</v>
      </c>
      <c r="Q39" s="392">
        <v>0.84</v>
      </c>
      <c r="R39" s="392"/>
      <c r="S39" s="392"/>
      <c r="T39" s="392"/>
      <c r="U39" s="392"/>
      <c r="V39" s="392"/>
      <c r="W39" s="392"/>
      <c r="X39" s="392"/>
      <c r="Y39" s="392"/>
      <c r="Z39" s="403" t="s">
        <v>83</v>
      </c>
      <c r="AA39" s="396" t="s">
        <v>120</v>
      </c>
      <c r="AB39" s="441"/>
      <c r="AC39" s="403"/>
      <c r="AD39" s="403"/>
      <c r="AE39" s="403"/>
      <c r="AF39" s="403"/>
    </row>
    <row r="40" spans="12:32" x14ac:dyDescent="0.2">
      <c r="L40" s="395">
        <f t="shared" si="0"/>
        <v>39</v>
      </c>
      <c r="M40" s="446" t="s">
        <v>272</v>
      </c>
      <c r="N40" s="393">
        <v>24.131</v>
      </c>
      <c r="O40" s="392">
        <v>0.1</v>
      </c>
      <c r="P40" s="394">
        <v>20</v>
      </c>
      <c r="Q40" s="392">
        <v>0.84</v>
      </c>
      <c r="R40" s="392"/>
      <c r="S40" s="392"/>
      <c r="T40" s="392"/>
      <c r="U40" s="392"/>
      <c r="V40" s="392"/>
      <c r="W40" s="392"/>
      <c r="X40" s="392"/>
      <c r="Y40" s="392"/>
      <c r="Z40" s="403" t="s">
        <v>85</v>
      </c>
      <c r="AA40" s="396" t="s">
        <v>120</v>
      </c>
      <c r="AB40" s="441"/>
      <c r="AC40" s="403"/>
      <c r="AD40" s="403"/>
      <c r="AE40" s="403"/>
      <c r="AF40" s="403"/>
    </row>
    <row r="41" spans="12:32" x14ac:dyDescent="0.2">
      <c r="L41" s="395">
        <f t="shared" si="0"/>
        <v>40</v>
      </c>
      <c r="M41" s="403" t="s">
        <v>375</v>
      </c>
      <c r="N41" s="403">
        <v>596.38</v>
      </c>
      <c r="O41" s="403">
        <v>0.23</v>
      </c>
      <c r="P41" s="403">
        <v>8.5340000000000007</v>
      </c>
      <c r="Q41" s="403">
        <v>0.67</v>
      </c>
      <c r="R41" s="403"/>
      <c r="S41" s="403"/>
      <c r="T41" s="403"/>
      <c r="U41" s="403"/>
      <c r="V41" s="403"/>
      <c r="W41" s="403"/>
      <c r="X41" s="403"/>
      <c r="Y41" s="403"/>
      <c r="Z41" s="403" t="s">
        <v>83</v>
      </c>
      <c r="AA41" s="396" t="s">
        <v>120</v>
      </c>
      <c r="AB41" s="441" t="s">
        <v>361</v>
      </c>
      <c r="AC41" s="403"/>
      <c r="AD41" s="403"/>
      <c r="AE41" s="403"/>
      <c r="AF41" s="403"/>
    </row>
    <row r="42" spans="12:32" x14ac:dyDescent="0.2">
      <c r="L42" s="395">
        <f t="shared" si="0"/>
        <v>41</v>
      </c>
      <c r="M42" s="446" t="s">
        <v>319</v>
      </c>
      <c r="N42" s="403"/>
      <c r="O42" s="403"/>
      <c r="P42" s="403"/>
      <c r="Q42" s="403"/>
      <c r="R42" s="447">
        <v>30.685300000000002</v>
      </c>
      <c r="S42" s="448">
        <v>20</v>
      </c>
      <c r="T42" s="447">
        <v>-0.85629999999999995</v>
      </c>
      <c r="U42" s="447">
        <v>3.9660000000000002</v>
      </c>
      <c r="V42" s="448">
        <v>10</v>
      </c>
      <c r="W42" s="447">
        <v>-0.75660000000000005</v>
      </c>
      <c r="X42" s="447">
        <v>-0.47539999999999999</v>
      </c>
      <c r="Y42" s="447">
        <v>-0.89170000000000005</v>
      </c>
      <c r="Z42" s="403" t="s">
        <v>85</v>
      </c>
      <c r="AA42" s="396" t="s">
        <v>132</v>
      </c>
      <c r="AB42" s="441" t="s">
        <v>155</v>
      </c>
      <c r="AC42" s="403"/>
      <c r="AD42" s="403"/>
      <c r="AE42" s="403"/>
      <c r="AF42" s="403"/>
    </row>
    <row r="43" spans="12:32" x14ac:dyDescent="0.2">
      <c r="L43" s="395">
        <f t="shared" si="0"/>
        <v>42</v>
      </c>
      <c r="M43" s="446" t="s">
        <v>320</v>
      </c>
      <c r="N43" s="403"/>
      <c r="O43" s="403"/>
      <c r="P43" s="403"/>
      <c r="Q43" s="403"/>
      <c r="R43" s="447">
        <v>33.789499999999997</v>
      </c>
      <c r="S43" s="448">
        <v>30</v>
      </c>
      <c r="T43" s="447">
        <v>-0.88319999999999999</v>
      </c>
      <c r="U43" s="447">
        <v>5.4414999999999996</v>
      </c>
      <c r="V43" s="448">
        <v>10</v>
      </c>
      <c r="W43" s="447">
        <v>-0.84419999999999995</v>
      </c>
      <c r="X43" s="447">
        <v>-0.48849999999999999</v>
      </c>
      <c r="Y43" s="447">
        <v>-0.96350000000000002</v>
      </c>
      <c r="Z43" s="403" t="s">
        <v>85</v>
      </c>
      <c r="AA43" s="396" t="s">
        <v>132</v>
      </c>
      <c r="AB43" s="441" t="s">
        <v>155</v>
      </c>
      <c r="AC43" s="403"/>
      <c r="AD43" s="403"/>
      <c r="AE43" s="403"/>
      <c r="AF43" s="403"/>
    </row>
    <row r="44" spans="12:32" ht="15.75" x14ac:dyDescent="0.2">
      <c r="L44" s="395">
        <f t="shared" si="0"/>
        <v>43</v>
      </c>
      <c r="M44" s="403" t="s">
        <v>547</v>
      </c>
      <c r="N44" s="403">
        <v>10125</v>
      </c>
      <c r="O44" s="403"/>
      <c r="P44" s="403">
        <v>16</v>
      </c>
      <c r="Q44" s="403">
        <v>0.94499999999999995</v>
      </c>
      <c r="R44" s="403"/>
      <c r="S44" s="403"/>
      <c r="T44" s="403"/>
      <c r="U44" s="403"/>
      <c r="V44" s="403"/>
      <c r="W44" s="403"/>
      <c r="X44" s="403"/>
      <c r="Y44" s="403"/>
      <c r="Z44" s="403" t="s">
        <v>170</v>
      </c>
      <c r="AA44" s="396" t="s">
        <v>120</v>
      </c>
      <c r="AB44" s="441"/>
      <c r="AC44" s="403"/>
      <c r="AD44" s="403"/>
      <c r="AE44" s="403"/>
      <c r="AF44" s="403"/>
    </row>
    <row r="45" spans="12:32" x14ac:dyDescent="0.2">
      <c r="L45" s="395">
        <f t="shared" si="0"/>
        <v>44</v>
      </c>
      <c r="M45" s="439" t="s">
        <v>598</v>
      </c>
      <c r="N45" s="440">
        <v>1109.6137000000001</v>
      </c>
      <c r="O45" s="440">
        <v>0.13969999999999999</v>
      </c>
      <c r="P45" s="440">
        <v>9.7894000000000005</v>
      </c>
      <c r="Q45" s="440">
        <v>0.72430000000000005</v>
      </c>
      <c r="R45" s="403"/>
      <c r="Z45" s="403" t="s">
        <v>83</v>
      </c>
      <c r="AA45" s="396" t="s">
        <v>120</v>
      </c>
      <c r="AB45" s="449"/>
      <c r="AD45" s="403"/>
      <c r="AE45" s="403"/>
      <c r="AF45" s="403"/>
    </row>
    <row r="46" spans="12:32" x14ac:dyDescent="0.2">
      <c r="L46" s="395">
        <f t="shared" si="0"/>
        <v>45</v>
      </c>
      <c r="M46" s="403" t="s">
        <v>463</v>
      </c>
      <c r="N46" s="403">
        <v>4210.0169999999998</v>
      </c>
      <c r="O46" s="403">
        <v>0.192</v>
      </c>
      <c r="P46" s="403">
        <v>32.453000000000003</v>
      </c>
      <c r="Q46" s="403">
        <v>1.042</v>
      </c>
      <c r="R46" s="403"/>
      <c r="S46" s="403"/>
      <c r="T46" s="403"/>
      <c r="U46" s="403"/>
      <c r="V46" s="403"/>
      <c r="W46" s="403"/>
      <c r="X46" s="403"/>
      <c r="Y46" s="403"/>
      <c r="Z46" s="403" t="s">
        <v>83</v>
      </c>
      <c r="AA46" s="403" t="s">
        <v>120</v>
      </c>
      <c r="AB46" s="441" t="s">
        <v>461</v>
      </c>
      <c r="AC46" s="403"/>
      <c r="AD46" s="403"/>
      <c r="AE46" s="403"/>
      <c r="AF46" s="403"/>
    </row>
    <row r="47" spans="12:32" x14ac:dyDescent="0.2">
      <c r="L47" s="395">
        <f t="shared" si="0"/>
        <v>46</v>
      </c>
      <c r="M47" s="446" t="s">
        <v>137</v>
      </c>
      <c r="N47" s="403">
        <v>18.965</v>
      </c>
      <c r="O47" s="403">
        <v>0.15989999999999999</v>
      </c>
      <c r="P47" s="403">
        <v>12</v>
      </c>
      <c r="Q47" s="403">
        <v>0.75939999999999996</v>
      </c>
      <c r="R47" s="447"/>
      <c r="S47" s="448"/>
      <c r="T47" s="447"/>
      <c r="U47" s="447"/>
      <c r="V47" s="448"/>
      <c r="W47" s="447"/>
      <c r="X47" s="447"/>
      <c r="Y47" s="447"/>
      <c r="Z47" s="403" t="s">
        <v>85</v>
      </c>
      <c r="AA47" s="396" t="s">
        <v>120</v>
      </c>
      <c r="AB47" s="441" t="s">
        <v>151</v>
      </c>
      <c r="AC47" s="403"/>
      <c r="AD47" s="403"/>
      <c r="AE47" s="403"/>
      <c r="AF47" s="403"/>
    </row>
    <row r="48" spans="12:32" x14ac:dyDescent="0.2">
      <c r="L48" s="395">
        <f t="shared" si="0"/>
        <v>47</v>
      </c>
      <c r="M48" s="457" t="s">
        <v>642</v>
      </c>
      <c r="N48" s="403"/>
      <c r="O48" s="403"/>
      <c r="P48" s="403"/>
      <c r="Q48" s="403"/>
      <c r="R48" s="403">
        <v>43.371899999999997</v>
      </c>
      <c r="S48" s="434">
        <v>20</v>
      </c>
      <c r="T48" s="447">
        <v>-0.94535000000000002</v>
      </c>
      <c r="U48" s="434">
        <v>31.8078</v>
      </c>
      <c r="V48" s="434">
        <v>50</v>
      </c>
      <c r="W48" s="447">
        <v>-1.0760400000000001</v>
      </c>
      <c r="X48" s="447">
        <v>-0.49230000000000002</v>
      </c>
      <c r="Y48" s="447">
        <v>-0.93569999999999998</v>
      </c>
      <c r="Z48" s="403" t="s">
        <v>85</v>
      </c>
      <c r="AA48" s="396" t="s">
        <v>132</v>
      </c>
      <c r="AB48" s="441" t="s">
        <v>155</v>
      </c>
      <c r="AF48" s="403"/>
    </row>
    <row r="49" spans="12:32" x14ac:dyDescent="0.2">
      <c r="L49" s="395">
        <f t="shared" si="0"/>
        <v>48</v>
      </c>
      <c r="M49" s="439" t="s">
        <v>599</v>
      </c>
      <c r="N49" s="440">
        <v>876.29269999999997</v>
      </c>
      <c r="O49" s="440">
        <v>0.16109999999999999</v>
      </c>
      <c r="P49" s="440">
        <v>9.7899999999999991</v>
      </c>
      <c r="Q49" s="440">
        <v>0.72430000000000005</v>
      </c>
      <c r="R49" s="403"/>
      <c r="Z49" s="403" t="s">
        <v>83</v>
      </c>
      <c r="AA49" s="396" t="s">
        <v>120</v>
      </c>
      <c r="AB49" s="449"/>
      <c r="AD49" s="403"/>
      <c r="AE49" s="403"/>
      <c r="AF49" s="403"/>
    </row>
    <row r="50" spans="12:32" x14ac:dyDescent="0.2">
      <c r="L50" s="395">
        <f t="shared" si="0"/>
        <v>49</v>
      </c>
      <c r="M50" s="446" t="s">
        <v>321</v>
      </c>
      <c r="N50" s="403"/>
      <c r="O50" s="403"/>
      <c r="P50" s="403"/>
      <c r="Q50" s="403"/>
      <c r="R50" s="447">
        <v>57.145600000000002</v>
      </c>
      <c r="S50" s="448">
        <v>30</v>
      </c>
      <c r="T50" s="447">
        <v>-0.94950000000000001</v>
      </c>
      <c r="U50" s="447">
        <v>22.7285</v>
      </c>
      <c r="V50" s="448">
        <v>30</v>
      </c>
      <c r="W50" s="447">
        <v>-0.99860000000000004</v>
      </c>
      <c r="X50" s="447">
        <v>-0.47160000000000002</v>
      </c>
      <c r="Y50" s="447">
        <v>-0.87160000000000004</v>
      </c>
      <c r="Z50" s="403" t="s">
        <v>85</v>
      </c>
      <c r="AA50" s="396" t="s">
        <v>132</v>
      </c>
      <c r="AB50" s="441" t="s">
        <v>155</v>
      </c>
      <c r="AC50" s="403"/>
      <c r="AD50" s="403"/>
      <c r="AE50" s="403"/>
      <c r="AF50" s="403"/>
    </row>
    <row r="51" spans="12:32" x14ac:dyDescent="0.2">
      <c r="L51" s="395">
        <f t="shared" si="0"/>
        <v>50</v>
      </c>
      <c r="M51" s="403" t="s">
        <v>389</v>
      </c>
      <c r="N51" s="403">
        <v>1138.1510000000001</v>
      </c>
      <c r="O51" s="403">
        <v>0.1643</v>
      </c>
      <c r="P51" s="403">
        <v>12</v>
      </c>
      <c r="Q51" s="403">
        <v>0.75990000000000002</v>
      </c>
      <c r="R51" s="403"/>
      <c r="S51" s="403"/>
      <c r="T51" s="403"/>
      <c r="U51" s="403"/>
      <c r="V51" s="403"/>
      <c r="W51" s="403"/>
      <c r="X51" s="403"/>
      <c r="Y51" s="403"/>
      <c r="Z51" s="403" t="s">
        <v>83</v>
      </c>
      <c r="AA51" s="403" t="s">
        <v>120</v>
      </c>
      <c r="AB51" s="441" t="s">
        <v>397</v>
      </c>
      <c r="AC51" s="455">
        <f>(1.06*($K$19^-0.1772))</f>
        <v>0.65599796806067023</v>
      </c>
      <c r="AD51" s="403"/>
      <c r="AE51" s="403"/>
      <c r="AF51" s="403"/>
    </row>
    <row r="52" spans="12:32" x14ac:dyDescent="0.2">
      <c r="L52" s="395">
        <f t="shared" si="0"/>
        <v>51</v>
      </c>
      <c r="M52" s="403" t="s">
        <v>542</v>
      </c>
      <c r="N52" s="455">
        <v>250.92</v>
      </c>
      <c r="O52" s="455">
        <v>-0.22241</v>
      </c>
      <c r="P52" s="458">
        <v>22</v>
      </c>
      <c r="Q52" s="455">
        <f>AC52</f>
        <v>0</v>
      </c>
      <c r="R52" s="403"/>
      <c r="S52" s="403"/>
      <c r="T52" s="403"/>
      <c r="U52" s="403"/>
      <c r="V52" s="403"/>
      <c r="W52" s="403"/>
      <c r="X52" s="403"/>
      <c r="Y52" s="403"/>
      <c r="Z52" s="403" t="s">
        <v>83</v>
      </c>
      <c r="AA52" s="403" t="s">
        <v>120</v>
      </c>
      <c r="AB52" s="441" t="s">
        <v>543</v>
      </c>
      <c r="AC52" s="403"/>
      <c r="AD52" s="403"/>
      <c r="AE52" s="403"/>
      <c r="AF52" s="403"/>
    </row>
    <row r="53" spans="12:32" x14ac:dyDescent="0.2">
      <c r="L53" s="395">
        <f t="shared" si="0"/>
        <v>52</v>
      </c>
      <c r="M53" s="446" t="s">
        <v>280</v>
      </c>
      <c r="N53" s="393">
        <v>1772.96</v>
      </c>
      <c r="O53" s="392">
        <v>0.126</v>
      </c>
      <c r="P53" s="394">
        <v>17</v>
      </c>
      <c r="Q53" s="392">
        <v>0.86699999999999999</v>
      </c>
      <c r="R53" s="392"/>
      <c r="S53" s="392"/>
      <c r="T53" s="392"/>
      <c r="U53" s="392"/>
      <c r="V53" s="392"/>
      <c r="W53" s="392"/>
      <c r="X53" s="392"/>
      <c r="Y53" s="392"/>
      <c r="Z53" s="403" t="s">
        <v>83</v>
      </c>
      <c r="AA53" s="396" t="s">
        <v>120</v>
      </c>
      <c r="AB53" s="441" t="s">
        <v>164</v>
      </c>
      <c r="AC53" s="403"/>
      <c r="AD53" s="403"/>
      <c r="AE53" s="403"/>
      <c r="AF53" s="403"/>
    </row>
    <row r="54" spans="12:32" x14ac:dyDescent="0.2">
      <c r="L54" s="395">
        <f t="shared" si="0"/>
        <v>53</v>
      </c>
      <c r="M54" s="446" t="s">
        <v>322</v>
      </c>
      <c r="N54" s="393">
        <v>2524.86</v>
      </c>
      <c r="O54" s="392">
        <v>0.13589999999999999</v>
      </c>
      <c r="P54" s="394">
        <v>20</v>
      </c>
      <c r="Q54" s="392">
        <f>AC54</f>
        <v>0.93019863638110889</v>
      </c>
      <c r="R54" s="392"/>
      <c r="S54" s="392"/>
      <c r="T54" s="392"/>
      <c r="U54" s="392"/>
      <c r="V54" s="392"/>
      <c r="W54" s="392"/>
      <c r="X54" s="392"/>
      <c r="Y54" s="392"/>
      <c r="Z54" s="403" t="s">
        <v>83</v>
      </c>
      <c r="AA54" s="396" t="s">
        <v>120</v>
      </c>
      <c r="AB54" s="441" t="s">
        <v>156</v>
      </c>
      <c r="AC54" s="403">
        <f>(0.948*($K$19^-0.007))</f>
        <v>0.93019863638110889</v>
      </c>
      <c r="AD54" s="403"/>
      <c r="AE54" s="403"/>
      <c r="AF54" s="403"/>
    </row>
    <row r="55" spans="12:32" x14ac:dyDescent="0.2">
      <c r="L55" s="395">
        <f t="shared" si="0"/>
        <v>54</v>
      </c>
      <c r="M55" s="403" t="s">
        <v>390</v>
      </c>
      <c r="N55" s="403">
        <v>975.43899999999996</v>
      </c>
      <c r="O55" s="403">
        <v>0.1643</v>
      </c>
      <c r="P55" s="403">
        <v>12</v>
      </c>
      <c r="Q55" s="403">
        <v>0.75980000000000003</v>
      </c>
      <c r="R55" s="403"/>
      <c r="S55" s="403"/>
      <c r="T55" s="403"/>
      <c r="U55" s="403"/>
      <c r="V55" s="403"/>
      <c r="W55" s="403"/>
      <c r="X55" s="403"/>
      <c r="Y55" s="403"/>
      <c r="Z55" s="403" t="s">
        <v>83</v>
      </c>
      <c r="AA55" s="403" t="s">
        <v>120</v>
      </c>
      <c r="AB55" s="441" t="s">
        <v>397</v>
      </c>
      <c r="AC55" s="403"/>
      <c r="AD55" s="403"/>
      <c r="AE55" s="403"/>
      <c r="AF55" s="403"/>
    </row>
    <row r="56" spans="12:32" x14ac:dyDescent="0.2">
      <c r="L56" s="395">
        <f t="shared" si="0"/>
        <v>55</v>
      </c>
      <c r="M56" s="446" t="s">
        <v>274</v>
      </c>
      <c r="N56" s="393">
        <v>43.018999999999998</v>
      </c>
      <c r="O56" s="392">
        <v>0.55000000000000004</v>
      </c>
      <c r="P56" s="394">
        <v>62</v>
      </c>
      <c r="Q56" s="392">
        <v>1.052413845</v>
      </c>
      <c r="R56" s="392"/>
      <c r="S56" s="392"/>
      <c r="T56" s="392"/>
      <c r="U56" s="392"/>
      <c r="V56" s="392"/>
      <c r="W56" s="392"/>
      <c r="X56" s="392"/>
      <c r="Y56" s="392"/>
      <c r="Z56" s="403" t="s">
        <v>85</v>
      </c>
      <c r="AA56" s="396" t="s">
        <v>120</v>
      </c>
      <c r="AB56" s="441" t="s">
        <v>159</v>
      </c>
      <c r="AC56" s="403"/>
      <c r="AD56" s="403"/>
      <c r="AE56" s="403"/>
      <c r="AF56" s="403"/>
    </row>
    <row r="57" spans="12:32" x14ac:dyDescent="0.2">
      <c r="L57" s="395">
        <f t="shared" si="0"/>
        <v>56</v>
      </c>
      <c r="M57" s="403" t="s">
        <v>275</v>
      </c>
      <c r="N57" s="403">
        <v>1263.26</v>
      </c>
      <c r="O57" s="403">
        <v>0.16</v>
      </c>
      <c r="P57" s="403">
        <v>11</v>
      </c>
      <c r="Q57" s="403">
        <v>0.80300000000000005</v>
      </c>
      <c r="R57" s="403"/>
      <c r="S57" s="403"/>
      <c r="T57" s="403"/>
      <c r="U57" s="403"/>
      <c r="V57" s="403"/>
      <c r="W57" s="403"/>
      <c r="X57" s="403"/>
      <c r="Y57" s="403"/>
      <c r="Z57" s="403" t="s">
        <v>83</v>
      </c>
      <c r="AA57" s="396" t="s">
        <v>120</v>
      </c>
      <c r="AB57" s="441" t="s">
        <v>266</v>
      </c>
      <c r="AC57" s="403"/>
      <c r="AD57" s="403"/>
      <c r="AE57" s="403"/>
      <c r="AF57" s="403"/>
    </row>
    <row r="58" spans="12:32" x14ac:dyDescent="0.2">
      <c r="L58" s="395">
        <f t="shared" si="0"/>
        <v>57</v>
      </c>
      <c r="M58" s="446" t="s">
        <v>323</v>
      </c>
      <c r="N58" s="403"/>
      <c r="O58" s="403"/>
      <c r="P58" s="403"/>
      <c r="Q58" s="403"/>
      <c r="R58" s="447">
        <v>19.153500000000001</v>
      </c>
      <c r="S58" s="448">
        <v>15</v>
      </c>
      <c r="T58" s="447">
        <v>-0.79279999999999995</v>
      </c>
      <c r="U58" s="447">
        <v>2.0341</v>
      </c>
      <c r="V58" s="448">
        <v>5</v>
      </c>
      <c r="W58" s="447">
        <v>-0.65900000000000003</v>
      </c>
      <c r="X58" s="447">
        <v>-0.4778</v>
      </c>
      <c r="Y58" s="447">
        <v>-0.90459999999999996</v>
      </c>
      <c r="Z58" s="403" t="s">
        <v>85</v>
      </c>
      <c r="AA58" s="396" t="s">
        <v>132</v>
      </c>
      <c r="AB58" s="441" t="s">
        <v>155</v>
      </c>
      <c r="AC58" s="403"/>
      <c r="AD58" s="403"/>
      <c r="AE58" s="403"/>
      <c r="AF58" s="403"/>
    </row>
    <row r="59" spans="12:32" x14ac:dyDescent="0.2">
      <c r="L59" s="395">
        <f t="shared" si="0"/>
        <v>58</v>
      </c>
      <c r="M59" s="403" t="s">
        <v>364</v>
      </c>
      <c r="N59" s="403">
        <v>1133.836</v>
      </c>
      <c r="O59" s="403">
        <v>0.183</v>
      </c>
      <c r="P59" s="403">
        <v>20.667000000000002</v>
      </c>
      <c r="Q59" s="403">
        <v>0.80700000000000005</v>
      </c>
      <c r="R59" s="403"/>
      <c r="S59" s="403"/>
      <c r="T59" s="403"/>
      <c r="U59" s="403"/>
      <c r="V59" s="403"/>
      <c r="W59" s="403"/>
      <c r="X59" s="403"/>
      <c r="Y59" s="403"/>
      <c r="Z59" s="403" t="s">
        <v>83</v>
      </c>
      <c r="AA59" s="396" t="s">
        <v>120</v>
      </c>
      <c r="AB59" s="441" t="s">
        <v>361</v>
      </c>
      <c r="AC59" s="403"/>
      <c r="AD59" s="403"/>
      <c r="AE59" s="403"/>
      <c r="AF59" s="403"/>
    </row>
    <row r="60" spans="12:32" x14ac:dyDescent="0.2">
      <c r="L60" s="395">
        <f t="shared" si="0"/>
        <v>59</v>
      </c>
      <c r="M60" s="403" t="s">
        <v>464</v>
      </c>
      <c r="N60" s="403">
        <v>2828.3910000000001</v>
      </c>
      <c r="O60" s="403">
        <v>0.20399999999999999</v>
      </c>
      <c r="P60" s="403">
        <v>34.463000000000001</v>
      </c>
      <c r="Q60" s="403">
        <v>0.95599999999999996</v>
      </c>
      <c r="R60" s="403"/>
      <c r="S60" s="403"/>
      <c r="T60" s="403"/>
      <c r="U60" s="403"/>
      <c r="V60" s="403"/>
      <c r="W60" s="403"/>
      <c r="X60" s="403"/>
      <c r="Y60" s="403"/>
      <c r="Z60" s="403" t="s">
        <v>83</v>
      </c>
      <c r="AA60" s="403" t="s">
        <v>120</v>
      </c>
      <c r="AB60" s="441" t="s">
        <v>461</v>
      </c>
      <c r="AC60" s="403"/>
      <c r="AD60" s="403"/>
      <c r="AE60" s="403"/>
      <c r="AF60" s="403"/>
    </row>
    <row r="61" spans="12:32" x14ac:dyDescent="0.2">
      <c r="L61" s="395">
        <f t="shared" si="0"/>
        <v>60</v>
      </c>
      <c r="M61" s="403" t="s">
        <v>465</v>
      </c>
      <c r="N61" s="403">
        <v>2718.1469999999999</v>
      </c>
      <c r="O61" s="403">
        <v>0.214</v>
      </c>
      <c r="P61" s="403">
        <v>21.193000000000001</v>
      </c>
      <c r="Q61" s="403">
        <v>0.97799999999999998</v>
      </c>
      <c r="R61" s="403"/>
      <c r="S61" s="403"/>
      <c r="T61" s="403"/>
      <c r="U61" s="403"/>
      <c r="V61" s="403"/>
      <c r="W61" s="403"/>
      <c r="X61" s="403"/>
      <c r="Y61" s="403"/>
      <c r="Z61" s="403" t="s">
        <v>83</v>
      </c>
      <c r="AA61" s="403" t="s">
        <v>120</v>
      </c>
      <c r="AB61" s="441" t="s">
        <v>461</v>
      </c>
      <c r="AC61" s="455">
        <f>(1.06*($K$19^0.0576))</f>
        <v>1.2389355700331954</v>
      </c>
      <c r="AD61" s="403"/>
      <c r="AE61" s="403"/>
      <c r="AF61" s="403"/>
    </row>
    <row r="62" spans="12:32" x14ac:dyDescent="0.2">
      <c r="L62" s="395">
        <f t="shared" si="0"/>
        <v>61</v>
      </c>
      <c r="M62" s="403" t="s">
        <v>544</v>
      </c>
      <c r="N62" s="455">
        <v>209.148</v>
      </c>
      <c r="O62" s="455">
        <v>0.64080000000000004</v>
      </c>
      <c r="P62" s="458">
        <v>22</v>
      </c>
      <c r="Q62" s="455">
        <f>AC62</f>
        <v>0</v>
      </c>
      <c r="R62" s="403"/>
      <c r="S62" s="403"/>
      <c r="T62" s="403"/>
      <c r="U62" s="403"/>
      <c r="V62" s="403"/>
      <c r="W62" s="403"/>
      <c r="X62" s="403"/>
      <c r="Y62" s="403"/>
      <c r="Z62" s="403" t="s">
        <v>83</v>
      </c>
      <c r="AA62" s="403" t="s">
        <v>120</v>
      </c>
      <c r="AB62" s="441" t="s">
        <v>543</v>
      </c>
      <c r="AC62" s="403"/>
      <c r="AD62" s="403"/>
      <c r="AE62" s="403"/>
      <c r="AF62" s="403"/>
    </row>
    <row r="63" spans="12:32" x14ac:dyDescent="0.2">
      <c r="L63" s="395">
        <f t="shared" si="0"/>
        <v>62</v>
      </c>
      <c r="M63" s="446" t="s">
        <v>281</v>
      </c>
      <c r="N63" s="393">
        <v>1062.92</v>
      </c>
      <c r="O63" s="392">
        <v>0.14099999999999999</v>
      </c>
      <c r="P63" s="394">
        <v>5</v>
      </c>
      <c r="Q63" s="392">
        <v>0.77600000000000002</v>
      </c>
      <c r="R63" s="403"/>
      <c r="S63" s="403"/>
      <c r="T63" s="403"/>
      <c r="U63" s="403"/>
      <c r="V63" s="403"/>
      <c r="W63" s="403"/>
      <c r="X63" s="403"/>
      <c r="Y63" s="403"/>
      <c r="Z63" s="403" t="s">
        <v>83</v>
      </c>
      <c r="AA63" s="396" t="s">
        <v>120</v>
      </c>
      <c r="AB63" s="441" t="s">
        <v>164</v>
      </c>
      <c r="AC63" s="403"/>
      <c r="AD63" s="403"/>
      <c r="AE63" s="403"/>
      <c r="AF63" s="403"/>
    </row>
    <row r="64" spans="12:32" x14ac:dyDescent="0.2">
      <c r="L64" s="395">
        <f t="shared" si="0"/>
        <v>63</v>
      </c>
      <c r="M64" s="446" t="s">
        <v>138</v>
      </c>
      <c r="N64" s="403">
        <v>14.132999999999999</v>
      </c>
      <c r="O64" s="403">
        <v>0.1434</v>
      </c>
      <c r="P64" s="403">
        <v>12</v>
      </c>
      <c r="Q64" s="403">
        <v>0.75939999999999996</v>
      </c>
      <c r="R64" s="447"/>
      <c r="S64" s="448"/>
      <c r="T64" s="447"/>
      <c r="U64" s="447"/>
      <c r="V64" s="448"/>
      <c r="W64" s="447"/>
      <c r="X64" s="447"/>
      <c r="Y64" s="447"/>
      <c r="Z64" s="403" t="s">
        <v>85</v>
      </c>
      <c r="AA64" s="396" t="s">
        <v>120</v>
      </c>
      <c r="AB64" s="441" t="s">
        <v>151</v>
      </c>
      <c r="AC64" s="403"/>
      <c r="AD64" s="403"/>
      <c r="AE64" s="403"/>
      <c r="AF64" s="403"/>
    </row>
    <row r="65" spans="12:32" x14ac:dyDescent="0.2">
      <c r="L65" s="395">
        <f t="shared" si="0"/>
        <v>64</v>
      </c>
      <c r="M65" s="403" t="s">
        <v>391</v>
      </c>
      <c r="N65" s="403">
        <v>1018.591</v>
      </c>
      <c r="O65" s="403">
        <v>0.1323</v>
      </c>
      <c r="P65" s="403">
        <v>12</v>
      </c>
      <c r="Q65" s="403">
        <v>0.76</v>
      </c>
      <c r="R65" s="403"/>
      <c r="S65" s="403"/>
      <c r="T65" s="403"/>
      <c r="U65" s="403"/>
      <c r="V65" s="403"/>
      <c r="W65" s="403"/>
      <c r="X65" s="403"/>
      <c r="Y65" s="403"/>
      <c r="Z65" s="403" t="s">
        <v>83</v>
      </c>
      <c r="AA65" s="403" t="s">
        <v>120</v>
      </c>
      <c r="AB65" s="441" t="s">
        <v>397</v>
      </c>
      <c r="AC65" s="403"/>
      <c r="AD65" s="403"/>
      <c r="AE65" s="403"/>
      <c r="AF65" s="403"/>
    </row>
    <row r="66" spans="12:32" x14ac:dyDescent="0.2">
      <c r="L66" s="395">
        <f t="shared" si="0"/>
        <v>65</v>
      </c>
      <c r="M66" s="403" t="s">
        <v>392</v>
      </c>
      <c r="N66" s="403">
        <v>959.62099999999998</v>
      </c>
      <c r="O66" s="403">
        <v>0.1764</v>
      </c>
      <c r="P66" s="403">
        <v>12</v>
      </c>
      <c r="Q66" s="403">
        <v>0.7601</v>
      </c>
      <c r="R66" s="403"/>
      <c r="S66" s="403"/>
      <c r="T66" s="403"/>
      <c r="U66" s="403"/>
      <c r="V66" s="403"/>
      <c r="W66" s="403"/>
      <c r="X66" s="403"/>
      <c r="Y66" s="403"/>
      <c r="Z66" s="403" t="s">
        <v>83</v>
      </c>
      <c r="AA66" s="403" t="s">
        <v>120</v>
      </c>
      <c r="AB66" s="441" t="s">
        <v>397</v>
      </c>
      <c r="AC66" s="403"/>
      <c r="AD66" s="403"/>
      <c r="AE66" s="403"/>
      <c r="AF66" s="403"/>
    </row>
    <row r="67" spans="12:32" x14ac:dyDescent="0.2">
      <c r="L67" s="395">
        <f t="shared" si="0"/>
        <v>66</v>
      </c>
      <c r="M67" s="446" t="s">
        <v>282</v>
      </c>
      <c r="N67" s="393">
        <v>1625.55</v>
      </c>
      <c r="O67" s="392">
        <v>0.13800000000000001</v>
      </c>
      <c r="P67" s="394">
        <v>18</v>
      </c>
      <c r="Q67" s="392">
        <v>0.86</v>
      </c>
      <c r="R67" s="403"/>
      <c r="S67" s="403"/>
      <c r="T67" s="403"/>
      <c r="U67" s="403"/>
      <c r="V67" s="403"/>
      <c r="W67" s="403"/>
      <c r="X67" s="403"/>
      <c r="Y67" s="403"/>
      <c r="Z67" s="403" t="s">
        <v>83</v>
      </c>
      <c r="AA67" s="396" t="s">
        <v>120</v>
      </c>
      <c r="AB67" s="441" t="s">
        <v>164</v>
      </c>
      <c r="AC67" s="403"/>
      <c r="AD67" s="403"/>
      <c r="AE67" s="403"/>
      <c r="AF67" s="403"/>
    </row>
    <row r="68" spans="12:32" x14ac:dyDescent="0.2">
      <c r="L68" s="395">
        <f t="shared" ref="L68:L132" si="1">L67+1</f>
        <v>67</v>
      </c>
      <c r="M68" s="439" t="s">
        <v>600</v>
      </c>
      <c r="N68" s="440">
        <v>835.46749999999997</v>
      </c>
      <c r="O68" s="440">
        <v>0.15590000000000001</v>
      </c>
      <c r="P68" s="440">
        <v>9.7851999999999997</v>
      </c>
      <c r="Q68" s="440">
        <v>0.72419999999999995</v>
      </c>
      <c r="R68" s="403"/>
      <c r="Z68" s="403" t="s">
        <v>83</v>
      </c>
      <c r="AA68" s="396" t="s">
        <v>120</v>
      </c>
      <c r="AB68" s="449"/>
      <c r="AD68" s="403"/>
      <c r="AE68" s="403"/>
      <c r="AF68" s="403"/>
    </row>
    <row r="69" spans="12:32" x14ac:dyDescent="0.2">
      <c r="L69" s="395">
        <f t="shared" si="1"/>
        <v>68</v>
      </c>
      <c r="M69" s="403" t="s">
        <v>562</v>
      </c>
      <c r="N69" s="403">
        <v>809.22289999999998</v>
      </c>
      <c r="O69" s="403">
        <v>0.13350000000000001</v>
      </c>
      <c r="P69" s="403">
        <v>9.1999999999999993</v>
      </c>
      <c r="Q69" s="403">
        <v>0.69989999999999997</v>
      </c>
      <c r="R69" s="403"/>
      <c r="S69" s="403"/>
      <c r="T69" s="403"/>
      <c r="U69" s="403"/>
      <c r="V69" s="403"/>
      <c r="W69" s="403"/>
      <c r="X69" s="403"/>
      <c r="Y69" s="403"/>
      <c r="Z69" s="403" t="s">
        <v>83</v>
      </c>
      <c r="AA69" s="396" t="s">
        <v>120</v>
      </c>
      <c r="AB69" s="441" t="s">
        <v>563</v>
      </c>
      <c r="AC69" s="403"/>
      <c r="AD69" s="403"/>
      <c r="AE69" s="403"/>
      <c r="AF69" s="403"/>
    </row>
    <row r="70" spans="12:32" x14ac:dyDescent="0.2">
      <c r="L70" s="395">
        <f t="shared" si="1"/>
        <v>69</v>
      </c>
      <c r="M70" s="446" t="s">
        <v>283</v>
      </c>
      <c r="N70" s="393">
        <v>2115.1799999999998</v>
      </c>
      <c r="O70" s="392">
        <v>0.14499999999999999</v>
      </c>
      <c r="P70" s="394">
        <v>22</v>
      </c>
      <c r="Q70" s="392">
        <v>0.84899999999999998</v>
      </c>
      <c r="R70" s="392"/>
      <c r="S70" s="392"/>
      <c r="T70" s="392"/>
      <c r="U70" s="392"/>
      <c r="V70" s="392"/>
      <c r="W70" s="392"/>
      <c r="X70" s="392"/>
      <c r="Y70" s="392"/>
      <c r="Z70" s="403" t="s">
        <v>83</v>
      </c>
      <c r="AA70" s="396" t="s">
        <v>120</v>
      </c>
      <c r="AB70" s="441" t="s">
        <v>167</v>
      </c>
      <c r="AC70" s="403"/>
      <c r="AD70" s="403"/>
      <c r="AE70" s="403"/>
      <c r="AF70" s="403"/>
    </row>
    <row r="71" spans="12:32" x14ac:dyDescent="0.2">
      <c r="L71" s="395">
        <f t="shared" si="1"/>
        <v>70</v>
      </c>
      <c r="M71" s="446" t="s">
        <v>284</v>
      </c>
      <c r="N71" s="393">
        <v>2553.88</v>
      </c>
      <c r="O71" s="392">
        <v>0.16600000000000001</v>
      </c>
      <c r="P71" s="394">
        <v>24</v>
      </c>
      <c r="Q71" s="392">
        <v>0.91700000000000004</v>
      </c>
      <c r="R71" s="403"/>
      <c r="S71" s="403"/>
      <c r="T71" s="403"/>
      <c r="U71" s="403"/>
      <c r="V71" s="403"/>
      <c r="W71" s="403"/>
      <c r="X71" s="403"/>
      <c r="Y71" s="403"/>
      <c r="Z71" s="403" t="s">
        <v>83</v>
      </c>
      <c r="AA71" s="396" t="s">
        <v>120</v>
      </c>
      <c r="AB71" s="441" t="s">
        <v>164</v>
      </c>
      <c r="AC71" s="403"/>
      <c r="AD71" s="403"/>
      <c r="AE71" s="403"/>
      <c r="AF71" s="403"/>
    </row>
    <row r="72" spans="12:32" x14ac:dyDescent="0.2">
      <c r="L72" s="395">
        <f t="shared" si="1"/>
        <v>71</v>
      </c>
      <c r="M72" s="403" t="s">
        <v>466</v>
      </c>
      <c r="N72" s="445">
        <v>2500</v>
      </c>
      <c r="O72" s="403">
        <v>0.184</v>
      </c>
      <c r="P72" s="403">
        <v>34.478000000000002</v>
      </c>
      <c r="Q72" s="403">
        <v>0.90200000000000002</v>
      </c>
      <c r="R72" s="403"/>
      <c r="S72" s="403"/>
      <c r="T72" s="403"/>
      <c r="U72" s="403"/>
      <c r="V72" s="403"/>
      <c r="W72" s="403"/>
      <c r="X72" s="403"/>
      <c r="Y72" s="403"/>
      <c r="Z72" s="403" t="s">
        <v>83</v>
      </c>
      <c r="AA72" s="403" t="s">
        <v>120</v>
      </c>
      <c r="AB72" s="441" t="s">
        <v>461</v>
      </c>
      <c r="AC72" s="403"/>
      <c r="AD72" s="403"/>
      <c r="AE72" s="403"/>
      <c r="AF72" s="403"/>
    </row>
    <row r="73" spans="12:32" x14ac:dyDescent="0.2">
      <c r="L73" s="395">
        <f t="shared" si="1"/>
        <v>72</v>
      </c>
      <c r="M73" s="439" t="s">
        <v>601</v>
      </c>
      <c r="N73" s="440">
        <v>1011.3891</v>
      </c>
      <c r="O73" s="440">
        <v>0.14929999999999999</v>
      </c>
      <c r="P73" s="440">
        <v>9.7889999999999997</v>
      </c>
      <c r="Q73" s="440">
        <v>0.72430000000000005</v>
      </c>
      <c r="R73" s="403"/>
      <c r="Z73" s="403" t="s">
        <v>83</v>
      </c>
      <c r="AA73" s="396" t="s">
        <v>120</v>
      </c>
      <c r="AB73" s="449"/>
      <c r="AD73" s="403"/>
      <c r="AE73" s="403"/>
      <c r="AF73" s="403"/>
    </row>
    <row r="74" spans="12:32" x14ac:dyDescent="0.2">
      <c r="L74" s="395">
        <f t="shared" si="1"/>
        <v>73</v>
      </c>
      <c r="M74" s="446" t="s">
        <v>139</v>
      </c>
      <c r="N74" s="403">
        <v>14.925000000000001</v>
      </c>
      <c r="O74" s="403">
        <v>0.1779</v>
      </c>
      <c r="P74" s="403">
        <v>12</v>
      </c>
      <c r="Q74" s="403">
        <v>0.75939999999999996</v>
      </c>
      <c r="R74" s="447"/>
      <c r="S74" s="448"/>
      <c r="T74" s="447"/>
      <c r="U74" s="447"/>
      <c r="V74" s="448"/>
      <c r="W74" s="447"/>
      <c r="X74" s="447"/>
      <c r="Y74" s="447"/>
      <c r="Z74" s="403" t="s">
        <v>85</v>
      </c>
      <c r="AA74" s="396" t="s">
        <v>120</v>
      </c>
      <c r="AB74" s="441" t="s">
        <v>151</v>
      </c>
      <c r="AC74" s="403"/>
      <c r="AD74" s="403"/>
      <c r="AE74" s="403"/>
      <c r="AF74" s="403"/>
    </row>
    <row r="75" spans="12:32" x14ac:dyDescent="0.2">
      <c r="L75" s="395">
        <f t="shared" si="1"/>
        <v>74</v>
      </c>
      <c r="M75" s="403" t="s">
        <v>365</v>
      </c>
      <c r="N75" s="403">
        <v>612.197</v>
      </c>
      <c r="O75" s="403">
        <v>0.185</v>
      </c>
      <c r="P75" s="403">
        <v>5</v>
      </c>
      <c r="Q75" s="403">
        <v>0.69499999999999995</v>
      </c>
      <c r="R75" s="403"/>
      <c r="S75" s="403"/>
      <c r="T75" s="403"/>
      <c r="U75" s="403"/>
      <c r="V75" s="403"/>
      <c r="W75" s="403"/>
      <c r="X75" s="403"/>
      <c r="Y75" s="403"/>
      <c r="Z75" s="403" t="s">
        <v>83</v>
      </c>
      <c r="AA75" s="396" t="s">
        <v>120</v>
      </c>
      <c r="AB75" s="441" t="s">
        <v>361</v>
      </c>
      <c r="AC75" s="403"/>
      <c r="AD75" s="403"/>
      <c r="AE75" s="403"/>
      <c r="AF75" s="403"/>
    </row>
    <row r="76" spans="12:32" x14ac:dyDescent="0.2">
      <c r="L76" s="395">
        <f t="shared" si="1"/>
        <v>75</v>
      </c>
      <c r="M76" s="446" t="s">
        <v>324</v>
      </c>
      <c r="N76" s="403"/>
      <c r="O76" s="403"/>
      <c r="P76" s="403"/>
      <c r="Q76" s="403"/>
      <c r="R76" s="447">
        <v>25.102499999999999</v>
      </c>
      <c r="S76" s="448">
        <v>20</v>
      </c>
      <c r="T76" s="447">
        <v>-0.75219999999999998</v>
      </c>
      <c r="U76" s="447">
        <v>6.4265999999999996</v>
      </c>
      <c r="V76" s="448">
        <v>20</v>
      </c>
      <c r="W76" s="447">
        <v>-0.70499999999999996</v>
      </c>
      <c r="X76" s="447">
        <v>-0.47720000000000001</v>
      </c>
      <c r="Y76" s="447">
        <v>-0.90100000000000002</v>
      </c>
      <c r="Z76" s="403" t="s">
        <v>85</v>
      </c>
      <c r="AA76" s="396" t="s">
        <v>132</v>
      </c>
      <c r="AB76" s="441" t="s">
        <v>155</v>
      </c>
      <c r="AC76" s="403"/>
      <c r="AD76" s="403"/>
      <c r="AE76" s="403"/>
      <c r="AF76" s="403"/>
    </row>
    <row r="77" spans="12:32" x14ac:dyDescent="0.2">
      <c r="L77" s="395">
        <f t="shared" si="1"/>
        <v>76</v>
      </c>
      <c r="M77" s="439" t="s">
        <v>602</v>
      </c>
      <c r="N77" s="440">
        <v>789.80420000000004</v>
      </c>
      <c r="O77" s="440">
        <v>0.15409999999999999</v>
      </c>
      <c r="P77" s="440">
        <v>9.7866999999999997</v>
      </c>
      <c r="Q77" s="440">
        <v>0.72430000000000005</v>
      </c>
      <c r="R77" s="403"/>
      <c r="Z77" s="403" t="s">
        <v>83</v>
      </c>
      <c r="AA77" s="396" t="s">
        <v>120</v>
      </c>
      <c r="AB77" s="449"/>
      <c r="AD77" s="403"/>
      <c r="AE77" s="403"/>
      <c r="AF77" s="403"/>
    </row>
    <row r="78" spans="12:32" x14ac:dyDescent="0.2">
      <c r="L78" s="395">
        <f t="shared" si="1"/>
        <v>77</v>
      </c>
      <c r="M78" s="446" t="s">
        <v>287</v>
      </c>
      <c r="N78" s="393">
        <v>3221.07</v>
      </c>
      <c r="O78" s="392">
        <v>0.25800000000000001</v>
      </c>
      <c r="P78" s="394">
        <v>26</v>
      </c>
      <c r="Q78" s="392">
        <v>1.01</v>
      </c>
      <c r="R78" s="392"/>
      <c r="S78" s="392"/>
      <c r="T78" s="392"/>
      <c r="U78" s="392"/>
      <c r="V78" s="392"/>
      <c r="W78" s="392"/>
      <c r="X78" s="392"/>
      <c r="Y78" s="392"/>
      <c r="Z78" s="403" t="s">
        <v>83</v>
      </c>
      <c r="AA78" s="396" t="s">
        <v>120</v>
      </c>
      <c r="AB78" s="441"/>
      <c r="AC78" s="403"/>
      <c r="AD78" s="403"/>
      <c r="AE78" s="403"/>
      <c r="AF78" s="403"/>
    </row>
    <row r="79" spans="12:32" x14ac:dyDescent="0.2">
      <c r="L79" s="395">
        <f t="shared" si="1"/>
        <v>78</v>
      </c>
      <c r="M79" s="446" t="s">
        <v>288</v>
      </c>
      <c r="N79" s="393">
        <v>20.65</v>
      </c>
      <c r="O79" s="392">
        <v>0.15</v>
      </c>
      <c r="P79" s="394">
        <v>20</v>
      </c>
      <c r="Q79" s="392">
        <v>0.74</v>
      </c>
      <c r="R79" s="392"/>
      <c r="S79" s="392"/>
      <c r="T79" s="392"/>
      <c r="U79" s="392"/>
      <c r="V79" s="392"/>
      <c r="W79" s="392"/>
      <c r="X79" s="392"/>
      <c r="Y79" s="392"/>
      <c r="Z79" s="403" t="s">
        <v>85</v>
      </c>
      <c r="AA79" s="396" t="s">
        <v>120</v>
      </c>
      <c r="AB79" s="441"/>
      <c r="AC79" s="403"/>
      <c r="AD79" s="403"/>
      <c r="AE79" s="403"/>
      <c r="AF79" s="403"/>
    </row>
    <row r="80" spans="12:32" x14ac:dyDescent="0.2">
      <c r="L80" s="395">
        <f t="shared" si="1"/>
        <v>79</v>
      </c>
      <c r="M80" s="446" t="s">
        <v>285</v>
      </c>
      <c r="N80" s="393">
        <v>5950</v>
      </c>
      <c r="O80" s="392">
        <v>0.217</v>
      </c>
      <c r="P80" s="394">
        <v>26</v>
      </c>
      <c r="Q80" s="392">
        <v>1.1499999999999999</v>
      </c>
      <c r="R80" s="392"/>
      <c r="S80" s="392"/>
      <c r="T80" s="392"/>
      <c r="U80" s="392"/>
      <c r="V80" s="392"/>
      <c r="W80" s="392"/>
      <c r="X80" s="392"/>
      <c r="Y80" s="392"/>
      <c r="Z80" s="403" t="s">
        <v>83</v>
      </c>
      <c r="AA80" s="396" t="s">
        <v>120</v>
      </c>
      <c r="AB80" s="441" t="s">
        <v>163</v>
      </c>
      <c r="AC80" s="403"/>
      <c r="AD80" s="403"/>
      <c r="AE80" s="403"/>
      <c r="AF80" s="403"/>
    </row>
    <row r="81" spans="12:32" x14ac:dyDescent="0.2">
      <c r="L81" s="395">
        <f t="shared" si="1"/>
        <v>80</v>
      </c>
      <c r="M81" s="446" t="s">
        <v>286</v>
      </c>
      <c r="N81" s="393">
        <v>5726.64</v>
      </c>
      <c r="O81" s="392">
        <v>0.159</v>
      </c>
      <c r="P81" s="394">
        <v>41</v>
      </c>
      <c r="Q81" s="392">
        <v>1.0409999999999999</v>
      </c>
      <c r="R81" s="392"/>
      <c r="S81" s="392"/>
      <c r="T81" s="392"/>
      <c r="U81" s="392"/>
      <c r="V81" s="392"/>
      <c r="W81" s="392"/>
      <c r="X81" s="392"/>
      <c r="Y81" s="392"/>
      <c r="Z81" s="403" t="s">
        <v>83</v>
      </c>
      <c r="AA81" s="396" t="s">
        <v>120</v>
      </c>
      <c r="AB81" s="441" t="s">
        <v>164</v>
      </c>
      <c r="AC81" s="403"/>
      <c r="AD81" s="403"/>
      <c r="AE81" s="403"/>
      <c r="AF81" s="403"/>
    </row>
    <row r="82" spans="12:32" x14ac:dyDescent="0.2">
      <c r="L82" s="395">
        <f t="shared" si="1"/>
        <v>81</v>
      </c>
      <c r="M82" s="403" t="s">
        <v>401</v>
      </c>
      <c r="N82" s="403">
        <v>4642.2420000000002</v>
      </c>
      <c r="O82" s="403">
        <v>0.16200000000000001</v>
      </c>
      <c r="P82" s="403">
        <v>35.878</v>
      </c>
      <c r="Q82" s="403">
        <v>1.0509999999999999</v>
      </c>
      <c r="R82" s="403"/>
      <c r="S82" s="403"/>
      <c r="T82" s="403"/>
      <c r="U82" s="403"/>
      <c r="V82" s="403"/>
      <c r="W82" s="403"/>
      <c r="X82" s="403"/>
      <c r="Y82" s="403"/>
      <c r="Z82" s="403" t="s">
        <v>83</v>
      </c>
      <c r="AA82" s="403" t="s">
        <v>120</v>
      </c>
      <c r="AB82" s="441" t="s">
        <v>399</v>
      </c>
      <c r="AC82" s="403"/>
      <c r="AD82" s="403"/>
      <c r="AE82" s="403"/>
      <c r="AF82" s="403"/>
    </row>
    <row r="83" spans="12:32" x14ac:dyDescent="0.2">
      <c r="L83" s="466" t="s">
        <v>655</v>
      </c>
      <c r="M83" s="403" t="s">
        <v>654</v>
      </c>
      <c r="N83" s="403">
        <v>15.27</v>
      </c>
      <c r="O83" s="403">
        <v>0.16</v>
      </c>
      <c r="P83" s="403">
        <v>13</v>
      </c>
      <c r="Q83" s="403">
        <v>0.76800000000000002</v>
      </c>
      <c r="R83" s="403"/>
      <c r="S83" s="403"/>
      <c r="T83" s="403"/>
      <c r="U83" s="403"/>
      <c r="V83" s="403"/>
      <c r="W83" s="403"/>
      <c r="X83" s="403"/>
      <c r="Y83" s="403"/>
      <c r="Z83" s="403" t="s">
        <v>85</v>
      </c>
      <c r="AA83" s="396" t="s">
        <v>120</v>
      </c>
      <c r="AB83" s="441" t="s">
        <v>653</v>
      </c>
      <c r="AC83" s="403"/>
      <c r="AD83" s="403"/>
      <c r="AE83" s="403"/>
      <c r="AF83" s="403"/>
    </row>
    <row r="84" spans="12:32" x14ac:dyDescent="0.2">
      <c r="L84" s="395">
        <f>L82+1</f>
        <v>82</v>
      </c>
      <c r="M84" s="446" t="s">
        <v>135</v>
      </c>
      <c r="N84" s="403">
        <v>14.677</v>
      </c>
      <c r="O84" s="403">
        <v>0.13589999999999999</v>
      </c>
      <c r="P84" s="403">
        <v>12</v>
      </c>
      <c r="Q84" s="403">
        <v>0.75939999999999996</v>
      </c>
      <c r="R84" s="447"/>
      <c r="S84" s="448"/>
      <c r="T84" s="447"/>
      <c r="U84" s="447"/>
      <c r="V84" s="448"/>
      <c r="W84" s="447"/>
      <c r="X84" s="447"/>
      <c r="Y84" s="447"/>
      <c r="Z84" s="403" t="s">
        <v>85</v>
      </c>
      <c r="AA84" s="396" t="s">
        <v>120</v>
      </c>
      <c r="AB84" s="441" t="s">
        <v>151</v>
      </c>
      <c r="AC84" s="403"/>
      <c r="AD84" s="403"/>
      <c r="AE84" s="403"/>
      <c r="AF84" s="403"/>
    </row>
    <row r="85" spans="12:32" x14ac:dyDescent="0.2">
      <c r="L85" s="395">
        <f t="shared" si="1"/>
        <v>83</v>
      </c>
      <c r="M85" s="446" t="s">
        <v>140</v>
      </c>
      <c r="N85" s="403">
        <v>21.504999999999999</v>
      </c>
      <c r="O85" s="403">
        <v>0.19</v>
      </c>
      <c r="P85" s="403">
        <v>12</v>
      </c>
      <c r="Q85" s="403">
        <v>0.75939999999999996</v>
      </c>
      <c r="R85" s="447"/>
      <c r="S85" s="448"/>
      <c r="T85" s="447"/>
      <c r="U85" s="447"/>
      <c r="V85" s="448"/>
      <c r="W85" s="447"/>
      <c r="X85" s="447"/>
      <c r="Y85" s="447"/>
      <c r="Z85" s="403" t="s">
        <v>85</v>
      </c>
      <c r="AA85" s="396" t="s">
        <v>120</v>
      </c>
      <c r="AB85" s="441" t="s">
        <v>151</v>
      </c>
      <c r="AC85" s="403"/>
      <c r="AD85" s="403"/>
      <c r="AE85" s="403"/>
      <c r="AF85" s="403"/>
    </row>
    <row r="86" spans="12:32" x14ac:dyDescent="0.2">
      <c r="L86" s="395">
        <f t="shared" si="1"/>
        <v>84</v>
      </c>
      <c r="M86" s="446" t="s">
        <v>325</v>
      </c>
      <c r="N86" s="403"/>
      <c r="O86" s="403"/>
      <c r="P86" s="403"/>
      <c r="Q86" s="403"/>
      <c r="R86" s="447">
        <v>38.462200000000003</v>
      </c>
      <c r="S86" s="448">
        <v>30</v>
      </c>
      <c r="T86" s="447">
        <v>-0.89390000000000003</v>
      </c>
      <c r="U86" s="447">
        <v>19.0899</v>
      </c>
      <c r="V86" s="448">
        <v>30</v>
      </c>
      <c r="W86" s="447">
        <v>-0.92959999999999998</v>
      </c>
      <c r="X86" s="447">
        <v>-0.46879999999999999</v>
      </c>
      <c r="Y86" s="447">
        <v>-0.85729999999999995</v>
      </c>
      <c r="Z86" s="403" t="s">
        <v>85</v>
      </c>
      <c r="AA86" s="396" t="s">
        <v>132</v>
      </c>
      <c r="AB86" s="441" t="s">
        <v>155</v>
      </c>
      <c r="AC86" s="403"/>
      <c r="AD86" s="403"/>
      <c r="AE86" s="403"/>
      <c r="AF86" s="403"/>
    </row>
    <row r="87" spans="12:32" x14ac:dyDescent="0.2">
      <c r="L87" s="395">
        <f t="shared" si="1"/>
        <v>85</v>
      </c>
      <c r="M87" s="457" t="s">
        <v>639</v>
      </c>
      <c r="N87" s="403"/>
      <c r="O87" s="403"/>
      <c r="P87" s="403"/>
      <c r="Q87" s="403"/>
      <c r="R87" s="403">
        <v>31.070229999999999</v>
      </c>
      <c r="S87" s="434">
        <v>20</v>
      </c>
      <c r="T87" s="447">
        <v>-0.87714000000000003</v>
      </c>
      <c r="U87" s="434">
        <v>4.2354799999999999</v>
      </c>
      <c r="V87" s="434">
        <v>10</v>
      </c>
      <c r="W87" s="447">
        <v>-0.72001999999999999</v>
      </c>
      <c r="X87" s="447">
        <v>-0.49099999999999999</v>
      </c>
      <c r="Y87" s="447">
        <v>-0.93049999999999999</v>
      </c>
      <c r="Z87" s="403" t="s">
        <v>85</v>
      </c>
      <c r="AA87" s="396" t="s">
        <v>132</v>
      </c>
      <c r="AB87" s="441" t="s">
        <v>155</v>
      </c>
      <c r="AF87" s="403"/>
    </row>
    <row r="88" spans="12:32" x14ac:dyDescent="0.2">
      <c r="L88" s="395">
        <f t="shared" si="1"/>
        <v>86</v>
      </c>
      <c r="M88" s="446" t="s">
        <v>270</v>
      </c>
      <c r="N88" s="393">
        <v>716</v>
      </c>
      <c r="O88" s="392">
        <v>0.24099999999999999</v>
      </c>
      <c r="P88" s="394">
        <v>11</v>
      </c>
      <c r="Q88" s="392">
        <v>0.76100000000000001</v>
      </c>
      <c r="R88" s="403"/>
      <c r="S88" s="403"/>
      <c r="T88" s="403"/>
      <c r="U88" s="403"/>
      <c r="V88" s="403"/>
      <c r="W88" s="403"/>
      <c r="X88" s="403"/>
      <c r="Y88" s="403"/>
      <c r="Z88" s="403" t="s">
        <v>83</v>
      </c>
      <c r="AA88" s="396" t="s">
        <v>120</v>
      </c>
      <c r="AB88" s="441" t="s">
        <v>162</v>
      </c>
      <c r="AC88" s="403"/>
      <c r="AD88" s="403"/>
      <c r="AE88" s="403"/>
      <c r="AF88" s="403"/>
    </row>
    <row r="89" spans="12:32" x14ac:dyDescent="0.2">
      <c r="L89" s="395">
        <f t="shared" si="1"/>
        <v>87</v>
      </c>
      <c r="M89" s="446" t="s">
        <v>314</v>
      </c>
      <c r="N89" s="393">
        <v>145</v>
      </c>
      <c r="O89" s="392">
        <v>0.25</v>
      </c>
      <c r="P89" s="394">
        <v>1.18</v>
      </c>
      <c r="Q89" s="392">
        <v>0.34</v>
      </c>
      <c r="R89" s="392"/>
      <c r="S89" s="392"/>
      <c r="T89" s="392"/>
      <c r="U89" s="392"/>
      <c r="V89" s="392"/>
      <c r="W89" s="392"/>
      <c r="X89" s="392"/>
      <c r="Y89" s="392"/>
      <c r="Z89" s="403" t="s">
        <v>83</v>
      </c>
      <c r="AA89" s="396" t="s">
        <v>120</v>
      </c>
      <c r="AB89" s="441" t="s">
        <v>161</v>
      </c>
      <c r="AC89" s="403"/>
      <c r="AD89" s="403"/>
      <c r="AE89" s="403"/>
      <c r="AF89" s="403"/>
    </row>
    <row r="90" spans="12:32" x14ac:dyDescent="0.2">
      <c r="L90" s="395">
        <f t="shared" si="1"/>
        <v>88</v>
      </c>
      <c r="M90" s="446" t="s">
        <v>315</v>
      </c>
      <c r="N90" s="393">
        <v>597</v>
      </c>
      <c r="O90" s="392">
        <v>0.32</v>
      </c>
      <c r="P90" s="394">
        <v>3</v>
      </c>
      <c r="Q90" s="392">
        <v>0.73</v>
      </c>
      <c r="R90" s="392"/>
      <c r="S90" s="392"/>
      <c r="T90" s="392"/>
      <c r="U90" s="392"/>
      <c r="V90" s="392"/>
      <c r="W90" s="392"/>
      <c r="X90" s="392"/>
      <c r="Y90" s="392"/>
      <c r="Z90" s="403" t="s">
        <v>83</v>
      </c>
      <c r="AA90" s="396" t="s">
        <v>120</v>
      </c>
      <c r="AB90" s="441" t="s">
        <v>161</v>
      </c>
      <c r="AC90" s="403"/>
      <c r="AD90" s="403"/>
      <c r="AE90" s="403"/>
      <c r="AF90" s="403"/>
    </row>
    <row r="91" spans="12:32" x14ac:dyDescent="0.2">
      <c r="L91" s="395">
        <f t="shared" si="1"/>
        <v>89</v>
      </c>
      <c r="M91" s="403" t="s">
        <v>402</v>
      </c>
      <c r="N91" s="403">
        <v>8740.42</v>
      </c>
      <c r="O91" s="403">
        <v>0.17599999999999999</v>
      </c>
      <c r="P91" s="403">
        <v>54.662999999999997</v>
      </c>
      <c r="Q91" s="403">
        <v>1.0780000000000001</v>
      </c>
      <c r="R91" s="403"/>
      <c r="S91" s="403"/>
      <c r="T91" s="403"/>
      <c r="U91" s="403"/>
      <c r="V91" s="403"/>
      <c r="W91" s="403"/>
      <c r="X91" s="403"/>
      <c r="Y91" s="403"/>
      <c r="Z91" s="403" t="s">
        <v>83</v>
      </c>
      <c r="AA91" s="403" t="s">
        <v>120</v>
      </c>
      <c r="AB91" s="441" t="s">
        <v>399</v>
      </c>
      <c r="AC91" s="403"/>
      <c r="AD91" s="403"/>
      <c r="AE91" s="403"/>
      <c r="AF91" s="403"/>
    </row>
    <row r="92" spans="12:32" x14ac:dyDescent="0.2">
      <c r="L92" s="395">
        <f t="shared" si="1"/>
        <v>90</v>
      </c>
      <c r="M92" s="403" t="s">
        <v>468</v>
      </c>
      <c r="N92" s="403">
        <v>1719.0540000000001</v>
      </c>
      <c r="O92" s="403">
        <v>0.17399999999999999</v>
      </c>
      <c r="P92" s="403">
        <v>20.021000000000001</v>
      </c>
      <c r="Q92" s="403">
        <v>0.86499999999999999</v>
      </c>
      <c r="R92" s="403"/>
      <c r="S92" s="403"/>
      <c r="T92" s="403"/>
      <c r="U92" s="403"/>
      <c r="V92" s="403"/>
      <c r="W92" s="403"/>
      <c r="X92" s="403"/>
      <c r="Y92" s="403"/>
      <c r="Z92" s="403" t="s">
        <v>83</v>
      </c>
      <c r="AA92" s="403" t="s">
        <v>120</v>
      </c>
      <c r="AB92" s="441" t="s">
        <v>461</v>
      </c>
      <c r="AC92" s="403"/>
      <c r="AD92" s="403"/>
      <c r="AE92" s="403"/>
      <c r="AF92" s="403"/>
    </row>
    <row r="93" spans="12:32" x14ac:dyDescent="0.2">
      <c r="L93" s="395">
        <f t="shared" si="1"/>
        <v>91</v>
      </c>
      <c r="M93" s="446" t="s">
        <v>273</v>
      </c>
      <c r="N93" s="393">
        <v>506.99</v>
      </c>
      <c r="O93" s="392">
        <v>0.18099999999999999</v>
      </c>
      <c r="P93" s="394">
        <v>8</v>
      </c>
      <c r="Q93" s="392">
        <v>0.61</v>
      </c>
      <c r="R93" s="392"/>
      <c r="S93" s="392"/>
      <c r="T93" s="392"/>
      <c r="U93" s="392"/>
      <c r="V93" s="392"/>
      <c r="W93" s="392"/>
      <c r="X93" s="392"/>
      <c r="Y93" s="392"/>
      <c r="Z93" s="403" t="s">
        <v>83</v>
      </c>
      <c r="AA93" s="396" t="s">
        <v>120</v>
      </c>
      <c r="AB93" s="441" t="s">
        <v>158</v>
      </c>
      <c r="AC93" s="403"/>
      <c r="AD93" s="403"/>
      <c r="AE93" s="403"/>
      <c r="AF93" s="403"/>
    </row>
    <row r="94" spans="12:32" x14ac:dyDescent="0.2">
      <c r="L94" s="395">
        <f t="shared" si="1"/>
        <v>92</v>
      </c>
      <c r="M94" s="446" t="s">
        <v>289</v>
      </c>
      <c r="N94" s="393">
        <v>1012.28</v>
      </c>
      <c r="O94" s="392">
        <v>0.182</v>
      </c>
      <c r="P94" s="394">
        <v>9</v>
      </c>
      <c r="Q94" s="392">
        <v>0.76</v>
      </c>
      <c r="R94" s="403"/>
      <c r="S94" s="403"/>
      <c r="T94" s="403"/>
      <c r="U94" s="403"/>
      <c r="V94" s="403"/>
      <c r="W94" s="403"/>
      <c r="X94" s="403"/>
      <c r="Y94" s="403"/>
      <c r="Z94" s="403" t="s">
        <v>83</v>
      </c>
      <c r="AA94" s="396" t="s">
        <v>120</v>
      </c>
      <c r="AB94" s="441" t="s">
        <v>164</v>
      </c>
      <c r="AC94" s="403"/>
      <c r="AD94" s="403"/>
      <c r="AE94" s="403"/>
      <c r="AF94" s="403"/>
    </row>
    <row r="95" spans="12:32" x14ac:dyDescent="0.2">
      <c r="L95" s="395">
        <f t="shared" si="1"/>
        <v>93</v>
      </c>
      <c r="M95" s="446" t="s">
        <v>326</v>
      </c>
      <c r="N95" s="403"/>
      <c r="O95" s="403"/>
      <c r="P95" s="403"/>
      <c r="Q95" s="403"/>
      <c r="R95" s="447">
        <v>52.079300000000003</v>
      </c>
      <c r="S95" s="448">
        <v>30</v>
      </c>
      <c r="T95" s="447">
        <v>-0.9365</v>
      </c>
      <c r="U95" s="447">
        <v>12.1571</v>
      </c>
      <c r="V95" s="448">
        <v>20</v>
      </c>
      <c r="W95" s="447">
        <v>-0.94240000000000002</v>
      </c>
      <c r="X95" s="447">
        <v>-0.4793</v>
      </c>
      <c r="Y95" s="447">
        <v>-0.91259999999999997</v>
      </c>
      <c r="Z95" s="403" t="s">
        <v>85</v>
      </c>
      <c r="AA95" s="396" t="s">
        <v>132</v>
      </c>
      <c r="AB95" s="441" t="s">
        <v>155</v>
      </c>
      <c r="AC95" s="403"/>
      <c r="AD95" s="403"/>
      <c r="AE95" s="403"/>
      <c r="AF95" s="403"/>
    </row>
    <row r="96" spans="12:32" x14ac:dyDescent="0.2">
      <c r="L96" s="395">
        <f t="shared" si="1"/>
        <v>94</v>
      </c>
      <c r="M96" s="439" t="s">
        <v>603</v>
      </c>
      <c r="N96" s="440">
        <v>785.65189999999996</v>
      </c>
      <c r="O96" s="440">
        <v>0.12770000000000001</v>
      </c>
      <c r="P96" s="440">
        <v>9.7865000000000002</v>
      </c>
      <c r="Q96" s="440">
        <v>0.72419999999999995</v>
      </c>
      <c r="R96" s="403"/>
      <c r="Z96" s="403" t="s">
        <v>83</v>
      </c>
      <c r="AA96" s="396" t="s">
        <v>120</v>
      </c>
      <c r="AB96" s="449"/>
      <c r="AD96" s="403"/>
      <c r="AE96" s="403"/>
      <c r="AF96" s="403"/>
    </row>
    <row r="97" spans="12:32" x14ac:dyDescent="0.2">
      <c r="L97" s="395">
        <f t="shared" si="1"/>
        <v>95</v>
      </c>
      <c r="M97" s="403" t="s">
        <v>393</v>
      </c>
      <c r="N97" s="403">
        <v>920.45</v>
      </c>
      <c r="O97" s="403">
        <v>0.14219999999999999</v>
      </c>
      <c r="P97" s="403">
        <v>12</v>
      </c>
      <c r="Q97" s="403">
        <v>0.75990000000000002</v>
      </c>
      <c r="R97" s="403"/>
      <c r="S97" s="403"/>
      <c r="T97" s="403"/>
      <c r="U97" s="403"/>
      <c r="V97" s="403"/>
      <c r="W97" s="403"/>
      <c r="X97" s="403"/>
      <c r="Y97" s="403"/>
      <c r="Z97" s="403" t="s">
        <v>83</v>
      </c>
      <c r="AA97" s="403" t="s">
        <v>120</v>
      </c>
      <c r="AB97" s="441" t="s">
        <v>397</v>
      </c>
      <c r="AC97" s="403"/>
      <c r="AD97" s="403"/>
      <c r="AE97" s="403"/>
      <c r="AF97" s="403"/>
    </row>
    <row r="98" spans="12:32" x14ac:dyDescent="0.2">
      <c r="L98" s="395">
        <f t="shared" si="1"/>
        <v>96</v>
      </c>
      <c r="M98" s="403" t="s">
        <v>403</v>
      </c>
      <c r="N98" s="403">
        <v>8650.36</v>
      </c>
      <c r="O98" s="403">
        <v>0.17799999999999999</v>
      </c>
      <c r="P98" s="403">
        <v>41.365000000000002</v>
      </c>
      <c r="Q98" s="403">
        <v>1.0980000000000001</v>
      </c>
      <c r="R98" s="403"/>
      <c r="S98" s="403"/>
      <c r="T98" s="403"/>
      <c r="U98" s="403"/>
      <c r="V98" s="403"/>
      <c r="W98" s="403"/>
      <c r="X98" s="403"/>
      <c r="Y98" s="403"/>
      <c r="Z98" s="403" t="s">
        <v>83</v>
      </c>
      <c r="AA98" s="403" t="s">
        <v>120</v>
      </c>
      <c r="AB98" s="441" t="s">
        <v>399</v>
      </c>
      <c r="AC98" s="403"/>
      <c r="AD98" s="403"/>
      <c r="AE98" s="403"/>
      <c r="AF98" s="403"/>
    </row>
    <row r="99" spans="12:32" x14ac:dyDescent="0.2">
      <c r="L99" s="395">
        <f t="shared" si="1"/>
        <v>97</v>
      </c>
      <c r="M99" s="446" t="s">
        <v>142</v>
      </c>
      <c r="N99" s="403">
        <v>18.814</v>
      </c>
      <c r="O99" s="403">
        <v>0.19639999999999999</v>
      </c>
      <c r="P99" s="403">
        <v>12</v>
      </c>
      <c r="Q99" s="403">
        <v>0.75939999999999996</v>
      </c>
      <c r="R99" s="447"/>
      <c r="S99" s="448"/>
      <c r="T99" s="447"/>
      <c r="U99" s="447"/>
      <c r="V99" s="448"/>
      <c r="W99" s="447"/>
      <c r="X99" s="447"/>
      <c r="Y99" s="447"/>
      <c r="Z99" s="403" t="s">
        <v>85</v>
      </c>
      <c r="AA99" s="396" t="s">
        <v>120</v>
      </c>
      <c r="AB99" s="441" t="s">
        <v>151</v>
      </c>
      <c r="AC99" s="403"/>
      <c r="AD99" s="403"/>
      <c r="AE99" s="403"/>
      <c r="AF99" s="403"/>
    </row>
    <row r="100" spans="12:32" x14ac:dyDescent="0.2">
      <c r="L100" s="395">
        <f t="shared" si="1"/>
        <v>98</v>
      </c>
      <c r="M100" s="446" t="s">
        <v>290</v>
      </c>
      <c r="N100" s="393">
        <v>1039.68</v>
      </c>
      <c r="O100" s="392">
        <v>0.17100000000000001</v>
      </c>
      <c r="P100" s="394">
        <v>10</v>
      </c>
      <c r="Q100" s="392">
        <v>0.79900000000000004</v>
      </c>
      <c r="R100" s="403"/>
      <c r="S100" s="403"/>
      <c r="T100" s="403"/>
      <c r="U100" s="403"/>
      <c r="V100" s="403"/>
      <c r="W100" s="403"/>
      <c r="X100" s="403"/>
      <c r="Y100" s="403"/>
      <c r="Z100" s="403" t="s">
        <v>83</v>
      </c>
      <c r="AA100" s="396" t="s">
        <v>120</v>
      </c>
      <c r="AB100" s="441" t="s">
        <v>166</v>
      </c>
      <c r="AC100" s="403"/>
      <c r="AD100" s="403"/>
      <c r="AE100" s="403"/>
      <c r="AF100" s="403"/>
    </row>
    <row r="101" spans="12:32" x14ac:dyDescent="0.2">
      <c r="L101" s="395">
        <f t="shared" si="1"/>
        <v>99</v>
      </c>
      <c r="M101" s="446" t="s">
        <v>291</v>
      </c>
      <c r="N101" s="393">
        <v>1479.78</v>
      </c>
      <c r="O101" s="392">
        <v>0.17199999999999999</v>
      </c>
      <c r="P101" s="394">
        <v>19</v>
      </c>
      <c r="Q101" s="392">
        <v>0.80200000000000005</v>
      </c>
      <c r="R101" s="403"/>
      <c r="S101" s="403"/>
      <c r="T101" s="403"/>
      <c r="U101" s="403"/>
      <c r="V101" s="403"/>
      <c r="W101" s="403"/>
      <c r="X101" s="403"/>
      <c r="Y101" s="403"/>
      <c r="Z101" s="403" t="s">
        <v>83</v>
      </c>
      <c r="AA101" s="396" t="s">
        <v>120</v>
      </c>
      <c r="AB101" s="441" t="s">
        <v>164</v>
      </c>
      <c r="AC101" s="403"/>
      <c r="AD101" s="403"/>
      <c r="AE101" s="403"/>
      <c r="AF101" s="403"/>
    </row>
    <row r="102" spans="12:32" x14ac:dyDescent="0.2">
      <c r="L102" s="395">
        <f t="shared" si="1"/>
        <v>100</v>
      </c>
      <c r="M102" s="439" t="s">
        <v>604</v>
      </c>
      <c r="N102" s="440">
        <v>945.08259999999996</v>
      </c>
      <c r="O102" s="440">
        <v>0.16009999999999999</v>
      </c>
      <c r="P102" s="440">
        <v>9.7941000000000003</v>
      </c>
      <c r="Q102" s="440">
        <v>0.72450000000000003</v>
      </c>
      <c r="R102" s="403"/>
      <c r="Z102" s="403" t="s">
        <v>83</v>
      </c>
      <c r="AA102" s="396" t="s">
        <v>120</v>
      </c>
      <c r="AB102" s="449"/>
      <c r="AD102" s="403"/>
      <c r="AE102" s="403"/>
      <c r="AF102" s="403"/>
    </row>
    <row r="103" spans="12:32" x14ac:dyDescent="0.2">
      <c r="L103" s="395">
        <f t="shared" si="1"/>
        <v>101</v>
      </c>
      <c r="M103" s="446" t="s">
        <v>327</v>
      </c>
      <c r="N103" s="403"/>
      <c r="O103" s="403"/>
      <c r="P103" s="403"/>
      <c r="Q103" s="403"/>
      <c r="R103" s="459">
        <v>43.50441</v>
      </c>
      <c r="S103" s="460">
        <v>20</v>
      </c>
      <c r="T103" s="459">
        <v>-0.90500999999999998</v>
      </c>
      <c r="U103" s="459">
        <v>6.6063700000000001</v>
      </c>
      <c r="V103" s="460">
        <v>10</v>
      </c>
      <c r="W103" s="459">
        <v>-0.80503999999999998</v>
      </c>
      <c r="X103" s="459">
        <v>-0.50109999999999999</v>
      </c>
      <c r="Y103" s="459">
        <v>-0.97060000000000002</v>
      </c>
      <c r="Z103" s="403" t="s">
        <v>85</v>
      </c>
      <c r="AA103" s="396" t="s">
        <v>132</v>
      </c>
      <c r="AB103" s="441" t="s">
        <v>155</v>
      </c>
      <c r="AC103" s="403"/>
      <c r="AD103" s="403"/>
      <c r="AE103" s="403"/>
      <c r="AF103" s="403"/>
    </row>
    <row r="104" spans="12:32" x14ac:dyDescent="0.2">
      <c r="L104" s="395">
        <f t="shared" si="1"/>
        <v>102</v>
      </c>
      <c r="M104" s="403" t="s">
        <v>467</v>
      </c>
      <c r="N104" s="445">
        <v>3950</v>
      </c>
      <c r="O104" s="403">
        <v>0.222</v>
      </c>
      <c r="P104" s="403">
        <v>33.862000000000002</v>
      </c>
      <c r="Q104" s="403">
        <v>1.028</v>
      </c>
      <c r="R104" s="403"/>
      <c r="S104" s="403"/>
      <c r="T104" s="403"/>
      <c r="U104" s="403"/>
      <c r="V104" s="403"/>
      <c r="W104" s="403"/>
      <c r="X104" s="403"/>
      <c r="Y104" s="403"/>
      <c r="Z104" s="403" t="s">
        <v>83</v>
      </c>
      <c r="AA104" s="403" t="s">
        <v>120</v>
      </c>
      <c r="AB104" s="441" t="s">
        <v>461</v>
      </c>
      <c r="AC104" s="403"/>
      <c r="AD104" s="403"/>
      <c r="AE104" s="403"/>
      <c r="AF104" s="403"/>
    </row>
    <row r="105" spans="12:32" x14ac:dyDescent="0.2">
      <c r="L105" s="395">
        <f t="shared" si="1"/>
        <v>103</v>
      </c>
      <c r="M105" s="446" t="s">
        <v>143</v>
      </c>
      <c r="N105" s="403">
        <v>20.963000000000001</v>
      </c>
      <c r="O105" s="403">
        <v>0.17150000000000001</v>
      </c>
      <c r="P105" s="403">
        <v>12</v>
      </c>
      <c r="Q105" s="403">
        <v>0.75939999999999996</v>
      </c>
      <c r="R105" s="447"/>
      <c r="S105" s="448"/>
      <c r="T105" s="447"/>
      <c r="U105" s="447"/>
      <c r="V105" s="448"/>
      <c r="W105" s="447"/>
      <c r="X105" s="447"/>
      <c r="Y105" s="447"/>
      <c r="Z105" s="403" t="s">
        <v>85</v>
      </c>
      <c r="AA105" s="396" t="s">
        <v>120</v>
      </c>
      <c r="AB105" s="441" t="s">
        <v>151</v>
      </c>
      <c r="AC105" s="403"/>
      <c r="AD105" s="403"/>
      <c r="AE105" s="403"/>
      <c r="AF105" s="403"/>
    </row>
    <row r="106" spans="12:32" x14ac:dyDescent="0.2">
      <c r="L106" s="395">
        <f t="shared" si="1"/>
        <v>104</v>
      </c>
      <c r="M106" s="446" t="s">
        <v>328</v>
      </c>
      <c r="N106" s="403"/>
      <c r="O106" s="403"/>
      <c r="P106" s="403"/>
      <c r="Q106" s="403"/>
      <c r="R106" s="447">
        <v>129.89019999999999</v>
      </c>
      <c r="S106" s="448">
        <v>77</v>
      </c>
      <c r="T106" s="447">
        <v>-0.93730000000000002</v>
      </c>
      <c r="U106" s="447">
        <v>1.7486999999999999</v>
      </c>
      <c r="V106" s="448">
        <v>77</v>
      </c>
      <c r="W106" s="447">
        <v>-0.28520000000000001</v>
      </c>
      <c r="X106" s="447">
        <v>-0.48010000000000003</v>
      </c>
      <c r="Y106" s="447">
        <v>-0.91710000000000003</v>
      </c>
      <c r="Z106" s="403" t="s">
        <v>85</v>
      </c>
      <c r="AA106" s="396" t="s">
        <v>132</v>
      </c>
      <c r="AB106" s="441" t="s">
        <v>155</v>
      </c>
      <c r="AC106" s="403"/>
      <c r="AD106" s="403"/>
      <c r="AE106" s="403"/>
      <c r="AF106" s="403"/>
    </row>
    <row r="107" spans="12:32" x14ac:dyDescent="0.2">
      <c r="L107" s="395">
        <f t="shared" si="1"/>
        <v>105</v>
      </c>
      <c r="M107" s="446" t="s">
        <v>329</v>
      </c>
      <c r="N107" s="403"/>
      <c r="O107" s="403"/>
      <c r="P107" s="403"/>
      <c r="Q107" s="403"/>
      <c r="R107" s="447">
        <v>129.89019999999999</v>
      </c>
      <c r="S107" s="448">
        <v>77</v>
      </c>
      <c r="T107" s="447">
        <v>-0.93730000000000002</v>
      </c>
      <c r="U107" s="447">
        <v>31.769400000000001</v>
      </c>
      <c r="V107" s="448">
        <v>77</v>
      </c>
      <c r="W107" s="447">
        <v>-0.83279999999999998</v>
      </c>
      <c r="X107" s="447">
        <v>-0.48010000000000003</v>
      </c>
      <c r="Y107" s="447">
        <v>-0.91710000000000003</v>
      </c>
      <c r="Z107" s="403" t="s">
        <v>85</v>
      </c>
      <c r="AA107" s="396" t="s">
        <v>132</v>
      </c>
      <c r="AB107" s="441" t="s">
        <v>155</v>
      </c>
      <c r="AC107" s="403"/>
      <c r="AD107" s="403"/>
      <c r="AE107" s="403"/>
      <c r="AF107" s="403"/>
    </row>
    <row r="108" spans="12:32" x14ac:dyDescent="0.2">
      <c r="L108" s="395">
        <f t="shared" si="1"/>
        <v>106</v>
      </c>
      <c r="M108" s="403" t="s">
        <v>366</v>
      </c>
      <c r="N108" s="403">
        <v>1045.123</v>
      </c>
      <c r="O108" s="403">
        <v>0.24399999999999999</v>
      </c>
      <c r="P108" s="403">
        <v>49.945</v>
      </c>
      <c r="Q108" s="403">
        <v>0.67900000000000005</v>
      </c>
      <c r="R108" s="403"/>
      <c r="S108" s="403"/>
      <c r="T108" s="403"/>
      <c r="U108" s="403"/>
      <c r="V108" s="403"/>
      <c r="W108" s="403"/>
      <c r="X108" s="403"/>
      <c r="Y108" s="403"/>
      <c r="Z108" s="403" t="s">
        <v>83</v>
      </c>
      <c r="AA108" s="396" t="s">
        <v>120</v>
      </c>
      <c r="AB108" s="441" t="s">
        <v>361</v>
      </c>
      <c r="AC108" s="403"/>
      <c r="AD108" s="403"/>
      <c r="AE108" s="403"/>
      <c r="AF108" s="403"/>
    </row>
    <row r="109" spans="12:32" x14ac:dyDescent="0.2">
      <c r="L109" s="395">
        <f t="shared" si="1"/>
        <v>107</v>
      </c>
      <c r="M109" s="403" t="s">
        <v>469</v>
      </c>
      <c r="N109" s="403">
        <v>2194.9290000000001</v>
      </c>
      <c r="O109" s="403">
        <v>0.23200000000000001</v>
      </c>
      <c r="P109" s="403">
        <v>32.890999999999998</v>
      </c>
      <c r="Q109" s="403">
        <v>0.88200000000000001</v>
      </c>
      <c r="R109" s="403"/>
      <c r="S109" s="403"/>
      <c r="T109" s="403"/>
      <c r="U109" s="403"/>
      <c r="V109" s="403"/>
      <c r="W109" s="403"/>
      <c r="X109" s="403"/>
      <c r="Y109" s="403"/>
      <c r="Z109" s="403" t="s">
        <v>83</v>
      </c>
      <c r="AA109" s="403" t="s">
        <v>120</v>
      </c>
      <c r="AB109" s="441" t="s">
        <v>461</v>
      </c>
      <c r="AC109" s="403"/>
      <c r="AD109" s="403"/>
      <c r="AE109" s="403"/>
      <c r="AF109" s="403"/>
    </row>
    <row r="110" spans="12:32" x14ac:dyDescent="0.2">
      <c r="L110" s="395">
        <f t="shared" si="1"/>
        <v>108</v>
      </c>
      <c r="M110" s="403" t="s">
        <v>394</v>
      </c>
      <c r="N110" s="403">
        <v>1120.211</v>
      </c>
      <c r="O110" s="403">
        <v>0.1598</v>
      </c>
      <c r="P110" s="403">
        <v>12</v>
      </c>
      <c r="Q110" s="403">
        <v>0.75980000000000003</v>
      </c>
      <c r="R110" s="403"/>
      <c r="S110" s="403"/>
      <c r="T110" s="403"/>
      <c r="U110" s="403"/>
      <c r="V110" s="403"/>
      <c r="W110" s="403"/>
      <c r="X110" s="403"/>
      <c r="Y110" s="403"/>
      <c r="Z110" s="403" t="s">
        <v>83</v>
      </c>
      <c r="AA110" s="403" t="s">
        <v>120</v>
      </c>
      <c r="AB110" s="441" t="s">
        <v>397</v>
      </c>
      <c r="AC110" s="403"/>
      <c r="AD110" s="403"/>
      <c r="AE110" s="403"/>
      <c r="AF110" s="403"/>
    </row>
    <row r="111" spans="12:32" x14ac:dyDescent="0.2">
      <c r="L111" s="395">
        <f t="shared" si="1"/>
        <v>109</v>
      </c>
      <c r="M111" s="457" t="s">
        <v>643</v>
      </c>
      <c r="N111" s="403"/>
      <c r="O111" s="403"/>
      <c r="P111" s="403"/>
      <c r="Q111" s="403"/>
      <c r="R111" s="403">
        <v>30.936</v>
      </c>
      <c r="S111" s="434">
        <v>20</v>
      </c>
      <c r="T111" s="447">
        <v>-0.85450000000000004</v>
      </c>
      <c r="U111" s="434">
        <v>4.7016</v>
      </c>
      <c r="V111" s="434">
        <v>20</v>
      </c>
      <c r="W111" s="447">
        <v>-0.74509999999999998</v>
      </c>
      <c r="X111" s="447">
        <v>-0.49099999999999999</v>
      </c>
      <c r="Y111" s="447">
        <v>-0.93049999999999999</v>
      </c>
      <c r="Z111" s="403" t="s">
        <v>85</v>
      </c>
      <c r="AA111" s="396" t="s">
        <v>132</v>
      </c>
      <c r="AB111" s="441" t="s">
        <v>155</v>
      </c>
      <c r="AF111" s="403"/>
    </row>
    <row r="112" spans="12:32" x14ac:dyDescent="0.2">
      <c r="L112" s="395">
        <f t="shared" si="1"/>
        <v>110</v>
      </c>
      <c r="M112" s="403" t="s">
        <v>470</v>
      </c>
      <c r="N112" s="403">
        <v>4032.86</v>
      </c>
      <c r="O112" s="403">
        <v>0.21099999999999999</v>
      </c>
      <c r="P112" s="403">
        <v>28.605</v>
      </c>
      <c r="Q112" s="403">
        <v>1.06</v>
      </c>
      <c r="R112" s="403"/>
      <c r="S112" s="403"/>
      <c r="T112" s="403"/>
      <c r="U112" s="403"/>
      <c r="V112" s="403"/>
      <c r="W112" s="403"/>
      <c r="X112" s="403"/>
      <c r="Y112" s="403"/>
      <c r="Z112" s="403" t="s">
        <v>83</v>
      </c>
      <c r="AA112" s="403" t="s">
        <v>120</v>
      </c>
      <c r="AB112" s="441" t="s">
        <v>461</v>
      </c>
      <c r="AC112" s="403"/>
      <c r="AD112" s="403"/>
      <c r="AE112" s="403"/>
      <c r="AF112" s="403"/>
    </row>
    <row r="113" spans="12:32" x14ac:dyDescent="0.2">
      <c r="L113" s="395">
        <f t="shared" si="1"/>
        <v>111</v>
      </c>
      <c r="M113" s="403" t="s">
        <v>471</v>
      </c>
      <c r="N113" s="403">
        <v>3586.5929999999998</v>
      </c>
      <c r="O113" s="403">
        <v>0.20399999999999999</v>
      </c>
      <c r="P113" s="403">
        <v>39.134999999999998</v>
      </c>
      <c r="Q113" s="403">
        <v>0.98699999999999999</v>
      </c>
      <c r="R113" s="403"/>
      <c r="S113" s="403"/>
      <c r="T113" s="403"/>
      <c r="U113" s="403"/>
      <c r="V113" s="403"/>
      <c r="W113" s="403"/>
      <c r="X113" s="403"/>
      <c r="Y113" s="403"/>
      <c r="Z113" s="403" t="s">
        <v>83</v>
      </c>
      <c r="AA113" s="403" t="s">
        <v>120</v>
      </c>
      <c r="AB113" s="441" t="s">
        <v>461</v>
      </c>
      <c r="AC113" s="403"/>
      <c r="AD113" s="403"/>
      <c r="AE113" s="403"/>
      <c r="AF113" s="403"/>
    </row>
    <row r="114" spans="12:32" x14ac:dyDescent="0.2">
      <c r="L114" s="395">
        <f t="shared" si="1"/>
        <v>112</v>
      </c>
      <c r="M114" s="403" t="s">
        <v>367</v>
      </c>
      <c r="N114" s="403">
        <v>4999.8819999999996</v>
      </c>
      <c r="O114" s="403">
        <v>0.19600000000000001</v>
      </c>
      <c r="P114" s="403">
        <v>34.462000000000003</v>
      </c>
      <c r="Q114" s="403">
        <v>0.98599999999999999</v>
      </c>
      <c r="R114" s="403"/>
      <c r="S114" s="403"/>
      <c r="T114" s="403"/>
      <c r="U114" s="403"/>
      <c r="V114" s="403"/>
      <c r="W114" s="403"/>
      <c r="X114" s="403"/>
      <c r="Y114" s="403"/>
      <c r="Z114" s="403" t="s">
        <v>83</v>
      </c>
      <c r="AA114" s="396" t="s">
        <v>120</v>
      </c>
      <c r="AB114" s="441" t="s">
        <v>361</v>
      </c>
      <c r="AC114" s="403"/>
      <c r="AD114" s="403"/>
      <c r="AE114" s="403"/>
      <c r="AF114" s="403"/>
    </row>
    <row r="115" spans="12:32" x14ac:dyDescent="0.2">
      <c r="L115" s="395">
        <f t="shared" si="1"/>
        <v>113</v>
      </c>
      <c r="M115" s="446" t="s">
        <v>330</v>
      </c>
      <c r="N115" s="403"/>
      <c r="O115" s="403"/>
      <c r="P115" s="403"/>
      <c r="Q115" s="403"/>
      <c r="R115" s="447">
        <v>20.019600000000001</v>
      </c>
      <c r="S115" s="448">
        <v>10</v>
      </c>
      <c r="T115" s="447">
        <v>-0.79610000000000003</v>
      </c>
      <c r="U115" s="447">
        <v>11.449299999999999</v>
      </c>
      <c r="V115" s="448">
        <v>10</v>
      </c>
      <c r="W115" s="447">
        <v>-0.9224</v>
      </c>
      <c r="X115" s="447">
        <v>-0.4778</v>
      </c>
      <c r="Y115" s="447">
        <v>-0.90459999999999996</v>
      </c>
      <c r="Z115" s="403" t="s">
        <v>85</v>
      </c>
      <c r="AA115" s="396" t="s">
        <v>132</v>
      </c>
      <c r="AB115" s="441" t="s">
        <v>155</v>
      </c>
      <c r="AC115" s="403"/>
      <c r="AD115" s="403"/>
      <c r="AE115" s="403"/>
      <c r="AF115" s="403"/>
    </row>
    <row r="116" spans="12:32" x14ac:dyDescent="0.2">
      <c r="L116" s="395">
        <f t="shared" si="1"/>
        <v>114</v>
      </c>
      <c r="M116" s="446" t="s">
        <v>331</v>
      </c>
      <c r="N116" s="403"/>
      <c r="O116" s="403"/>
      <c r="P116" s="403"/>
      <c r="Q116" s="403"/>
      <c r="R116" s="447">
        <v>52.936399999999999</v>
      </c>
      <c r="S116" s="448">
        <v>30</v>
      </c>
      <c r="T116" s="447">
        <v>-0.9526</v>
      </c>
      <c r="U116" s="447">
        <v>8.0658999999999992</v>
      </c>
      <c r="V116" s="448">
        <v>25</v>
      </c>
      <c r="W116" s="447">
        <v>-0.85370000000000001</v>
      </c>
      <c r="X116" s="447">
        <v>-0.4793</v>
      </c>
      <c r="Y116" s="447">
        <v>-0.91259999999999997</v>
      </c>
      <c r="Z116" s="403" t="s">
        <v>85</v>
      </c>
      <c r="AA116" s="396" t="s">
        <v>132</v>
      </c>
      <c r="AB116" s="441" t="s">
        <v>155</v>
      </c>
      <c r="AC116" s="403"/>
      <c r="AD116" s="403"/>
      <c r="AE116" s="403"/>
      <c r="AF116" s="403"/>
    </row>
    <row r="117" spans="12:32" x14ac:dyDescent="0.2">
      <c r="L117" s="395">
        <f t="shared" si="1"/>
        <v>115</v>
      </c>
      <c r="M117" s="403" t="s">
        <v>472</v>
      </c>
      <c r="N117" s="403">
        <v>3228.4810000000002</v>
      </c>
      <c r="O117" s="403">
        <v>0.20699999999999999</v>
      </c>
      <c r="P117" s="403">
        <v>45.386000000000003</v>
      </c>
      <c r="Q117" s="403">
        <v>0.94799999999999995</v>
      </c>
      <c r="R117" s="403"/>
      <c r="S117" s="403"/>
      <c r="T117" s="403"/>
      <c r="U117" s="403"/>
      <c r="V117" s="403"/>
      <c r="W117" s="403"/>
      <c r="X117" s="403"/>
      <c r="Y117" s="403"/>
      <c r="Z117" s="403" t="s">
        <v>83</v>
      </c>
      <c r="AA117" s="403" t="s">
        <v>120</v>
      </c>
      <c r="AB117" s="441" t="s">
        <v>461</v>
      </c>
      <c r="AC117" s="403"/>
      <c r="AD117" s="403"/>
      <c r="AE117" s="403"/>
      <c r="AF117" s="403"/>
    </row>
    <row r="118" spans="12:32" x14ac:dyDescent="0.2">
      <c r="L118" s="395">
        <f t="shared" si="1"/>
        <v>116</v>
      </c>
      <c r="M118" s="446" t="s">
        <v>292</v>
      </c>
      <c r="N118" s="393">
        <v>676.71</v>
      </c>
      <c r="O118" s="392">
        <v>0.158</v>
      </c>
      <c r="P118" s="394">
        <v>1</v>
      </c>
      <c r="Q118" s="392">
        <v>0.72599999999999998</v>
      </c>
      <c r="R118" s="403"/>
      <c r="S118" s="403"/>
      <c r="T118" s="403"/>
      <c r="U118" s="403"/>
      <c r="V118" s="403"/>
      <c r="W118" s="403"/>
      <c r="X118" s="403"/>
      <c r="Y118" s="403"/>
      <c r="Z118" s="403" t="s">
        <v>83</v>
      </c>
      <c r="AA118" s="396" t="s">
        <v>120</v>
      </c>
      <c r="AB118" s="441" t="s">
        <v>164</v>
      </c>
      <c r="AC118" s="403"/>
      <c r="AD118" s="403"/>
      <c r="AE118" s="403"/>
      <c r="AF118" s="403"/>
    </row>
    <row r="119" spans="12:32" ht="15.75" x14ac:dyDescent="0.2">
      <c r="L119" s="395">
        <f t="shared" si="1"/>
        <v>117</v>
      </c>
      <c r="M119" s="446" t="s">
        <v>548</v>
      </c>
      <c r="N119" s="393">
        <v>59820</v>
      </c>
      <c r="O119" s="392"/>
      <c r="P119" s="394">
        <v>50</v>
      </c>
      <c r="Q119" s="392">
        <v>1.49</v>
      </c>
      <c r="R119" s="392"/>
      <c r="S119" s="392"/>
      <c r="T119" s="392"/>
      <c r="U119" s="392"/>
      <c r="V119" s="392"/>
      <c r="W119" s="392"/>
      <c r="X119" s="392"/>
      <c r="Y119" s="392"/>
      <c r="Z119" s="403" t="s">
        <v>83</v>
      </c>
      <c r="AA119" s="396" t="s">
        <v>120</v>
      </c>
      <c r="AB119" s="441" t="s">
        <v>165</v>
      </c>
      <c r="AC119" s="403"/>
      <c r="AD119" s="403"/>
      <c r="AE119" s="403"/>
      <c r="AF119" s="403"/>
    </row>
    <row r="120" spans="12:32" ht="15.75" x14ac:dyDescent="0.2">
      <c r="L120" s="395">
        <f t="shared" si="1"/>
        <v>118</v>
      </c>
      <c r="M120" s="446" t="s">
        <v>549</v>
      </c>
      <c r="N120" s="393">
        <v>31200</v>
      </c>
      <c r="O120" s="392"/>
      <c r="P120" s="394">
        <v>50</v>
      </c>
      <c r="Q120" s="392">
        <v>1.38</v>
      </c>
      <c r="R120" s="392"/>
      <c r="S120" s="392"/>
      <c r="T120" s="392"/>
      <c r="U120" s="392"/>
      <c r="V120" s="392"/>
      <c r="W120" s="392"/>
      <c r="X120" s="392"/>
      <c r="Y120" s="392"/>
      <c r="Z120" s="403" t="s">
        <v>83</v>
      </c>
      <c r="AA120" s="396" t="s">
        <v>120</v>
      </c>
      <c r="AB120" s="441" t="s">
        <v>165</v>
      </c>
      <c r="AC120" s="403"/>
      <c r="AD120" s="403"/>
      <c r="AE120" s="403"/>
      <c r="AF120" s="403"/>
    </row>
    <row r="121" spans="12:32" x14ac:dyDescent="0.2">
      <c r="L121" s="395">
        <f t="shared" si="1"/>
        <v>119</v>
      </c>
      <c r="M121" s="439" t="s">
        <v>605</v>
      </c>
      <c r="N121" s="440">
        <v>1017.259</v>
      </c>
      <c r="O121" s="440">
        <v>0.16239999999999999</v>
      </c>
      <c r="P121" s="440">
        <v>9.7873000000000001</v>
      </c>
      <c r="Q121" s="440">
        <v>0.72430000000000005</v>
      </c>
      <c r="R121" s="403"/>
      <c r="Z121" s="403" t="s">
        <v>83</v>
      </c>
      <c r="AA121" s="396" t="s">
        <v>120</v>
      </c>
      <c r="AB121" s="449"/>
      <c r="AD121" s="403"/>
      <c r="AE121" s="403"/>
      <c r="AF121" s="403"/>
    </row>
    <row r="122" spans="12:32" x14ac:dyDescent="0.2">
      <c r="L122" s="395">
        <f t="shared" si="1"/>
        <v>120</v>
      </c>
      <c r="M122" s="446" t="s">
        <v>144</v>
      </c>
      <c r="N122" s="403">
        <v>18.219000000000001</v>
      </c>
      <c r="O122" s="403">
        <v>0.17580000000000001</v>
      </c>
      <c r="P122" s="403">
        <v>12</v>
      </c>
      <c r="Q122" s="403">
        <v>0.75939999999999996</v>
      </c>
      <c r="R122" s="447"/>
      <c r="S122" s="448"/>
      <c r="T122" s="447"/>
      <c r="U122" s="447"/>
      <c r="V122" s="448"/>
      <c r="W122" s="447"/>
      <c r="X122" s="447"/>
      <c r="Y122" s="447"/>
      <c r="Z122" s="403" t="s">
        <v>85</v>
      </c>
      <c r="AA122" s="396" t="s">
        <v>120</v>
      </c>
      <c r="AB122" s="441" t="s">
        <v>151</v>
      </c>
      <c r="AC122" s="403"/>
      <c r="AD122" s="403"/>
      <c r="AE122" s="403"/>
      <c r="AF122" s="403"/>
    </row>
    <row r="123" spans="12:32" x14ac:dyDescent="0.2">
      <c r="L123" s="395">
        <f t="shared" si="1"/>
        <v>121</v>
      </c>
      <c r="M123" s="446" t="s">
        <v>276</v>
      </c>
      <c r="N123" s="393">
        <v>369.40899999999999</v>
      </c>
      <c r="O123" s="392">
        <v>0.15</v>
      </c>
      <c r="P123" s="394">
        <v>5</v>
      </c>
      <c r="Q123" s="392">
        <v>0.56799999999999995</v>
      </c>
      <c r="R123" s="392"/>
      <c r="S123" s="392"/>
      <c r="T123" s="392"/>
      <c r="U123" s="392"/>
      <c r="V123" s="392"/>
      <c r="W123" s="392"/>
      <c r="X123" s="392"/>
      <c r="Y123" s="392"/>
      <c r="Z123" s="403" t="s">
        <v>83</v>
      </c>
      <c r="AA123" s="396" t="s">
        <v>120</v>
      </c>
      <c r="AB123" s="441" t="s">
        <v>157</v>
      </c>
      <c r="AC123" s="403"/>
      <c r="AD123" s="403"/>
      <c r="AE123" s="403"/>
      <c r="AF123" s="403"/>
    </row>
    <row r="124" spans="12:32" x14ac:dyDescent="0.2">
      <c r="L124" s="395">
        <f t="shared" si="1"/>
        <v>122</v>
      </c>
      <c r="M124" s="439" t="s">
        <v>606</v>
      </c>
      <c r="N124" s="440">
        <v>906.34529999999995</v>
      </c>
      <c r="O124" s="440">
        <v>0.15620000000000001</v>
      </c>
      <c r="P124" s="440">
        <v>9.7864000000000004</v>
      </c>
      <c r="Q124" s="440">
        <v>0.72419999999999995</v>
      </c>
      <c r="R124" s="403"/>
      <c r="Z124" s="403" t="s">
        <v>83</v>
      </c>
      <c r="AA124" s="396" t="s">
        <v>120</v>
      </c>
      <c r="AB124" s="449"/>
      <c r="AD124" s="403"/>
      <c r="AE124" s="403"/>
      <c r="AF124" s="403"/>
    </row>
    <row r="125" spans="12:32" x14ac:dyDescent="0.2">
      <c r="L125" s="395">
        <f t="shared" si="1"/>
        <v>123</v>
      </c>
      <c r="M125" s="403" t="s">
        <v>473</v>
      </c>
      <c r="N125" s="403">
        <v>5592.5540000000001</v>
      </c>
      <c r="O125" s="403">
        <v>0.24199999999999999</v>
      </c>
      <c r="P125" s="403">
        <v>40.039000000000001</v>
      </c>
      <c r="Q125" s="403">
        <v>1.093</v>
      </c>
      <c r="R125" s="403"/>
      <c r="S125" s="403"/>
      <c r="T125" s="403"/>
      <c r="U125" s="403"/>
      <c r="V125" s="403"/>
      <c r="W125" s="403"/>
      <c r="X125" s="403"/>
      <c r="Y125" s="403"/>
      <c r="Z125" s="403" t="s">
        <v>83</v>
      </c>
      <c r="AA125" s="403" t="s">
        <v>120</v>
      </c>
      <c r="AB125" s="441" t="s">
        <v>461</v>
      </c>
      <c r="AC125" s="403"/>
      <c r="AD125" s="403"/>
      <c r="AE125" s="403"/>
      <c r="AF125" s="403"/>
    </row>
    <row r="126" spans="12:32" x14ac:dyDescent="0.2">
      <c r="L126" s="395">
        <f t="shared" si="1"/>
        <v>124</v>
      </c>
      <c r="M126" s="439" t="s">
        <v>607</v>
      </c>
      <c r="N126" s="440">
        <v>879.71019999999999</v>
      </c>
      <c r="O126" s="440">
        <v>0.1123</v>
      </c>
      <c r="P126" s="440">
        <v>9.7443000000000008</v>
      </c>
      <c r="Q126" s="440">
        <v>0.72309999999999997</v>
      </c>
      <c r="R126" s="403"/>
      <c r="Z126" s="403" t="s">
        <v>83</v>
      </c>
      <c r="AA126" s="396" t="s">
        <v>120</v>
      </c>
      <c r="AB126" s="449"/>
      <c r="AD126" s="403"/>
      <c r="AE126" s="403"/>
      <c r="AF126" s="403"/>
    </row>
    <row r="127" spans="12:32" x14ac:dyDescent="0.2">
      <c r="L127" s="395">
        <f t="shared" si="1"/>
        <v>125</v>
      </c>
      <c r="M127" s="439" t="s">
        <v>608</v>
      </c>
      <c r="N127" s="440">
        <v>960.8433</v>
      </c>
      <c r="O127" s="440">
        <v>0.11</v>
      </c>
      <c r="P127" s="440">
        <v>9.7864000000000004</v>
      </c>
      <c r="Q127" s="440">
        <v>0.72419999999999995</v>
      </c>
      <c r="R127" s="403"/>
      <c r="Z127" s="403" t="s">
        <v>83</v>
      </c>
      <c r="AA127" s="396" t="s">
        <v>120</v>
      </c>
      <c r="AB127" s="449"/>
      <c r="AD127" s="403"/>
      <c r="AE127" s="403"/>
      <c r="AF127" s="403"/>
    </row>
    <row r="128" spans="12:32" x14ac:dyDescent="0.2">
      <c r="L128" s="395">
        <f t="shared" si="1"/>
        <v>126</v>
      </c>
      <c r="M128" s="446" t="s">
        <v>293</v>
      </c>
      <c r="N128" s="393">
        <v>771.97</v>
      </c>
      <c r="O128" s="392">
        <v>0.14799999999999999</v>
      </c>
      <c r="P128" s="394">
        <v>8</v>
      </c>
      <c r="Q128" s="392">
        <v>0.72599999999999998</v>
      </c>
      <c r="R128" s="403"/>
      <c r="S128" s="403"/>
      <c r="T128" s="403"/>
      <c r="U128" s="403"/>
      <c r="V128" s="403"/>
      <c r="W128" s="403"/>
      <c r="X128" s="403"/>
      <c r="Y128" s="403"/>
      <c r="Z128" s="403" t="s">
        <v>83</v>
      </c>
      <c r="AA128" s="396" t="s">
        <v>120</v>
      </c>
      <c r="AB128" s="441" t="s">
        <v>164</v>
      </c>
      <c r="AC128" s="403"/>
      <c r="AD128" s="403"/>
      <c r="AE128" s="403"/>
      <c r="AF128" s="403"/>
    </row>
    <row r="129" spans="12:32" x14ac:dyDescent="0.2">
      <c r="L129" s="395">
        <f t="shared" si="1"/>
        <v>127</v>
      </c>
      <c r="M129" s="446" t="s">
        <v>332</v>
      </c>
      <c r="N129" s="403"/>
      <c r="O129" s="403"/>
      <c r="P129" s="403"/>
      <c r="Q129" s="403"/>
      <c r="R129" s="447">
        <v>35.134799999999998</v>
      </c>
      <c r="S129" s="448">
        <v>20</v>
      </c>
      <c r="T129" s="447">
        <v>-0.88229999999999997</v>
      </c>
      <c r="U129" s="447">
        <v>7.9501999999999997</v>
      </c>
      <c r="V129" s="448">
        <v>20</v>
      </c>
      <c r="W129" s="447">
        <v>-0.81010000000000004</v>
      </c>
      <c r="X129" s="447">
        <v>-0.47599999999999998</v>
      </c>
      <c r="Y129" s="447">
        <v>-0.89459999999999995</v>
      </c>
      <c r="Z129" s="403" t="s">
        <v>85</v>
      </c>
      <c r="AA129" s="396" t="s">
        <v>132</v>
      </c>
      <c r="AB129" s="441" t="s">
        <v>155</v>
      </c>
      <c r="AC129" s="403">
        <f>(1.087*($K$19^-0.0056))</f>
        <v>1.0706399213153697</v>
      </c>
      <c r="AD129" s="403"/>
      <c r="AE129" s="403"/>
      <c r="AF129" s="403"/>
    </row>
    <row r="130" spans="12:32" x14ac:dyDescent="0.2">
      <c r="L130" s="395">
        <f t="shared" si="1"/>
        <v>128</v>
      </c>
      <c r="M130" s="446" t="s">
        <v>333</v>
      </c>
      <c r="N130" s="393">
        <v>77.56</v>
      </c>
      <c r="O130" s="392">
        <v>0.1726</v>
      </c>
      <c r="P130" s="394">
        <v>25</v>
      </c>
      <c r="Q130" s="392">
        <f>AC130</f>
        <v>0</v>
      </c>
      <c r="R130" s="392"/>
      <c r="S130" s="392"/>
      <c r="T130" s="392"/>
      <c r="U130" s="392"/>
      <c r="V130" s="392"/>
      <c r="W130" s="392"/>
      <c r="X130" s="392"/>
      <c r="Y130" s="392"/>
      <c r="Z130" s="403" t="s">
        <v>83</v>
      </c>
      <c r="AA130" s="396" t="s">
        <v>120</v>
      </c>
      <c r="AB130" s="441" t="s">
        <v>156</v>
      </c>
      <c r="AC130" s="403"/>
      <c r="AD130" s="403"/>
      <c r="AE130" s="403"/>
      <c r="AF130" s="403"/>
    </row>
    <row r="131" spans="12:32" x14ac:dyDescent="0.2">
      <c r="L131" s="395">
        <f t="shared" si="1"/>
        <v>129</v>
      </c>
      <c r="M131" s="403" t="s">
        <v>376</v>
      </c>
      <c r="N131" s="403">
        <v>3647.2350000000001</v>
      </c>
      <c r="O131" s="403">
        <v>0.223</v>
      </c>
      <c r="P131" s="403">
        <v>20.664999999999999</v>
      </c>
      <c r="Q131" s="445">
        <v>1</v>
      </c>
      <c r="R131" s="403"/>
      <c r="S131" s="403"/>
      <c r="T131" s="403"/>
      <c r="U131" s="403"/>
      <c r="V131" s="403"/>
      <c r="W131" s="403"/>
      <c r="X131" s="403"/>
      <c r="Y131" s="403"/>
      <c r="Z131" s="403" t="s">
        <v>83</v>
      </c>
      <c r="AA131" s="396" t="s">
        <v>120</v>
      </c>
      <c r="AB131" s="441" t="s">
        <v>361</v>
      </c>
      <c r="AC131" s="403"/>
      <c r="AD131" s="403"/>
      <c r="AE131" s="403"/>
      <c r="AF131" s="403"/>
    </row>
    <row r="132" spans="12:32" x14ac:dyDescent="0.2">
      <c r="L132" s="395">
        <f t="shared" si="1"/>
        <v>130</v>
      </c>
      <c r="M132" s="446" t="s">
        <v>334</v>
      </c>
      <c r="N132" s="403"/>
      <c r="O132" s="403"/>
      <c r="P132" s="403"/>
      <c r="Q132" s="403"/>
      <c r="R132" s="447">
        <v>57.464700000000001</v>
      </c>
      <c r="S132" s="448">
        <v>30</v>
      </c>
      <c r="T132" s="447">
        <v>-0.93859999999999999</v>
      </c>
      <c r="U132" s="447">
        <v>16.599900000000002</v>
      </c>
      <c r="V132" s="448">
        <v>65</v>
      </c>
      <c r="W132" s="447">
        <v>-0.90780000000000005</v>
      </c>
      <c r="X132" s="447">
        <v>-0.4778</v>
      </c>
      <c r="Y132" s="447">
        <v>-0.90459999999999996</v>
      </c>
      <c r="Z132" s="403" t="s">
        <v>85</v>
      </c>
      <c r="AA132" s="396" t="s">
        <v>132</v>
      </c>
      <c r="AB132" s="441" t="s">
        <v>155</v>
      </c>
      <c r="AC132" s="403"/>
      <c r="AD132" s="403"/>
      <c r="AE132" s="403"/>
      <c r="AF132" s="403"/>
    </row>
    <row r="133" spans="12:32" x14ac:dyDescent="0.2">
      <c r="L133" s="395">
        <f t="shared" ref="L133:L196" si="2">L132+1</f>
        <v>131</v>
      </c>
      <c r="M133" s="446" t="s">
        <v>294</v>
      </c>
      <c r="N133" s="393">
        <v>3132.56</v>
      </c>
      <c r="O133" s="392">
        <v>9.2999999999999992E-3</v>
      </c>
      <c r="P133" s="394">
        <v>30</v>
      </c>
      <c r="Q133" s="392">
        <v>0.93899999999999995</v>
      </c>
      <c r="R133" s="415"/>
      <c r="S133" s="415"/>
      <c r="T133" s="415"/>
      <c r="U133" s="415"/>
      <c r="V133" s="415"/>
      <c r="W133" s="415"/>
      <c r="X133" s="415"/>
      <c r="Y133" s="415"/>
      <c r="Z133" s="403" t="s">
        <v>83</v>
      </c>
      <c r="AA133" s="396" t="s">
        <v>120</v>
      </c>
      <c r="AB133" s="441" t="s">
        <v>164</v>
      </c>
      <c r="AC133" s="403"/>
      <c r="AD133" s="403"/>
      <c r="AE133" s="403"/>
      <c r="AF133" s="403"/>
    </row>
    <row r="134" spans="12:32" x14ac:dyDescent="0.2">
      <c r="L134" s="395">
        <f t="shared" si="2"/>
        <v>132</v>
      </c>
      <c r="M134" s="439" t="s">
        <v>609</v>
      </c>
      <c r="N134" s="440">
        <v>943.51980000000003</v>
      </c>
      <c r="O134" s="440">
        <v>0.17330000000000001</v>
      </c>
      <c r="P134" s="440">
        <v>9.7889999999999997</v>
      </c>
      <c r="Q134" s="440">
        <v>0.72430000000000005</v>
      </c>
      <c r="R134" s="403"/>
      <c r="Z134" s="403" t="s">
        <v>83</v>
      </c>
      <c r="AA134" s="396" t="s">
        <v>120</v>
      </c>
      <c r="AB134" s="449"/>
      <c r="AD134" s="403"/>
      <c r="AE134" s="403"/>
      <c r="AF134" s="403"/>
    </row>
    <row r="135" spans="12:32" x14ac:dyDescent="0.2">
      <c r="L135" s="395">
        <f t="shared" si="2"/>
        <v>133</v>
      </c>
      <c r="M135" s="403" t="s">
        <v>368</v>
      </c>
      <c r="N135" s="403">
        <v>444.25799999999998</v>
      </c>
      <c r="O135" s="403">
        <v>0.26300000000000001</v>
      </c>
      <c r="P135" s="403">
        <v>6.266</v>
      </c>
      <c r="Q135" s="403">
        <v>0.65500000000000003</v>
      </c>
      <c r="R135" s="403"/>
      <c r="S135" s="403"/>
      <c r="T135" s="403"/>
      <c r="U135" s="403"/>
      <c r="V135" s="403"/>
      <c r="W135" s="403"/>
      <c r="X135" s="403"/>
      <c r="Y135" s="403"/>
      <c r="Z135" s="403" t="s">
        <v>83</v>
      </c>
      <c r="AA135" s="396" t="s">
        <v>120</v>
      </c>
      <c r="AB135" s="441" t="s">
        <v>361</v>
      </c>
      <c r="AC135" s="403"/>
      <c r="AD135" s="403"/>
      <c r="AE135" s="403"/>
      <c r="AF135" s="403"/>
    </row>
    <row r="136" spans="12:32" x14ac:dyDescent="0.2">
      <c r="L136" s="395">
        <f t="shared" si="2"/>
        <v>134</v>
      </c>
      <c r="M136" s="446" t="s">
        <v>147</v>
      </c>
      <c r="N136" s="403">
        <v>17.513999999999999</v>
      </c>
      <c r="O136" s="403">
        <v>0.15279999999999999</v>
      </c>
      <c r="P136" s="403">
        <v>14</v>
      </c>
      <c r="Q136" s="403">
        <v>0.77229999999999999</v>
      </c>
      <c r="R136" s="447"/>
      <c r="S136" s="448"/>
      <c r="T136" s="447"/>
      <c r="U136" s="447"/>
      <c r="V136" s="448"/>
      <c r="W136" s="447"/>
      <c r="X136" s="447"/>
      <c r="Y136" s="447"/>
      <c r="Z136" s="403" t="s">
        <v>85</v>
      </c>
      <c r="AA136" s="396" t="s">
        <v>120</v>
      </c>
      <c r="AB136" s="441" t="s">
        <v>151</v>
      </c>
      <c r="AC136" s="403"/>
      <c r="AD136" s="403"/>
      <c r="AE136" s="403"/>
      <c r="AF136" s="403"/>
    </row>
    <row r="137" spans="12:32" x14ac:dyDescent="0.2">
      <c r="L137" s="395">
        <f t="shared" si="2"/>
        <v>135</v>
      </c>
      <c r="M137" s="403" t="s">
        <v>382</v>
      </c>
      <c r="N137" s="403">
        <v>2085</v>
      </c>
      <c r="O137" s="403">
        <v>0.21299999999999999</v>
      </c>
      <c r="P137" s="403">
        <v>10</v>
      </c>
      <c r="Q137" s="403">
        <v>1.0900000000000001</v>
      </c>
      <c r="R137" s="403"/>
      <c r="S137" s="403"/>
      <c r="T137" s="403"/>
      <c r="U137" s="403"/>
      <c r="V137" s="403"/>
      <c r="W137" s="403"/>
      <c r="X137" s="403"/>
      <c r="Y137" s="403"/>
      <c r="Z137" s="403" t="s">
        <v>83</v>
      </c>
      <c r="AA137" s="403" t="s">
        <v>120</v>
      </c>
      <c r="AB137" s="441" t="s">
        <v>383</v>
      </c>
      <c r="AC137" s="403"/>
      <c r="AD137" s="403"/>
      <c r="AE137" s="403"/>
      <c r="AF137" s="403"/>
    </row>
    <row r="138" spans="12:32" x14ac:dyDescent="0.2">
      <c r="L138" s="395">
        <f t="shared" si="2"/>
        <v>136</v>
      </c>
      <c r="M138" s="446" t="s">
        <v>335</v>
      </c>
      <c r="N138" s="403"/>
      <c r="O138" s="403"/>
      <c r="P138" s="403"/>
      <c r="Q138" s="403"/>
      <c r="R138" s="447">
        <v>51.380499999999998</v>
      </c>
      <c r="S138" s="448">
        <v>30</v>
      </c>
      <c r="T138" s="447">
        <v>-0.93340000000000001</v>
      </c>
      <c r="U138" s="447">
        <v>20.532299999999999</v>
      </c>
      <c r="V138" s="448">
        <v>40</v>
      </c>
      <c r="W138" s="447">
        <v>-0.96709999999999996</v>
      </c>
      <c r="X138" s="447">
        <v>-0.47539999999999999</v>
      </c>
      <c r="Y138" s="447">
        <v>-0.89170000000000005</v>
      </c>
      <c r="Z138" s="403" t="s">
        <v>85</v>
      </c>
      <c r="AA138" s="396" t="s">
        <v>132</v>
      </c>
      <c r="AB138" s="441" t="s">
        <v>155</v>
      </c>
      <c r="AC138" s="403"/>
      <c r="AD138" s="403"/>
      <c r="AE138" s="403"/>
      <c r="AF138" s="403"/>
    </row>
    <row r="139" spans="12:32" x14ac:dyDescent="0.2">
      <c r="L139" s="395">
        <f t="shared" si="2"/>
        <v>137</v>
      </c>
      <c r="M139" s="403" t="s">
        <v>474</v>
      </c>
      <c r="N139" s="403">
        <v>6899.2709999999997</v>
      </c>
      <c r="O139" s="403">
        <v>0.22700000000000001</v>
      </c>
      <c r="P139" s="403">
        <v>40.912999999999997</v>
      </c>
      <c r="Q139" s="403">
        <v>1.107</v>
      </c>
      <c r="R139" s="403"/>
      <c r="S139" s="403"/>
      <c r="T139" s="403"/>
      <c r="U139" s="403"/>
      <c r="V139" s="403"/>
      <c r="W139" s="403"/>
      <c r="X139" s="403"/>
      <c r="Y139" s="403"/>
      <c r="Z139" s="403" t="s">
        <v>83</v>
      </c>
      <c r="AA139" s="403" t="s">
        <v>120</v>
      </c>
      <c r="AB139" s="441" t="s">
        <v>461</v>
      </c>
      <c r="AC139" s="403"/>
      <c r="AD139" s="403"/>
      <c r="AE139" s="403"/>
      <c r="AF139" s="403"/>
    </row>
    <row r="140" spans="12:32" x14ac:dyDescent="0.2">
      <c r="L140" s="395">
        <f t="shared" si="2"/>
        <v>138</v>
      </c>
      <c r="M140" s="403" t="s">
        <v>404</v>
      </c>
      <c r="N140" s="403">
        <v>5958.0950000000003</v>
      </c>
      <c r="O140" s="403">
        <v>0.17299999999999999</v>
      </c>
      <c r="P140" s="403">
        <v>35.298000000000002</v>
      </c>
      <c r="Q140" s="403">
        <v>1.0429999999999999</v>
      </c>
      <c r="R140" s="403"/>
      <c r="S140" s="403"/>
      <c r="T140" s="403"/>
      <c r="U140" s="403"/>
      <c r="V140" s="403"/>
      <c r="W140" s="403"/>
      <c r="X140" s="403"/>
      <c r="Y140" s="403"/>
      <c r="Z140" s="403" t="s">
        <v>83</v>
      </c>
      <c r="AA140" s="403" t="s">
        <v>120</v>
      </c>
      <c r="AB140" s="441" t="s">
        <v>399</v>
      </c>
      <c r="AC140" s="403"/>
      <c r="AD140" s="403"/>
      <c r="AE140" s="403"/>
      <c r="AF140" s="403"/>
    </row>
    <row r="141" spans="12:32" x14ac:dyDescent="0.2">
      <c r="L141" s="395">
        <f t="shared" si="2"/>
        <v>139</v>
      </c>
      <c r="M141" s="403" t="s">
        <v>475</v>
      </c>
      <c r="N141" s="403">
        <v>1121.26</v>
      </c>
      <c r="O141" s="403">
        <v>0.23300000000000001</v>
      </c>
      <c r="P141" s="403">
        <v>19.745999999999999</v>
      </c>
      <c r="Q141" s="403">
        <v>0.78300000000000003</v>
      </c>
      <c r="R141" s="403"/>
      <c r="S141" s="403"/>
      <c r="T141" s="403"/>
      <c r="U141" s="403"/>
      <c r="V141" s="403"/>
      <c r="W141" s="403"/>
      <c r="X141" s="403"/>
      <c r="Y141" s="403"/>
      <c r="Z141" s="403" t="s">
        <v>83</v>
      </c>
      <c r="AA141" s="403" t="s">
        <v>120</v>
      </c>
      <c r="AB141" s="441" t="s">
        <v>461</v>
      </c>
      <c r="AC141" s="403"/>
      <c r="AD141" s="403"/>
      <c r="AE141" s="403"/>
      <c r="AF141" s="403"/>
    </row>
    <row r="142" spans="12:32" x14ac:dyDescent="0.2">
      <c r="L142" s="395">
        <f t="shared" si="2"/>
        <v>140</v>
      </c>
      <c r="M142" s="446" t="s">
        <v>295</v>
      </c>
      <c r="N142" s="393">
        <v>2160.23</v>
      </c>
      <c r="O142" s="392">
        <v>0.155</v>
      </c>
      <c r="P142" s="394">
        <v>24</v>
      </c>
      <c r="Q142" s="392">
        <v>0.89</v>
      </c>
      <c r="R142" s="403"/>
      <c r="S142" s="403"/>
      <c r="T142" s="403"/>
      <c r="U142" s="403"/>
      <c r="V142" s="403"/>
      <c r="W142" s="403"/>
      <c r="X142" s="403"/>
      <c r="Y142" s="403"/>
      <c r="Z142" s="403" t="s">
        <v>83</v>
      </c>
      <c r="AA142" s="396" t="s">
        <v>120</v>
      </c>
      <c r="AB142" s="441" t="s">
        <v>164</v>
      </c>
      <c r="AC142" s="403"/>
      <c r="AD142" s="403"/>
      <c r="AE142" s="403"/>
      <c r="AF142" s="403"/>
    </row>
    <row r="143" spans="12:32" x14ac:dyDescent="0.2">
      <c r="L143" s="395">
        <f t="shared" si="2"/>
        <v>141</v>
      </c>
      <c r="M143" s="403" t="s">
        <v>395</v>
      </c>
      <c r="N143" s="403">
        <v>1003.46</v>
      </c>
      <c r="O143" s="403">
        <v>0.1376</v>
      </c>
      <c r="P143" s="403">
        <v>10</v>
      </c>
      <c r="Q143" s="403">
        <v>0.74180000000000001</v>
      </c>
      <c r="R143" s="403"/>
      <c r="S143" s="403"/>
      <c r="T143" s="403"/>
      <c r="U143" s="403"/>
      <c r="V143" s="403"/>
      <c r="W143" s="403"/>
      <c r="X143" s="403"/>
      <c r="Y143" s="403"/>
      <c r="Z143" s="403" t="s">
        <v>83</v>
      </c>
      <c r="AA143" s="403" t="s">
        <v>120</v>
      </c>
      <c r="AB143" s="441" t="s">
        <v>397</v>
      </c>
      <c r="AC143" s="403"/>
      <c r="AD143" s="403"/>
      <c r="AE143" s="403"/>
      <c r="AF143" s="403"/>
    </row>
    <row r="144" spans="12:32" x14ac:dyDescent="0.2">
      <c r="L144" s="395">
        <f t="shared" si="2"/>
        <v>142</v>
      </c>
      <c r="M144" s="403" t="s">
        <v>409</v>
      </c>
      <c r="N144" s="403">
        <v>502.47</v>
      </c>
      <c r="O144" s="403">
        <v>0.1431</v>
      </c>
      <c r="P144" s="403">
        <v>10.8</v>
      </c>
      <c r="Q144" s="403">
        <v>0.60599999999999998</v>
      </c>
      <c r="R144" s="403"/>
      <c r="S144" s="403"/>
      <c r="T144" s="403"/>
      <c r="U144" s="403"/>
      <c r="V144" s="403"/>
      <c r="W144" s="403"/>
      <c r="X144" s="403"/>
      <c r="Y144" s="403"/>
      <c r="Z144" s="403" t="s">
        <v>83</v>
      </c>
      <c r="AA144" s="403" t="s">
        <v>120</v>
      </c>
      <c r="AB144" s="441"/>
      <c r="AC144" s="403"/>
      <c r="AD144" s="403"/>
      <c r="AE144" s="403"/>
      <c r="AF144" s="403"/>
    </row>
    <row r="145" spans="12:32" x14ac:dyDescent="0.2">
      <c r="L145" s="395">
        <f t="shared" si="2"/>
        <v>143</v>
      </c>
      <c r="M145" s="403" t="s">
        <v>405</v>
      </c>
      <c r="N145" s="403">
        <v>2113.85</v>
      </c>
      <c r="O145" s="403">
        <v>0.20599999999999999</v>
      </c>
      <c r="P145" s="403">
        <v>30.295999999999999</v>
      </c>
      <c r="Q145" s="403">
        <v>0.84499999999999997</v>
      </c>
      <c r="R145" s="403"/>
      <c r="S145" s="403"/>
      <c r="T145" s="403"/>
      <c r="U145" s="403"/>
      <c r="V145" s="403"/>
      <c r="W145" s="403"/>
      <c r="X145" s="403"/>
      <c r="Y145" s="403"/>
      <c r="Z145" s="403" t="s">
        <v>83</v>
      </c>
      <c r="AA145" s="403" t="s">
        <v>120</v>
      </c>
      <c r="AB145" s="441" t="s">
        <v>399</v>
      </c>
      <c r="AC145" s="403"/>
      <c r="AD145" s="403"/>
      <c r="AE145" s="403"/>
      <c r="AF145" s="403"/>
    </row>
    <row r="146" spans="12:32" x14ac:dyDescent="0.2">
      <c r="L146" s="395">
        <f t="shared" si="2"/>
        <v>144</v>
      </c>
      <c r="M146" s="403" t="s">
        <v>396</v>
      </c>
      <c r="N146" s="403">
        <v>972.29899999999998</v>
      </c>
      <c r="O146" s="403">
        <v>0.12039999999999999</v>
      </c>
      <c r="P146" s="403">
        <v>10</v>
      </c>
      <c r="Q146" s="403">
        <v>0.74199999999999999</v>
      </c>
      <c r="R146" s="403"/>
      <c r="S146" s="403"/>
      <c r="T146" s="403"/>
      <c r="U146" s="403"/>
      <c r="V146" s="403"/>
      <c r="W146" s="403"/>
      <c r="X146" s="403"/>
      <c r="Y146" s="403"/>
      <c r="Z146" s="403" t="s">
        <v>83</v>
      </c>
      <c r="AA146" s="403" t="s">
        <v>120</v>
      </c>
      <c r="AB146" s="441" t="s">
        <v>397</v>
      </c>
      <c r="AC146" s="403"/>
      <c r="AD146" s="403"/>
      <c r="AE146" s="403"/>
      <c r="AF146" s="403"/>
    </row>
    <row r="147" spans="12:32" x14ac:dyDescent="0.2">
      <c r="L147" s="395">
        <f t="shared" si="2"/>
        <v>145</v>
      </c>
      <c r="M147" s="439" t="s">
        <v>610</v>
      </c>
      <c r="N147" s="440">
        <v>842.76940000000002</v>
      </c>
      <c r="O147" s="440">
        <v>0.15390000000000001</v>
      </c>
      <c r="P147" s="440">
        <v>9.7857000000000003</v>
      </c>
      <c r="Q147" s="440">
        <v>0.72419999999999995</v>
      </c>
      <c r="R147" s="403"/>
      <c r="Z147" s="403" t="s">
        <v>83</v>
      </c>
      <c r="AA147" s="396" t="s">
        <v>120</v>
      </c>
      <c r="AB147" s="449"/>
      <c r="AD147" s="403"/>
      <c r="AE147" s="403"/>
      <c r="AF147" s="403"/>
    </row>
    <row r="148" spans="12:32" x14ac:dyDescent="0.2">
      <c r="L148" s="395">
        <f t="shared" si="2"/>
        <v>146</v>
      </c>
      <c r="M148" s="439" t="s">
        <v>611</v>
      </c>
      <c r="N148" s="440">
        <v>869.25379999999996</v>
      </c>
      <c r="O148" s="440">
        <v>0.13420000000000001</v>
      </c>
      <c r="P148" s="440">
        <v>9.7893000000000008</v>
      </c>
      <c r="Q148" s="440">
        <v>0.72430000000000005</v>
      </c>
      <c r="R148" s="403"/>
      <c r="Z148" s="403" t="s">
        <v>83</v>
      </c>
      <c r="AA148" s="396" t="s">
        <v>120</v>
      </c>
      <c r="AB148" s="449"/>
      <c r="AD148" s="403"/>
      <c r="AE148" s="403"/>
      <c r="AF148" s="403"/>
    </row>
    <row r="149" spans="12:32" x14ac:dyDescent="0.2">
      <c r="L149" s="395">
        <f t="shared" si="2"/>
        <v>147</v>
      </c>
      <c r="M149" s="439" t="s">
        <v>612</v>
      </c>
      <c r="N149" s="440">
        <v>813.48069999999996</v>
      </c>
      <c r="O149" s="440">
        <v>0.13100000000000001</v>
      </c>
      <c r="P149" s="440">
        <v>9.7949999999999999</v>
      </c>
      <c r="Q149" s="440">
        <v>0.72450000000000003</v>
      </c>
      <c r="R149" s="403"/>
      <c r="Z149" s="403" t="s">
        <v>83</v>
      </c>
      <c r="AA149" s="396" t="s">
        <v>120</v>
      </c>
      <c r="AB149" s="449"/>
      <c r="AD149" s="403"/>
      <c r="AE149" s="403"/>
      <c r="AF149" s="403"/>
    </row>
    <row r="150" spans="12:32" x14ac:dyDescent="0.2">
      <c r="L150" s="395">
        <f t="shared" si="2"/>
        <v>148</v>
      </c>
      <c r="M150" s="446" t="s">
        <v>296</v>
      </c>
      <c r="N150" s="393">
        <v>2778.43</v>
      </c>
      <c r="O150" s="392">
        <v>0.14899999999999999</v>
      </c>
      <c r="P150" s="394">
        <v>24</v>
      </c>
      <c r="Q150" s="392">
        <v>0.94</v>
      </c>
      <c r="R150" s="403"/>
      <c r="S150" s="403"/>
      <c r="T150" s="403"/>
      <c r="U150" s="403"/>
      <c r="V150" s="403"/>
      <c r="W150" s="403"/>
      <c r="X150" s="403"/>
      <c r="Y150" s="403"/>
      <c r="Z150" s="403" t="s">
        <v>83</v>
      </c>
      <c r="AA150" s="396" t="s">
        <v>120</v>
      </c>
      <c r="AB150" s="441" t="s">
        <v>164</v>
      </c>
      <c r="AC150" s="403"/>
      <c r="AD150" s="403"/>
      <c r="AE150" s="403"/>
      <c r="AF150" s="403"/>
    </row>
    <row r="151" spans="12:32" x14ac:dyDescent="0.2">
      <c r="L151" s="395">
        <f t="shared" si="2"/>
        <v>149</v>
      </c>
      <c r="M151" s="403" t="s">
        <v>369</v>
      </c>
      <c r="N151" s="403">
        <v>2629.4769999999999</v>
      </c>
      <c r="O151" s="403">
        <v>0.23599999999999999</v>
      </c>
      <c r="P151" s="403">
        <v>24.664000000000001</v>
      </c>
      <c r="Q151" s="403">
        <v>0.97499999999999998</v>
      </c>
      <c r="R151" s="403"/>
      <c r="S151" s="403"/>
      <c r="T151" s="403"/>
      <c r="U151" s="403"/>
      <c r="V151" s="403"/>
      <c r="W151" s="403"/>
      <c r="X151" s="403"/>
      <c r="Y151" s="403"/>
      <c r="Z151" s="403" t="s">
        <v>83</v>
      </c>
      <c r="AA151" s="396" t="s">
        <v>120</v>
      </c>
      <c r="AB151" s="441" t="s">
        <v>361</v>
      </c>
      <c r="AC151" s="403"/>
      <c r="AD151" s="403"/>
      <c r="AE151" s="403"/>
      <c r="AF151" s="403"/>
    </row>
    <row r="152" spans="12:32" x14ac:dyDescent="0.2">
      <c r="L152" s="395">
        <f t="shared" si="2"/>
        <v>150</v>
      </c>
      <c r="M152" s="439" t="s">
        <v>613</v>
      </c>
      <c r="N152" s="440">
        <v>1230.154</v>
      </c>
      <c r="O152" s="440">
        <v>0.2306</v>
      </c>
      <c r="P152" s="440">
        <v>9.7873999999999999</v>
      </c>
      <c r="Q152" s="440">
        <v>0.72430000000000005</v>
      </c>
      <c r="R152" s="403"/>
      <c r="Z152" s="403" t="s">
        <v>83</v>
      </c>
      <c r="AA152" s="396" t="s">
        <v>120</v>
      </c>
      <c r="AB152" s="449"/>
      <c r="AD152" s="403"/>
      <c r="AE152" s="403"/>
      <c r="AF152" s="403"/>
    </row>
    <row r="153" spans="12:32" x14ac:dyDescent="0.2">
      <c r="L153" s="395">
        <f t="shared" si="2"/>
        <v>151</v>
      </c>
      <c r="M153" s="439" t="s">
        <v>614</v>
      </c>
      <c r="N153" s="440">
        <v>1106.7154</v>
      </c>
      <c r="O153" s="440">
        <v>0.14879999999999999</v>
      </c>
      <c r="P153" s="440">
        <v>9.7887000000000004</v>
      </c>
      <c r="Q153" s="440">
        <v>0.72430000000000005</v>
      </c>
      <c r="R153" s="403"/>
      <c r="Z153" s="403" t="s">
        <v>83</v>
      </c>
      <c r="AA153" s="396" t="s">
        <v>120</v>
      </c>
      <c r="AB153" s="449"/>
      <c r="AD153" s="403"/>
      <c r="AE153" s="403"/>
      <c r="AF153" s="403"/>
    </row>
    <row r="154" spans="12:32" x14ac:dyDescent="0.2">
      <c r="L154" s="395">
        <f t="shared" si="2"/>
        <v>152</v>
      </c>
      <c r="M154" s="439" t="s">
        <v>615</v>
      </c>
      <c r="N154" s="440">
        <v>1042.8651</v>
      </c>
      <c r="O154" s="440">
        <v>0.1343</v>
      </c>
      <c r="P154" s="440">
        <v>9.7853999999999992</v>
      </c>
      <c r="Q154" s="440">
        <v>0.72419999999999995</v>
      </c>
      <c r="R154" s="403"/>
      <c r="Z154" s="403" t="s">
        <v>83</v>
      </c>
      <c r="AA154" s="396" t="s">
        <v>120</v>
      </c>
      <c r="AB154" s="449"/>
      <c r="AD154" s="403"/>
      <c r="AE154" s="403"/>
      <c r="AF154" s="403"/>
    </row>
    <row r="155" spans="12:32" x14ac:dyDescent="0.2">
      <c r="L155" s="395">
        <f t="shared" si="2"/>
        <v>153</v>
      </c>
      <c r="M155" s="446" t="s">
        <v>297</v>
      </c>
      <c r="N155" s="451">
        <v>1303.47</v>
      </c>
      <c r="O155" s="392">
        <v>0.126</v>
      </c>
      <c r="P155" s="448">
        <v>12</v>
      </c>
      <c r="Q155" s="392">
        <v>0.81499999999999995</v>
      </c>
      <c r="R155" s="403"/>
      <c r="S155" s="403"/>
      <c r="T155" s="403"/>
      <c r="U155" s="403"/>
      <c r="V155" s="403"/>
      <c r="W155" s="403"/>
      <c r="X155" s="403"/>
      <c r="Y155" s="403"/>
      <c r="Z155" s="403" t="s">
        <v>83</v>
      </c>
      <c r="AA155" s="396" t="s">
        <v>120</v>
      </c>
      <c r="AB155" s="441" t="s">
        <v>164</v>
      </c>
      <c r="AC155" s="403"/>
      <c r="AD155" s="403"/>
      <c r="AE155" s="403"/>
      <c r="AF155" s="403"/>
    </row>
    <row r="156" spans="12:32" x14ac:dyDescent="0.2">
      <c r="L156" s="395">
        <f t="shared" si="2"/>
        <v>154</v>
      </c>
      <c r="M156" s="446" t="s">
        <v>574</v>
      </c>
      <c r="N156" s="451">
        <v>1078.47</v>
      </c>
      <c r="O156" s="392">
        <v>0.14960000000000001</v>
      </c>
      <c r="P156" s="448">
        <v>12.269</v>
      </c>
      <c r="Q156" s="392">
        <v>0.75660000000000005</v>
      </c>
      <c r="R156" s="403"/>
      <c r="S156" s="403"/>
      <c r="T156" s="403"/>
      <c r="U156" s="403"/>
      <c r="V156" s="403"/>
      <c r="W156" s="403"/>
      <c r="X156" s="403"/>
      <c r="Y156" s="403"/>
      <c r="Z156" s="403" t="s">
        <v>85</v>
      </c>
      <c r="AA156" s="396" t="s">
        <v>120</v>
      </c>
      <c r="AB156" s="441" t="s">
        <v>361</v>
      </c>
      <c r="AC156" s="403"/>
      <c r="AD156" s="403"/>
      <c r="AE156" s="403"/>
      <c r="AF156" s="403"/>
    </row>
    <row r="157" spans="12:32" x14ac:dyDescent="0.2">
      <c r="L157" s="395">
        <f t="shared" si="2"/>
        <v>155</v>
      </c>
      <c r="M157" s="446" t="s">
        <v>359</v>
      </c>
      <c r="N157" s="393">
        <v>1548.46</v>
      </c>
      <c r="O157" s="392">
        <v>0.13</v>
      </c>
      <c r="P157" s="394">
        <v>16</v>
      </c>
      <c r="Q157" s="392">
        <v>0.83399999999999996</v>
      </c>
      <c r="R157" s="403"/>
      <c r="S157" s="403"/>
      <c r="T157" s="403"/>
      <c r="U157" s="403"/>
      <c r="V157" s="403"/>
      <c r="W157" s="403"/>
      <c r="X157" s="403"/>
      <c r="Y157" s="403"/>
      <c r="Z157" s="403" t="s">
        <v>83</v>
      </c>
      <c r="AA157" s="396" t="s">
        <v>120</v>
      </c>
      <c r="AB157" s="441" t="s">
        <v>164</v>
      </c>
      <c r="AC157" s="403"/>
      <c r="AD157" s="403"/>
      <c r="AE157" s="403"/>
      <c r="AF157" s="403"/>
    </row>
    <row r="158" spans="12:32" ht="15.75" x14ac:dyDescent="0.2">
      <c r="L158" s="395">
        <f t="shared" si="2"/>
        <v>156</v>
      </c>
      <c r="M158" s="446" t="s">
        <v>550</v>
      </c>
      <c r="N158" s="451">
        <v>2737.79</v>
      </c>
      <c r="O158" s="392">
        <v>0</v>
      </c>
      <c r="P158" s="448">
        <v>29</v>
      </c>
      <c r="Q158" s="392">
        <v>0.83299999999999996</v>
      </c>
      <c r="R158" s="403"/>
      <c r="S158" s="403"/>
      <c r="T158" s="403"/>
      <c r="U158" s="403"/>
      <c r="V158" s="403"/>
      <c r="W158" s="403"/>
      <c r="X158" s="403"/>
      <c r="Y158" s="403"/>
      <c r="Z158" s="403" t="s">
        <v>83</v>
      </c>
      <c r="AA158" s="396" t="s">
        <v>120</v>
      </c>
      <c r="AB158" s="441" t="s">
        <v>164</v>
      </c>
      <c r="AC158" s="403"/>
      <c r="AD158" s="403"/>
      <c r="AE158" s="403"/>
      <c r="AF158" s="403"/>
    </row>
    <row r="159" spans="12:32" ht="15.75" x14ac:dyDescent="0.2">
      <c r="L159" s="395">
        <f t="shared" si="2"/>
        <v>157</v>
      </c>
      <c r="M159" s="446" t="s">
        <v>551</v>
      </c>
      <c r="N159" s="393">
        <v>2492.3000000000002</v>
      </c>
      <c r="O159" s="392">
        <v>0</v>
      </c>
      <c r="P159" s="394">
        <v>29</v>
      </c>
      <c r="Q159" s="392">
        <v>0.873</v>
      </c>
      <c r="R159" s="403"/>
      <c r="S159" s="403"/>
      <c r="T159" s="403"/>
      <c r="U159" s="403"/>
      <c r="V159" s="403"/>
      <c r="W159" s="403"/>
      <c r="X159" s="403"/>
      <c r="Y159" s="403"/>
      <c r="Z159" s="403" t="s">
        <v>83</v>
      </c>
      <c r="AA159" s="396" t="s">
        <v>120</v>
      </c>
      <c r="AB159" s="441" t="s">
        <v>164</v>
      </c>
      <c r="AC159" s="403"/>
      <c r="AD159" s="403"/>
      <c r="AE159" s="403"/>
      <c r="AF159" s="403"/>
    </row>
    <row r="160" spans="12:32" ht="15.75" x14ac:dyDescent="0.2">
      <c r="L160" s="395">
        <f t="shared" si="2"/>
        <v>158</v>
      </c>
      <c r="M160" s="446" t="s">
        <v>552</v>
      </c>
      <c r="N160" s="451">
        <v>2866.82</v>
      </c>
      <c r="O160" s="392">
        <v>0</v>
      </c>
      <c r="P160" s="448">
        <v>29</v>
      </c>
      <c r="Q160" s="392">
        <v>0.82199999999999995</v>
      </c>
      <c r="R160" s="403"/>
      <c r="S160" s="403"/>
      <c r="T160" s="403"/>
      <c r="U160" s="403"/>
      <c r="V160" s="403"/>
      <c r="W160" s="403"/>
      <c r="X160" s="403"/>
      <c r="Y160" s="403"/>
      <c r="Z160" s="403" t="s">
        <v>83</v>
      </c>
      <c r="AA160" s="396" t="s">
        <v>120</v>
      </c>
      <c r="AB160" s="441" t="s">
        <v>164</v>
      </c>
      <c r="AC160" s="403"/>
      <c r="AD160" s="403"/>
      <c r="AE160" s="403"/>
      <c r="AF160" s="403"/>
    </row>
    <row r="161" spans="12:32" ht="15.75" x14ac:dyDescent="0.2">
      <c r="L161" s="395">
        <f t="shared" si="2"/>
        <v>159</v>
      </c>
      <c r="M161" s="446" t="s">
        <v>553</v>
      </c>
      <c r="N161" s="451">
        <v>2618.1799999999998</v>
      </c>
      <c r="O161" s="392">
        <v>0</v>
      </c>
      <c r="P161" s="448">
        <v>29</v>
      </c>
      <c r="Q161" s="392">
        <v>0.84799999999999998</v>
      </c>
      <c r="R161" s="403"/>
      <c r="S161" s="403"/>
      <c r="T161" s="403"/>
      <c r="U161" s="403"/>
      <c r="V161" s="403"/>
      <c r="W161" s="403"/>
      <c r="X161" s="403"/>
      <c r="Y161" s="403"/>
      <c r="Z161" s="403" t="s">
        <v>83</v>
      </c>
      <c r="AA161" s="396" t="s">
        <v>120</v>
      </c>
      <c r="AB161" s="441" t="s">
        <v>164</v>
      </c>
      <c r="AC161" s="403"/>
      <c r="AD161" s="403"/>
      <c r="AE161" s="403"/>
      <c r="AF161" s="403"/>
    </row>
    <row r="162" spans="12:32" ht="15.75" x14ac:dyDescent="0.2">
      <c r="L162" s="395">
        <f t="shared" si="2"/>
        <v>160</v>
      </c>
      <c r="M162" s="446" t="s">
        <v>554</v>
      </c>
      <c r="N162" s="451">
        <v>3041.59</v>
      </c>
      <c r="O162" s="392">
        <v>0</v>
      </c>
      <c r="P162" s="448">
        <v>29</v>
      </c>
      <c r="Q162" s="392">
        <v>0.81</v>
      </c>
      <c r="R162" s="403"/>
      <c r="S162" s="403"/>
      <c r="T162" s="403"/>
      <c r="U162" s="403"/>
      <c r="V162" s="403"/>
      <c r="W162" s="403"/>
      <c r="X162" s="403"/>
      <c r="Y162" s="403"/>
      <c r="Z162" s="403" t="s">
        <v>83</v>
      </c>
      <c r="AA162" s="396" t="s">
        <v>120</v>
      </c>
      <c r="AB162" s="441" t="s">
        <v>164</v>
      </c>
      <c r="AC162" s="403"/>
      <c r="AD162" s="403"/>
      <c r="AE162" s="403"/>
      <c r="AF162" s="403"/>
    </row>
    <row r="163" spans="12:32" x14ac:dyDescent="0.2">
      <c r="L163" s="395">
        <f t="shared" si="2"/>
        <v>161</v>
      </c>
      <c r="M163" s="457" t="s">
        <v>645</v>
      </c>
      <c r="N163" s="403"/>
      <c r="O163" s="403"/>
      <c r="P163" s="403"/>
      <c r="Q163" s="403"/>
      <c r="R163" s="403">
        <v>104.53874</v>
      </c>
      <c r="S163" s="434">
        <v>40</v>
      </c>
      <c r="T163" s="447">
        <v>-1.06846</v>
      </c>
      <c r="U163" s="434">
        <v>4.1082799999999997</v>
      </c>
      <c r="V163" s="434">
        <v>40</v>
      </c>
      <c r="W163" s="447">
        <v>-0.76719000000000004</v>
      </c>
      <c r="X163" s="447">
        <v>-0.49099999999999999</v>
      </c>
      <c r="Y163" s="447">
        <v>-0.93050200000000005</v>
      </c>
      <c r="Z163" s="403" t="s">
        <v>85</v>
      </c>
      <c r="AA163" s="396" t="s">
        <v>132</v>
      </c>
      <c r="AB163" s="441" t="s">
        <v>155</v>
      </c>
      <c r="AF163" s="403"/>
    </row>
    <row r="164" spans="12:32" x14ac:dyDescent="0.2">
      <c r="L164" s="395">
        <f t="shared" si="2"/>
        <v>162</v>
      </c>
      <c r="M164" s="439" t="s">
        <v>616</v>
      </c>
      <c r="N164" s="440">
        <v>857.74530000000004</v>
      </c>
      <c r="O164" s="440">
        <v>0.12870000000000001</v>
      </c>
      <c r="P164" s="440">
        <v>9.8400999999999996</v>
      </c>
      <c r="Q164" s="440">
        <v>0.72570000000000001</v>
      </c>
      <c r="R164" s="403"/>
      <c r="Z164" s="403" t="s">
        <v>83</v>
      </c>
      <c r="AA164" s="396" t="s">
        <v>120</v>
      </c>
      <c r="AB164" s="449"/>
      <c r="AD164" s="403"/>
      <c r="AE164" s="403"/>
      <c r="AF164" s="403"/>
    </row>
    <row r="165" spans="12:32" x14ac:dyDescent="0.2">
      <c r="L165" s="395">
        <f t="shared" si="2"/>
        <v>163</v>
      </c>
      <c r="M165" s="446" t="s">
        <v>298</v>
      </c>
      <c r="N165" s="393">
        <v>2808.67</v>
      </c>
      <c r="O165" s="392">
        <v>0.104</v>
      </c>
      <c r="P165" s="394">
        <v>33</v>
      </c>
      <c r="Q165" s="392">
        <v>0.93</v>
      </c>
      <c r="R165" s="392"/>
      <c r="S165" s="392"/>
      <c r="T165" s="392"/>
      <c r="U165" s="392"/>
      <c r="V165" s="392"/>
      <c r="W165" s="392"/>
      <c r="X165" s="392"/>
      <c r="Y165" s="392"/>
      <c r="Z165" s="403" t="s">
        <v>83</v>
      </c>
      <c r="AA165" s="396" t="s">
        <v>120</v>
      </c>
      <c r="AB165" s="441" t="s">
        <v>166</v>
      </c>
      <c r="AC165" s="403"/>
      <c r="AD165" s="403"/>
      <c r="AE165" s="403"/>
      <c r="AF165" s="403"/>
    </row>
    <row r="166" spans="12:32" x14ac:dyDescent="0.2">
      <c r="L166" s="395">
        <f t="shared" si="2"/>
        <v>164</v>
      </c>
      <c r="M166" s="446" t="s">
        <v>299</v>
      </c>
      <c r="N166" s="393">
        <v>879.43</v>
      </c>
      <c r="O166" s="392">
        <v>0.152</v>
      </c>
      <c r="P166" s="394">
        <v>9</v>
      </c>
      <c r="Q166" s="392">
        <v>0.73199999999999998</v>
      </c>
      <c r="R166" s="403"/>
      <c r="S166" s="403"/>
      <c r="T166" s="403"/>
      <c r="U166" s="403"/>
      <c r="V166" s="403"/>
      <c r="W166" s="403"/>
      <c r="X166" s="403"/>
      <c r="Y166" s="403"/>
      <c r="Z166" s="403" t="s">
        <v>83</v>
      </c>
      <c r="AA166" s="396" t="s">
        <v>120</v>
      </c>
      <c r="AB166" s="441" t="s">
        <v>164</v>
      </c>
      <c r="AC166" s="403"/>
      <c r="AD166" s="403"/>
      <c r="AE166" s="403"/>
      <c r="AF166" s="403"/>
    </row>
    <row r="167" spans="12:32" x14ac:dyDescent="0.2">
      <c r="L167" s="395">
        <f t="shared" si="2"/>
        <v>165</v>
      </c>
      <c r="M167" s="457" t="s">
        <v>644</v>
      </c>
      <c r="N167" s="403"/>
      <c r="O167" s="403"/>
      <c r="P167" s="403"/>
      <c r="Q167" s="403"/>
      <c r="R167" s="403">
        <v>59.691899999999997</v>
      </c>
      <c r="S167" s="434">
        <v>30</v>
      </c>
      <c r="T167" s="447">
        <v>-0.94169999999999998</v>
      </c>
      <c r="U167" s="434">
        <v>9.2338000000000005</v>
      </c>
      <c r="V167" s="434">
        <v>30</v>
      </c>
      <c r="W167" s="447">
        <v>-0.82030000000000003</v>
      </c>
      <c r="X167" s="447">
        <v>-0.49380000000000002</v>
      </c>
      <c r="Y167" s="447">
        <v>-0.94140000000000001</v>
      </c>
      <c r="Z167" s="403" t="s">
        <v>85</v>
      </c>
      <c r="AA167" s="396" t="s">
        <v>132</v>
      </c>
      <c r="AB167" s="441" t="s">
        <v>155</v>
      </c>
      <c r="AF167" s="403"/>
    </row>
    <row r="168" spans="12:32" x14ac:dyDescent="0.2">
      <c r="L168" s="395">
        <f t="shared" si="2"/>
        <v>166</v>
      </c>
      <c r="M168" s="439" t="s">
        <v>617</v>
      </c>
      <c r="N168" s="440">
        <v>973.69129999999996</v>
      </c>
      <c r="O168" s="440">
        <v>0.13469999999999999</v>
      </c>
      <c r="P168" s="440">
        <v>9.7861999999999991</v>
      </c>
      <c r="Q168" s="440">
        <v>0.72419999999999995</v>
      </c>
      <c r="R168" s="403"/>
      <c r="Z168" s="403" t="s">
        <v>83</v>
      </c>
      <c r="AA168" s="396" t="s">
        <v>120</v>
      </c>
      <c r="AB168" s="449"/>
      <c r="AD168" s="403"/>
      <c r="AE168" s="403"/>
      <c r="AF168" s="403"/>
    </row>
    <row r="169" spans="12:32" x14ac:dyDescent="0.2">
      <c r="L169" s="395">
        <f t="shared" si="2"/>
        <v>167</v>
      </c>
      <c r="M169" s="446" t="s">
        <v>146</v>
      </c>
      <c r="N169" s="403">
        <v>14.808</v>
      </c>
      <c r="O169" s="403">
        <v>0.156</v>
      </c>
      <c r="P169" s="403">
        <v>12</v>
      </c>
      <c r="Q169" s="403">
        <v>0.75939999999999996</v>
      </c>
      <c r="R169" s="447"/>
      <c r="S169" s="448"/>
      <c r="T169" s="447"/>
      <c r="U169" s="447"/>
      <c r="V169" s="448"/>
      <c r="W169" s="447"/>
      <c r="X169" s="447"/>
      <c r="Y169" s="447"/>
      <c r="Z169" s="403" t="s">
        <v>85</v>
      </c>
      <c r="AA169" s="396" t="s">
        <v>120</v>
      </c>
      <c r="AB169" s="441" t="s">
        <v>151</v>
      </c>
      <c r="AC169" s="403"/>
      <c r="AD169" s="403"/>
      <c r="AE169" s="403"/>
      <c r="AF169" s="403"/>
    </row>
    <row r="170" spans="12:32" x14ac:dyDescent="0.2">
      <c r="L170" s="395">
        <f t="shared" si="2"/>
        <v>168</v>
      </c>
      <c r="M170" s="446" t="s">
        <v>357</v>
      </c>
      <c r="N170" s="403"/>
      <c r="O170" s="403"/>
      <c r="P170" s="403"/>
      <c r="Q170" s="403"/>
      <c r="R170" s="447">
        <v>47.827300000000001</v>
      </c>
      <c r="S170" s="448">
        <v>30</v>
      </c>
      <c r="T170" s="447">
        <v>-0.91100000000000003</v>
      </c>
      <c r="U170" s="447">
        <v>19.2043</v>
      </c>
      <c r="V170" s="448">
        <v>30</v>
      </c>
      <c r="W170" s="447">
        <v>-0.92559999999999998</v>
      </c>
      <c r="X170" s="447">
        <v>-0.48199999999999998</v>
      </c>
      <c r="Y170" s="447">
        <v>-0.92730000000000001</v>
      </c>
      <c r="Z170" s="403" t="s">
        <v>85</v>
      </c>
      <c r="AA170" s="396" t="s">
        <v>132</v>
      </c>
      <c r="AB170" s="441" t="s">
        <v>155</v>
      </c>
      <c r="AC170" s="403"/>
      <c r="AD170" s="403"/>
      <c r="AE170" s="403"/>
      <c r="AF170" s="403"/>
    </row>
    <row r="171" spans="12:32" x14ac:dyDescent="0.2">
      <c r="L171" s="395">
        <f t="shared" si="2"/>
        <v>169</v>
      </c>
      <c r="M171" s="446" t="s">
        <v>336</v>
      </c>
      <c r="N171" s="403"/>
      <c r="O171" s="403"/>
      <c r="P171" s="403"/>
      <c r="Q171" s="403"/>
      <c r="R171" s="447">
        <v>37.361400000000003</v>
      </c>
      <c r="S171" s="448">
        <v>30</v>
      </c>
      <c r="T171" s="447">
        <v>-0.86599999999999999</v>
      </c>
      <c r="U171" s="447">
        <v>10.0167</v>
      </c>
      <c r="V171" s="448">
        <v>60</v>
      </c>
      <c r="W171" s="447">
        <v>-0.8427</v>
      </c>
      <c r="X171" s="447">
        <v>-0.47660000000000002</v>
      </c>
      <c r="Y171" s="447">
        <v>-0.89770000000000005</v>
      </c>
      <c r="Z171" s="403" t="s">
        <v>85</v>
      </c>
      <c r="AA171" s="396" t="s">
        <v>132</v>
      </c>
      <c r="AB171" s="441" t="s">
        <v>155</v>
      </c>
      <c r="AC171" s="403"/>
      <c r="AD171" s="403"/>
      <c r="AE171" s="403"/>
      <c r="AF171" s="403"/>
    </row>
    <row r="172" spans="12:32" s="434" customFormat="1" x14ac:dyDescent="0.2">
      <c r="L172" s="395">
        <f t="shared" si="2"/>
        <v>170</v>
      </c>
      <c r="M172" s="446" t="s">
        <v>300</v>
      </c>
      <c r="N172" s="393">
        <v>1537.8</v>
      </c>
      <c r="O172" s="392">
        <v>0.12</v>
      </c>
      <c r="P172" s="394">
        <v>17</v>
      </c>
      <c r="Q172" s="392">
        <v>0.85899999999999999</v>
      </c>
      <c r="R172" s="403"/>
      <c r="S172" s="403"/>
      <c r="T172" s="403"/>
      <c r="U172" s="403"/>
      <c r="V172" s="403"/>
      <c r="W172" s="403"/>
      <c r="X172" s="403"/>
      <c r="Y172" s="403"/>
      <c r="Z172" s="403" t="s">
        <v>83</v>
      </c>
      <c r="AA172" s="396" t="s">
        <v>120</v>
      </c>
      <c r="AB172" s="441" t="s">
        <v>164</v>
      </c>
      <c r="AC172" s="403"/>
      <c r="AD172" s="403"/>
      <c r="AE172" s="403"/>
      <c r="AF172" s="403"/>
    </row>
    <row r="173" spans="12:32" x14ac:dyDescent="0.2">
      <c r="L173" s="395">
        <f t="shared" si="2"/>
        <v>171</v>
      </c>
      <c r="M173" s="446" t="s">
        <v>301</v>
      </c>
      <c r="N173" s="393">
        <v>1659.59</v>
      </c>
      <c r="O173" s="392">
        <v>0.156</v>
      </c>
      <c r="P173" s="394">
        <v>14</v>
      </c>
      <c r="Q173" s="392">
        <v>0.84</v>
      </c>
      <c r="R173" s="403"/>
      <c r="S173" s="403"/>
      <c r="T173" s="403"/>
      <c r="U173" s="403"/>
      <c r="V173" s="403"/>
      <c r="W173" s="403"/>
      <c r="X173" s="403"/>
      <c r="Y173" s="403"/>
      <c r="Z173" s="403" t="s">
        <v>83</v>
      </c>
      <c r="AA173" s="396" t="s">
        <v>120</v>
      </c>
      <c r="AB173" s="441" t="s">
        <v>164</v>
      </c>
      <c r="AC173" s="403"/>
      <c r="AD173" s="403"/>
      <c r="AE173" s="403"/>
      <c r="AF173" s="403"/>
    </row>
    <row r="174" spans="12:32" x14ac:dyDescent="0.2">
      <c r="L174" s="395">
        <f t="shared" si="2"/>
        <v>172</v>
      </c>
      <c r="M174" s="439" t="s">
        <v>618</v>
      </c>
      <c r="N174" s="440">
        <v>957.24829999999997</v>
      </c>
      <c r="O174" s="440">
        <v>0.1416</v>
      </c>
      <c r="P174" s="440">
        <v>10.9566</v>
      </c>
      <c r="Q174" s="440">
        <v>0.75509999999999999</v>
      </c>
      <c r="R174" s="403"/>
      <c r="Z174" s="403" t="s">
        <v>83</v>
      </c>
      <c r="AA174" s="396" t="s">
        <v>120</v>
      </c>
      <c r="AB174" s="449"/>
      <c r="AD174" s="403"/>
      <c r="AE174" s="403"/>
      <c r="AF174" s="403"/>
    </row>
    <row r="175" spans="12:32" x14ac:dyDescent="0.2">
      <c r="L175" s="395">
        <f t="shared" si="2"/>
        <v>173</v>
      </c>
      <c r="M175" s="446" t="s">
        <v>302</v>
      </c>
      <c r="N175" s="393">
        <v>1902.39</v>
      </c>
      <c r="O175" s="392">
        <v>0.152</v>
      </c>
      <c r="P175" s="394">
        <v>21</v>
      </c>
      <c r="Q175" s="392">
        <v>0.89300000000000002</v>
      </c>
      <c r="R175" s="403"/>
      <c r="S175" s="403"/>
      <c r="T175" s="403"/>
      <c r="U175" s="403"/>
      <c r="V175" s="403"/>
      <c r="W175" s="403"/>
      <c r="X175" s="403"/>
      <c r="Y175" s="403"/>
      <c r="Z175" s="403" t="s">
        <v>83</v>
      </c>
      <c r="AA175" s="396" t="s">
        <v>120</v>
      </c>
      <c r="AB175" s="441" t="s">
        <v>164</v>
      </c>
      <c r="AC175" s="403"/>
      <c r="AD175" s="403"/>
      <c r="AE175" s="403"/>
      <c r="AF175" s="403"/>
    </row>
    <row r="176" spans="12:32" x14ac:dyDescent="0.2">
      <c r="L176" s="395">
        <f t="shared" si="2"/>
        <v>174</v>
      </c>
      <c r="M176" s="439" t="s">
        <v>619</v>
      </c>
      <c r="N176" s="440">
        <v>938.69079999999997</v>
      </c>
      <c r="O176" s="440">
        <v>0.16370000000000001</v>
      </c>
      <c r="P176" s="440">
        <v>9.7881999999999998</v>
      </c>
      <c r="Q176" s="440">
        <v>0.72430000000000005</v>
      </c>
      <c r="R176" s="403"/>
      <c r="Z176" s="403" t="s">
        <v>83</v>
      </c>
      <c r="AA176" s="396" t="s">
        <v>120</v>
      </c>
      <c r="AB176" s="449"/>
      <c r="AD176" s="403"/>
      <c r="AE176" s="403"/>
      <c r="AF176" s="403"/>
    </row>
    <row r="177" spans="12:32" x14ac:dyDescent="0.2">
      <c r="L177" s="395">
        <f t="shared" si="2"/>
        <v>175</v>
      </c>
      <c r="M177" s="439" t="s">
        <v>620</v>
      </c>
      <c r="N177" s="440">
        <v>849.9701</v>
      </c>
      <c r="O177" s="440">
        <v>0.14069999999999999</v>
      </c>
      <c r="P177" s="440">
        <v>9.7866999999999997</v>
      </c>
      <c r="Q177" s="440">
        <v>0.72430000000000005</v>
      </c>
      <c r="R177" s="403"/>
      <c r="Z177" s="403" t="s">
        <v>83</v>
      </c>
      <c r="AA177" s="396" t="s">
        <v>120</v>
      </c>
      <c r="AB177" s="449"/>
      <c r="AD177" s="403"/>
      <c r="AE177" s="403"/>
      <c r="AF177" s="403"/>
    </row>
    <row r="178" spans="12:32" x14ac:dyDescent="0.2">
      <c r="L178" s="395">
        <f t="shared" si="2"/>
        <v>176</v>
      </c>
      <c r="M178" s="439" t="s">
        <v>621</v>
      </c>
      <c r="N178" s="440">
        <v>982.83249999999998</v>
      </c>
      <c r="O178" s="440">
        <v>0.1391</v>
      </c>
      <c r="P178" s="440">
        <v>9.7906999999999993</v>
      </c>
      <c r="Q178" s="440">
        <v>0.72430000000000005</v>
      </c>
      <c r="R178" s="403"/>
      <c r="Z178" s="403" t="s">
        <v>83</v>
      </c>
      <c r="AA178" s="396" t="s">
        <v>120</v>
      </c>
      <c r="AB178" s="449"/>
      <c r="AD178" s="403"/>
      <c r="AE178" s="403"/>
      <c r="AF178" s="403"/>
    </row>
    <row r="179" spans="12:32" x14ac:dyDescent="0.2">
      <c r="L179" s="395">
        <f t="shared" si="2"/>
        <v>177</v>
      </c>
      <c r="M179" s="403" t="s">
        <v>267</v>
      </c>
      <c r="N179" s="403">
        <v>509.86</v>
      </c>
      <c r="O179" s="403">
        <v>0.19600000000000001</v>
      </c>
      <c r="P179" s="403">
        <v>10</v>
      </c>
      <c r="Q179" s="403">
        <v>0.72</v>
      </c>
      <c r="R179" s="403"/>
      <c r="S179" s="403"/>
      <c r="T179" s="403"/>
      <c r="U179" s="403"/>
      <c r="V179" s="403"/>
      <c r="W179" s="403"/>
      <c r="X179" s="403"/>
      <c r="Y179" s="403"/>
      <c r="Z179" s="403" t="s">
        <v>83</v>
      </c>
      <c r="AA179" s="396" t="s">
        <v>120</v>
      </c>
      <c r="AB179" s="441"/>
      <c r="AC179" s="403"/>
      <c r="AD179" s="403"/>
      <c r="AE179" s="403"/>
      <c r="AF179" s="403"/>
    </row>
    <row r="180" spans="12:32" ht="15.75" x14ac:dyDescent="0.2">
      <c r="L180" s="395">
        <f t="shared" si="2"/>
        <v>178</v>
      </c>
      <c r="M180" s="403" t="s">
        <v>555</v>
      </c>
      <c r="N180" s="403">
        <v>29</v>
      </c>
      <c r="O180" s="403"/>
      <c r="P180" s="403">
        <v>3.9</v>
      </c>
      <c r="Q180" s="403"/>
      <c r="R180" s="403"/>
      <c r="S180" s="403"/>
      <c r="T180" s="403"/>
      <c r="U180" s="403"/>
      <c r="V180" s="403"/>
      <c r="W180" s="403"/>
      <c r="X180" s="403"/>
      <c r="Y180" s="403"/>
      <c r="Z180" s="403" t="s">
        <v>85</v>
      </c>
      <c r="AA180" s="396" t="s">
        <v>171</v>
      </c>
      <c r="AB180" s="441"/>
      <c r="AC180" s="403"/>
      <c r="AD180" s="403"/>
      <c r="AE180" s="403"/>
      <c r="AF180" s="403"/>
    </row>
    <row r="181" spans="12:32" ht="15.75" x14ac:dyDescent="0.2">
      <c r="L181" s="395">
        <f t="shared" si="2"/>
        <v>179</v>
      </c>
      <c r="M181" s="403" t="s">
        <v>556</v>
      </c>
      <c r="N181" s="403">
        <v>48</v>
      </c>
      <c r="O181" s="403"/>
      <c r="P181" s="403">
        <v>8.6</v>
      </c>
      <c r="Q181" s="403"/>
      <c r="R181" s="403"/>
      <c r="S181" s="403"/>
      <c r="T181" s="403"/>
      <c r="U181" s="403"/>
      <c r="V181" s="403"/>
      <c r="W181" s="403"/>
      <c r="X181" s="403"/>
      <c r="Y181" s="403"/>
      <c r="Z181" s="403" t="s">
        <v>85</v>
      </c>
      <c r="AA181" s="396" t="s">
        <v>171</v>
      </c>
      <c r="AB181" s="441"/>
      <c r="AC181" s="403"/>
      <c r="AD181" s="403"/>
      <c r="AE181" s="403"/>
      <c r="AF181" s="403"/>
    </row>
    <row r="182" spans="12:32" ht="15.75" x14ac:dyDescent="0.2">
      <c r="L182" s="395">
        <f t="shared" si="2"/>
        <v>180</v>
      </c>
      <c r="M182" s="403" t="s">
        <v>557</v>
      </c>
      <c r="N182" s="403">
        <v>95</v>
      </c>
      <c r="O182" s="403"/>
      <c r="P182" s="403">
        <v>16.5</v>
      </c>
      <c r="Q182" s="403"/>
      <c r="R182" s="403"/>
      <c r="S182" s="403"/>
      <c r="T182" s="403"/>
      <c r="U182" s="403"/>
      <c r="V182" s="403"/>
      <c r="W182" s="403"/>
      <c r="X182" s="403"/>
      <c r="Y182" s="403"/>
      <c r="Z182" s="403" t="s">
        <v>85</v>
      </c>
      <c r="AA182" s="396" t="s">
        <v>171</v>
      </c>
      <c r="AB182" s="441"/>
      <c r="AC182" s="403"/>
      <c r="AD182" s="403"/>
      <c r="AE182" s="403"/>
      <c r="AF182" s="403"/>
    </row>
    <row r="183" spans="12:32" ht="15.75" x14ac:dyDescent="0.2">
      <c r="L183" s="395">
        <f t="shared" si="2"/>
        <v>181</v>
      </c>
      <c r="M183" s="403" t="s">
        <v>558</v>
      </c>
      <c r="N183" s="403">
        <v>23</v>
      </c>
      <c r="O183" s="403"/>
      <c r="P183" s="403">
        <v>2.4</v>
      </c>
      <c r="Q183" s="403"/>
      <c r="R183" s="403"/>
      <c r="S183" s="403"/>
      <c r="T183" s="403"/>
      <c r="U183" s="403"/>
      <c r="V183" s="403"/>
      <c r="W183" s="403"/>
      <c r="X183" s="403"/>
      <c r="Y183" s="403"/>
      <c r="Z183" s="403" t="s">
        <v>85</v>
      </c>
      <c r="AA183" s="396" t="s">
        <v>171</v>
      </c>
      <c r="AB183" s="441"/>
      <c r="AC183" s="403"/>
      <c r="AD183" s="403"/>
      <c r="AE183" s="403"/>
      <c r="AF183" s="403"/>
    </row>
    <row r="184" spans="12:32" x14ac:dyDescent="0.2">
      <c r="L184" s="395">
        <f t="shared" si="2"/>
        <v>182</v>
      </c>
      <c r="M184" s="446" t="s">
        <v>303</v>
      </c>
      <c r="N184" s="451">
        <v>2543.31</v>
      </c>
      <c r="O184" s="392">
        <v>0.19600000000000001</v>
      </c>
      <c r="P184" s="448">
        <v>27</v>
      </c>
      <c r="Q184" s="392">
        <v>0.95199999999999996</v>
      </c>
      <c r="R184" s="403"/>
      <c r="S184" s="403"/>
      <c r="T184" s="403"/>
      <c r="U184" s="403"/>
      <c r="V184" s="403"/>
      <c r="W184" s="403"/>
      <c r="X184" s="403"/>
      <c r="Y184" s="403"/>
      <c r="Z184" s="403" t="s">
        <v>83</v>
      </c>
      <c r="AA184" s="396" t="s">
        <v>120</v>
      </c>
      <c r="AB184" s="441" t="s">
        <v>164</v>
      </c>
      <c r="AC184" s="403"/>
      <c r="AD184" s="403"/>
      <c r="AE184" s="403"/>
      <c r="AF184" s="403"/>
    </row>
    <row r="185" spans="12:32" x14ac:dyDescent="0.2">
      <c r="L185" s="395">
        <f t="shared" si="2"/>
        <v>183</v>
      </c>
      <c r="M185" s="439" t="s">
        <v>622</v>
      </c>
      <c r="N185" s="440">
        <v>905.23159999999996</v>
      </c>
      <c r="O185" s="440">
        <v>0.1489</v>
      </c>
      <c r="P185" s="440">
        <v>9.7868999999999993</v>
      </c>
      <c r="Q185" s="440">
        <v>0.72430000000000005</v>
      </c>
      <c r="R185" s="403"/>
      <c r="Z185" s="403" t="s">
        <v>83</v>
      </c>
      <c r="AA185" s="396" t="s">
        <v>120</v>
      </c>
      <c r="AB185" s="449"/>
      <c r="AD185" s="403"/>
      <c r="AE185" s="403"/>
      <c r="AF185" s="403"/>
    </row>
    <row r="186" spans="12:32" x14ac:dyDescent="0.2">
      <c r="L186" s="395">
        <f t="shared" si="2"/>
        <v>184</v>
      </c>
      <c r="M186" s="439" t="s">
        <v>623</v>
      </c>
      <c r="N186" s="440">
        <v>840.62909999999999</v>
      </c>
      <c r="O186" s="440">
        <v>0.1283</v>
      </c>
      <c r="P186" s="440">
        <v>9.7530000000000001</v>
      </c>
      <c r="Q186" s="440">
        <v>0.72340000000000004</v>
      </c>
      <c r="R186" s="403"/>
      <c r="Z186" s="403" t="s">
        <v>83</v>
      </c>
      <c r="AA186" s="396" t="s">
        <v>120</v>
      </c>
      <c r="AB186" s="449"/>
      <c r="AD186" s="403"/>
      <c r="AE186" s="403"/>
      <c r="AF186" s="403"/>
    </row>
    <row r="187" spans="12:32" x14ac:dyDescent="0.2">
      <c r="L187" s="395">
        <f t="shared" si="2"/>
        <v>185</v>
      </c>
      <c r="M187" s="439" t="s">
        <v>624</v>
      </c>
      <c r="N187" s="440">
        <v>819.16399999999999</v>
      </c>
      <c r="O187" s="440">
        <v>0.14810000000000001</v>
      </c>
      <c r="P187" s="440">
        <v>11.014099999999999</v>
      </c>
      <c r="Q187" s="440">
        <v>0.76239999999999997</v>
      </c>
      <c r="R187" s="403"/>
      <c r="Z187" s="403" t="s">
        <v>83</v>
      </c>
      <c r="AA187" s="396" t="s">
        <v>120</v>
      </c>
      <c r="AB187" s="449"/>
      <c r="AD187" s="403"/>
      <c r="AE187" s="403"/>
      <c r="AF187" s="403"/>
    </row>
    <row r="188" spans="12:32" x14ac:dyDescent="0.2">
      <c r="L188" s="395">
        <f t="shared" si="2"/>
        <v>186</v>
      </c>
      <c r="M188" s="439" t="s">
        <v>625</v>
      </c>
      <c r="N188" s="440">
        <v>934.71469999999999</v>
      </c>
      <c r="O188" s="440">
        <v>0.14940000000000001</v>
      </c>
      <c r="P188" s="440">
        <v>9.7847000000000008</v>
      </c>
      <c r="Q188" s="440">
        <v>0.72419999999999995</v>
      </c>
      <c r="R188" s="403"/>
      <c r="Z188" s="403" t="s">
        <v>83</v>
      </c>
      <c r="AA188" s="396" t="s">
        <v>120</v>
      </c>
      <c r="AB188" s="449"/>
      <c r="AD188" s="403"/>
      <c r="AE188" s="403"/>
      <c r="AF188" s="403"/>
    </row>
    <row r="189" spans="12:32" x14ac:dyDescent="0.2">
      <c r="L189" s="395">
        <f t="shared" si="2"/>
        <v>187</v>
      </c>
      <c r="M189" s="446" t="s">
        <v>337</v>
      </c>
      <c r="N189" s="393">
        <v>506.90589999999997</v>
      </c>
      <c r="O189" s="392">
        <v>0.16800000000000001</v>
      </c>
      <c r="P189" s="394">
        <v>8</v>
      </c>
      <c r="Q189" s="392">
        <v>0.61</v>
      </c>
      <c r="R189" s="392"/>
      <c r="S189" s="392"/>
      <c r="T189" s="392"/>
      <c r="U189" s="392"/>
      <c r="V189" s="392"/>
      <c r="W189" s="392"/>
      <c r="X189" s="392"/>
      <c r="Y189" s="392"/>
      <c r="Z189" s="403" t="s">
        <v>83</v>
      </c>
      <c r="AA189" s="396" t="s">
        <v>120</v>
      </c>
      <c r="AB189" s="441" t="s">
        <v>168</v>
      </c>
      <c r="AC189" s="403"/>
      <c r="AD189" s="403"/>
      <c r="AE189" s="403"/>
      <c r="AF189" s="403"/>
    </row>
    <row r="190" spans="12:32" x14ac:dyDescent="0.2">
      <c r="L190" s="395">
        <f t="shared" si="2"/>
        <v>188</v>
      </c>
      <c r="M190" s="403" t="s">
        <v>408</v>
      </c>
      <c r="N190" s="403">
        <v>8950.25</v>
      </c>
      <c r="O190" s="403">
        <v>0.19400000000000001</v>
      </c>
      <c r="P190" s="403">
        <v>71.072000000000003</v>
      </c>
      <c r="Q190" s="403">
        <v>1.0269999999999999</v>
      </c>
      <c r="R190" s="403"/>
      <c r="S190" s="403"/>
      <c r="T190" s="403"/>
      <c r="U190" s="403"/>
      <c r="V190" s="403"/>
      <c r="W190" s="403"/>
      <c r="X190" s="403"/>
      <c r="Y190" s="403"/>
      <c r="Z190" s="403" t="s">
        <v>83</v>
      </c>
      <c r="AA190" s="403" t="s">
        <v>120</v>
      </c>
      <c r="AB190" s="441" t="s">
        <v>399</v>
      </c>
      <c r="AC190" s="403"/>
      <c r="AD190" s="403"/>
      <c r="AE190" s="403"/>
      <c r="AF190" s="403"/>
    </row>
    <row r="191" spans="12:32" x14ac:dyDescent="0.2">
      <c r="L191" s="395">
        <f t="shared" si="2"/>
        <v>189</v>
      </c>
      <c r="M191" s="457" t="s">
        <v>647</v>
      </c>
      <c r="N191" s="403"/>
      <c r="O191" s="403"/>
      <c r="P191" s="403"/>
      <c r="Q191" s="403"/>
      <c r="R191" s="403">
        <v>46.250109999999999</v>
      </c>
      <c r="S191" s="434">
        <v>20</v>
      </c>
      <c r="T191" s="447">
        <v>-0.91478000000000004</v>
      </c>
      <c r="U191" s="434">
        <v>12.036989999999999</v>
      </c>
      <c r="V191" s="434">
        <v>10</v>
      </c>
      <c r="W191" s="447">
        <v>-0.89407999999999999</v>
      </c>
      <c r="X191" s="447">
        <v>-0.49232999999999999</v>
      </c>
      <c r="Y191" s="447">
        <v>-0.93572999999999995</v>
      </c>
      <c r="Z191" s="403" t="s">
        <v>85</v>
      </c>
      <c r="AA191" s="396" t="s">
        <v>132</v>
      </c>
      <c r="AB191" s="441" t="s">
        <v>155</v>
      </c>
      <c r="AF191" s="403"/>
    </row>
    <row r="192" spans="12:32" x14ac:dyDescent="0.2">
      <c r="L192" s="395">
        <f t="shared" si="2"/>
        <v>190</v>
      </c>
      <c r="M192" s="403" t="s">
        <v>460</v>
      </c>
      <c r="N192" s="403">
        <v>8999</v>
      </c>
      <c r="O192" s="403">
        <v>0.245</v>
      </c>
      <c r="P192" s="403">
        <v>56.067999999999998</v>
      </c>
      <c r="Q192" s="403">
        <v>1.119</v>
      </c>
      <c r="R192" s="403"/>
      <c r="S192" s="403"/>
      <c r="T192" s="403"/>
      <c r="U192" s="403"/>
      <c r="V192" s="403"/>
      <c r="W192" s="403"/>
      <c r="X192" s="403"/>
      <c r="Y192" s="403"/>
      <c r="Z192" s="403" t="s">
        <v>83</v>
      </c>
      <c r="AA192" s="403" t="s">
        <v>120</v>
      </c>
      <c r="AB192" s="441" t="s">
        <v>461</v>
      </c>
      <c r="AC192" s="403"/>
      <c r="AD192" s="403"/>
      <c r="AE192" s="403"/>
      <c r="AF192" s="403"/>
    </row>
    <row r="193" spans="11:32" x14ac:dyDescent="0.2">
      <c r="L193" s="395">
        <f t="shared" si="2"/>
        <v>191</v>
      </c>
      <c r="M193" s="403" t="s">
        <v>370</v>
      </c>
      <c r="N193" s="403">
        <v>1652.972</v>
      </c>
      <c r="O193" s="403">
        <v>0.182</v>
      </c>
      <c r="P193" s="403">
        <v>21.41</v>
      </c>
      <c r="Q193" s="403">
        <v>0.76700000000000002</v>
      </c>
      <c r="R193" s="403"/>
      <c r="S193" s="403"/>
      <c r="T193" s="403"/>
      <c r="U193" s="403"/>
      <c r="V193" s="403"/>
      <c r="W193" s="403"/>
      <c r="X193" s="403"/>
      <c r="Y193" s="403"/>
      <c r="Z193" s="403" t="s">
        <v>83</v>
      </c>
      <c r="AA193" s="396" t="s">
        <v>120</v>
      </c>
      <c r="AB193" s="441" t="s">
        <v>361</v>
      </c>
      <c r="AC193" s="403"/>
      <c r="AD193" s="403"/>
      <c r="AE193" s="403"/>
      <c r="AF193" s="403"/>
    </row>
    <row r="194" spans="11:32" x14ac:dyDescent="0.2">
      <c r="K194" s="432">
        <v>190</v>
      </c>
      <c r="L194" s="395">
        <f t="shared" si="2"/>
        <v>192</v>
      </c>
      <c r="M194" s="446" t="s">
        <v>311</v>
      </c>
      <c r="N194" s="393">
        <v>99.153999999999996</v>
      </c>
      <c r="O194" s="392">
        <v>0.217</v>
      </c>
      <c r="P194" s="394">
        <v>26</v>
      </c>
      <c r="Q194" s="392">
        <v>1.1499999999999999</v>
      </c>
      <c r="R194" s="392"/>
      <c r="S194" s="392"/>
      <c r="T194" s="392"/>
      <c r="U194" s="392"/>
      <c r="V194" s="392"/>
      <c r="W194" s="392"/>
      <c r="X194" s="392"/>
      <c r="Y194" s="392"/>
      <c r="Z194" s="403" t="s">
        <v>85</v>
      </c>
      <c r="AA194" s="396" t="s">
        <v>120</v>
      </c>
      <c r="AB194" s="441" t="s">
        <v>162</v>
      </c>
      <c r="AC194" s="403"/>
      <c r="AD194" s="403"/>
      <c r="AE194" s="403"/>
      <c r="AF194" s="403"/>
    </row>
    <row r="195" spans="11:32" x14ac:dyDescent="0.2">
      <c r="K195" s="461">
        <f>Dados!F7</f>
        <v>116.20740861664714</v>
      </c>
      <c r="L195" s="395">
        <f t="shared" si="2"/>
        <v>193</v>
      </c>
      <c r="M195" s="446" t="s">
        <v>312</v>
      </c>
      <c r="N195" s="403">
        <v>5950</v>
      </c>
      <c r="O195" s="403">
        <v>0.217</v>
      </c>
      <c r="P195" s="403">
        <v>26</v>
      </c>
      <c r="Q195" s="403">
        <v>1.1499999999999999</v>
      </c>
      <c r="R195" s="447"/>
      <c r="S195" s="448"/>
      <c r="T195" s="447"/>
      <c r="U195" s="447"/>
      <c r="V195" s="448"/>
      <c r="W195" s="447"/>
      <c r="X195" s="447"/>
      <c r="Y195" s="447"/>
      <c r="Z195" s="403" t="s">
        <v>83</v>
      </c>
      <c r="AA195" s="396" t="s">
        <v>120</v>
      </c>
      <c r="AB195" s="441" t="s">
        <v>162</v>
      </c>
      <c r="AC195" s="403"/>
      <c r="AD195" s="403"/>
      <c r="AE195" s="403"/>
      <c r="AF195" s="403"/>
    </row>
    <row r="196" spans="11:32" x14ac:dyDescent="0.2">
      <c r="L196" s="395">
        <f t="shared" si="2"/>
        <v>194</v>
      </c>
      <c r="M196" s="446" t="s">
        <v>313</v>
      </c>
      <c r="N196" s="403">
        <v>1239</v>
      </c>
      <c r="O196" s="403">
        <v>0.15</v>
      </c>
      <c r="P196" s="403">
        <v>20</v>
      </c>
      <c r="Q196" s="403">
        <v>0.74</v>
      </c>
      <c r="R196" s="447"/>
      <c r="S196" s="448"/>
      <c r="T196" s="447"/>
      <c r="U196" s="447"/>
      <c r="V196" s="448"/>
      <c r="W196" s="447"/>
      <c r="X196" s="447"/>
      <c r="Y196" s="447"/>
      <c r="Z196" s="403" t="s">
        <v>83</v>
      </c>
      <c r="AA196" s="396" t="s">
        <v>120</v>
      </c>
      <c r="AB196" s="441"/>
      <c r="AC196" s="403"/>
      <c r="AD196" s="403"/>
      <c r="AE196" s="403"/>
      <c r="AF196" s="403"/>
    </row>
    <row r="197" spans="11:32" x14ac:dyDescent="0.2">
      <c r="L197" s="395">
        <f t="shared" ref="L197:L283" si="3">L196+1</f>
        <v>195</v>
      </c>
      <c r="M197" s="446" t="s">
        <v>148</v>
      </c>
      <c r="N197" s="403">
        <v>17.547999999999998</v>
      </c>
      <c r="O197" s="403">
        <v>0.20050000000000001</v>
      </c>
      <c r="P197" s="403">
        <v>12</v>
      </c>
      <c r="Q197" s="403">
        <v>0.75939999999999996</v>
      </c>
      <c r="R197" s="447"/>
      <c r="S197" s="448"/>
      <c r="T197" s="447"/>
      <c r="U197" s="447"/>
      <c r="V197" s="448"/>
      <c r="W197" s="447"/>
      <c r="X197" s="447"/>
      <c r="Y197" s="447"/>
      <c r="Z197" s="403" t="s">
        <v>85</v>
      </c>
      <c r="AA197" s="396" t="s">
        <v>120</v>
      </c>
      <c r="AB197" s="441" t="s">
        <v>151</v>
      </c>
      <c r="AC197" s="403"/>
      <c r="AD197" s="403"/>
      <c r="AE197" s="403"/>
      <c r="AF197" s="403"/>
    </row>
    <row r="198" spans="11:32" x14ac:dyDescent="0.2">
      <c r="L198" s="395">
        <f t="shared" si="3"/>
        <v>196</v>
      </c>
      <c r="M198" s="439" t="s">
        <v>626</v>
      </c>
      <c r="N198" s="440">
        <v>964.2627</v>
      </c>
      <c r="O198" s="440">
        <v>0.1784</v>
      </c>
      <c r="P198" s="440">
        <v>9.7660999999999998</v>
      </c>
      <c r="Q198" s="440">
        <v>0.72370000000000001</v>
      </c>
      <c r="R198" s="403"/>
      <c r="Z198" s="403" t="s">
        <v>83</v>
      </c>
      <c r="AA198" s="396" t="s">
        <v>120</v>
      </c>
      <c r="AB198" s="449"/>
      <c r="AD198" s="403"/>
      <c r="AE198" s="403"/>
      <c r="AF198" s="403"/>
    </row>
    <row r="199" spans="11:32" x14ac:dyDescent="0.2">
      <c r="L199" s="395">
        <f t="shared" si="3"/>
        <v>197</v>
      </c>
      <c r="M199" s="439" t="s">
        <v>627</v>
      </c>
      <c r="N199" s="440">
        <v>938.83510000000001</v>
      </c>
      <c r="O199" s="440">
        <v>0.13900000000000001</v>
      </c>
      <c r="P199" s="440">
        <v>9.7851999999999997</v>
      </c>
      <c r="Q199" s="440">
        <v>0.72419999999999995</v>
      </c>
      <c r="R199" s="403"/>
      <c r="Z199" s="403" t="s">
        <v>83</v>
      </c>
      <c r="AA199" s="396" t="s">
        <v>120</v>
      </c>
      <c r="AB199" s="449"/>
      <c r="AD199" s="403"/>
      <c r="AE199" s="403"/>
      <c r="AF199" s="403"/>
    </row>
    <row r="200" spans="11:32" x14ac:dyDescent="0.2">
      <c r="L200" s="395">
        <f t="shared" si="3"/>
        <v>198</v>
      </c>
      <c r="M200" s="446" t="s">
        <v>338</v>
      </c>
      <c r="N200" s="403"/>
      <c r="O200" s="403"/>
      <c r="P200" s="403"/>
      <c r="Q200" s="403"/>
      <c r="R200" s="447">
        <v>26.461500000000001</v>
      </c>
      <c r="S200" s="448">
        <v>20</v>
      </c>
      <c r="T200" s="447">
        <v>-0.84789999999999999</v>
      </c>
      <c r="U200" s="447">
        <v>5.1394000000000002</v>
      </c>
      <c r="V200" s="448">
        <v>10</v>
      </c>
      <c r="W200" s="447">
        <v>-0.80159999999999998</v>
      </c>
      <c r="X200" s="447">
        <v>-0.4713</v>
      </c>
      <c r="Y200" s="447">
        <v>-0.86990000000000001</v>
      </c>
      <c r="Z200" s="403" t="s">
        <v>85</v>
      </c>
      <c r="AA200" s="396" t="s">
        <v>132</v>
      </c>
      <c r="AB200" s="441" t="s">
        <v>155</v>
      </c>
      <c r="AC200" s="403"/>
      <c r="AD200" s="403"/>
      <c r="AE200" s="403"/>
      <c r="AF200" s="403"/>
    </row>
    <row r="201" spans="11:32" x14ac:dyDescent="0.2">
      <c r="L201" s="416">
        <f t="shared" si="3"/>
        <v>199</v>
      </c>
      <c r="M201" s="403" t="s">
        <v>384</v>
      </c>
      <c r="N201" s="403">
        <v>1065.6600000000001</v>
      </c>
      <c r="O201" s="403">
        <v>0.16300000000000001</v>
      </c>
      <c r="P201" s="403">
        <v>24</v>
      </c>
      <c r="Q201" s="403">
        <v>0.74299999999999999</v>
      </c>
      <c r="R201" s="403"/>
      <c r="S201" s="403"/>
      <c r="T201" s="403"/>
      <c r="U201" s="403"/>
      <c r="V201" s="403"/>
      <c r="W201" s="403"/>
      <c r="X201" s="403"/>
      <c r="Y201" s="403"/>
      <c r="Z201" s="403" t="s">
        <v>83</v>
      </c>
      <c r="AA201" s="403" t="s">
        <v>120</v>
      </c>
      <c r="AB201" s="441"/>
      <c r="AC201" s="455">
        <f>(0.94*($K$19^-0.0355))</f>
        <v>0.85384023098015482</v>
      </c>
      <c r="AD201" s="403"/>
      <c r="AE201" s="403"/>
      <c r="AF201" s="403"/>
    </row>
    <row r="202" spans="11:32" x14ac:dyDescent="0.2">
      <c r="L202" s="416">
        <f t="shared" si="3"/>
        <v>200</v>
      </c>
      <c r="M202" s="403" t="s">
        <v>545</v>
      </c>
      <c r="N202" s="455">
        <v>157.61000000000001</v>
      </c>
      <c r="O202" s="455">
        <v>0.24429999999999999</v>
      </c>
      <c r="P202" s="458">
        <v>22</v>
      </c>
      <c r="Q202" s="455">
        <f>AC202</f>
        <v>0</v>
      </c>
      <c r="R202" s="403"/>
      <c r="S202" s="403"/>
      <c r="T202" s="403"/>
      <c r="U202" s="403"/>
      <c r="V202" s="403"/>
      <c r="W202" s="403"/>
      <c r="X202" s="403"/>
      <c r="Y202" s="403"/>
      <c r="Z202" s="403" t="s">
        <v>83</v>
      </c>
      <c r="AA202" s="403" t="s">
        <v>120</v>
      </c>
      <c r="AB202" s="441" t="s">
        <v>543</v>
      </c>
      <c r="AC202" s="403"/>
      <c r="AD202" s="403"/>
      <c r="AE202" s="403"/>
      <c r="AF202" s="403"/>
    </row>
    <row r="203" spans="11:32" x14ac:dyDescent="0.2">
      <c r="L203" s="416">
        <f t="shared" si="3"/>
        <v>201</v>
      </c>
      <c r="M203" s="403" t="s">
        <v>477</v>
      </c>
      <c r="N203" s="403">
        <v>3450</v>
      </c>
      <c r="O203" s="403">
        <v>0.23899999999999999</v>
      </c>
      <c r="P203" s="403">
        <v>34.012</v>
      </c>
      <c r="Q203" s="403">
        <v>0.98899999999999999</v>
      </c>
      <c r="R203" s="403"/>
      <c r="S203" s="403"/>
      <c r="T203" s="403"/>
      <c r="U203" s="403"/>
      <c r="V203" s="403"/>
      <c r="W203" s="403"/>
      <c r="X203" s="403"/>
      <c r="Y203" s="403"/>
      <c r="Z203" s="403" t="s">
        <v>83</v>
      </c>
      <c r="AA203" s="403" t="s">
        <v>120</v>
      </c>
      <c r="AB203" s="441" t="s">
        <v>461</v>
      </c>
      <c r="AC203" s="403"/>
      <c r="AD203" s="403"/>
      <c r="AE203" s="403"/>
      <c r="AF203" s="403"/>
    </row>
    <row r="204" spans="11:32" x14ac:dyDescent="0.2">
      <c r="L204" s="416">
        <f t="shared" si="3"/>
        <v>202</v>
      </c>
      <c r="M204" s="403" t="s">
        <v>371</v>
      </c>
      <c r="N204" s="403">
        <v>2474.2809999999999</v>
      </c>
      <c r="O204" s="403">
        <v>0.21129999999999999</v>
      </c>
      <c r="P204" s="403">
        <v>37.422800000000002</v>
      </c>
      <c r="Q204" s="403">
        <v>0.94910000000000005</v>
      </c>
      <c r="R204" s="403"/>
      <c r="S204" s="403"/>
      <c r="T204" s="403"/>
      <c r="U204" s="403"/>
      <c r="V204" s="403"/>
      <c r="W204" s="403"/>
      <c r="X204" s="403"/>
      <c r="Y204" s="403"/>
      <c r="Z204" s="403" t="s">
        <v>83</v>
      </c>
      <c r="AA204" s="396" t="s">
        <v>120</v>
      </c>
      <c r="AB204" s="441" t="s">
        <v>361</v>
      </c>
      <c r="AC204" s="403"/>
      <c r="AD204" s="403"/>
      <c r="AE204" s="403"/>
    </row>
    <row r="205" spans="11:32" x14ac:dyDescent="0.2">
      <c r="L205" s="416">
        <f t="shared" si="3"/>
        <v>203</v>
      </c>
      <c r="M205" s="457" t="s">
        <v>646</v>
      </c>
      <c r="N205" s="403"/>
      <c r="O205" s="403"/>
      <c r="P205" s="403"/>
      <c r="Q205" s="403"/>
      <c r="R205" s="403">
        <v>69.512870000000007</v>
      </c>
      <c r="S205" s="434">
        <v>30</v>
      </c>
      <c r="T205" s="447">
        <v>-1.0034700000000001</v>
      </c>
      <c r="U205" s="434">
        <v>14.335150000000001</v>
      </c>
      <c r="V205" s="434">
        <v>20</v>
      </c>
      <c r="W205" s="447">
        <v>-0.97968</v>
      </c>
      <c r="X205" s="447">
        <v>-0.48392000000000002</v>
      </c>
      <c r="Y205" s="447">
        <v>-0.90304799999999996</v>
      </c>
      <c r="Z205" s="403" t="s">
        <v>85</v>
      </c>
      <c r="AA205" s="396" t="s">
        <v>132</v>
      </c>
      <c r="AB205" s="441" t="s">
        <v>155</v>
      </c>
    </row>
    <row r="206" spans="11:32" x14ac:dyDescent="0.2">
      <c r="L206" s="416">
        <f t="shared" si="3"/>
        <v>204</v>
      </c>
      <c r="M206" s="446" t="s">
        <v>304</v>
      </c>
      <c r="N206" s="451">
        <v>1824.73</v>
      </c>
      <c r="O206" s="392">
        <v>0.16600000000000001</v>
      </c>
      <c r="P206" s="448">
        <v>17</v>
      </c>
      <c r="Q206" s="392">
        <v>0.89200000000000002</v>
      </c>
      <c r="R206" s="403"/>
      <c r="S206" s="403"/>
      <c r="T206" s="403"/>
      <c r="U206" s="403"/>
      <c r="V206" s="403"/>
      <c r="W206" s="403"/>
      <c r="X206" s="403"/>
      <c r="Y206" s="403"/>
      <c r="Z206" s="403" t="s">
        <v>83</v>
      </c>
      <c r="AA206" s="396" t="s">
        <v>120</v>
      </c>
      <c r="AB206" s="441" t="s">
        <v>164</v>
      </c>
      <c r="AC206" s="403"/>
      <c r="AD206" s="403"/>
      <c r="AE206" s="403"/>
    </row>
    <row r="207" spans="11:32" x14ac:dyDescent="0.2">
      <c r="L207" s="416">
        <f t="shared" si="3"/>
        <v>205</v>
      </c>
      <c r="M207" s="403" t="s">
        <v>478</v>
      </c>
      <c r="N207" s="403">
        <v>2873.4050000000002</v>
      </c>
      <c r="O207" s="403">
        <v>0.216</v>
      </c>
      <c r="P207" s="403">
        <v>29.655999999999999</v>
      </c>
      <c r="Q207" s="403">
        <v>0.94599999999999995</v>
      </c>
      <c r="R207" s="403"/>
      <c r="S207" s="403"/>
      <c r="T207" s="403"/>
      <c r="U207" s="403"/>
      <c r="V207" s="403"/>
      <c r="W207" s="403"/>
      <c r="X207" s="403"/>
      <c r="Y207" s="403"/>
      <c r="Z207" s="403" t="s">
        <v>83</v>
      </c>
      <c r="AA207" s="403" t="s">
        <v>120</v>
      </c>
      <c r="AB207" s="441" t="s">
        <v>461</v>
      </c>
      <c r="AC207" s="403"/>
      <c r="AD207" s="403"/>
      <c r="AE207" s="403"/>
    </row>
    <row r="208" spans="11:32" x14ac:dyDescent="0.2">
      <c r="L208" s="416">
        <f t="shared" si="3"/>
        <v>206</v>
      </c>
      <c r="M208" s="403" t="s">
        <v>377</v>
      </c>
      <c r="N208" s="403">
        <v>632.26499999999999</v>
      </c>
      <c r="O208" s="403">
        <v>0.247</v>
      </c>
      <c r="P208" s="403">
        <v>13.542999999999999</v>
      </c>
      <c r="Q208" s="403">
        <v>0.71399999999999997</v>
      </c>
      <c r="R208" s="403"/>
      <c r="S208" s="403"/>
      <c r="T208" s="403"/>
      <c r="U208" s="403"/>
      <c r="V208" s="403"/>
      <c r="W208" s="403"/>
      <c r="X208" s="403"/>
      <c r="Y208" s="403"/>
      <c r="Z208" s="403" t="s">
        <v>83</v>
      </c>
      <c r="AA208" s="396" t="s">
        <v>120</v>
      </c>
      <c r="AB208" s="441" t="s">
        <v>361</v>
      </c>
      <c r="AC208" s="403"/>
      <c r="AD208" s="403"/>
      <c r="AE208" s="403"/>
    </row>
    <row r="209" spans="12:31" x14ac:dyDescent="0.2">
      <c r="L209" s="416">
        <f t="shared" si="3"/>
        <v>207</v>
      </c>
      <c r="M209" s="439" t="s">
        <v>628</v>
      </c>
      <c r="N209" s="440">
        <v>1458.4495999999999</v>
      </c>
      <c r="O209" s="440">
        <v>0.28820000000000001</v>
      </c>
      <c r="P209" s="440">
        <v>9.7086000000000006</v>
      </c>
      <c r="Q209" s="440">
        <v>0.72230000000000005</v>
      </c>
      <c r="R209" s="403"/>
      <c r="Z209" s="403" t="s">
        <v>83</v>
      </c>
      <c r="AA209" s="396" t="s">
        <v>120</v>
      </c>
      <c r="AB209" s="449"/>
      <c r="AD209" s="403"/>
      <c r="AE209" s="403"/>
    </row>
    <row r="210" spans="12:31" x14ac:dyDescent="0.2">
      <c r="L210" s="416">
        <f t="shared" si="3"/>
        <v>208</v>
      </c>
      <c r="M210" s="403" t="s">
        <v>570</v>
      </c>
      <c r="N210" s="403"/>
      <c r="O210" s="403"/>
      <c r="P210" s="403"/>
      <c r="Q210" s="403"/>
      <c r="R210" s="403">
        <v>18.850000000000001</v>
      </c>
      <c r="S210" s="403"/>
      <c r="T210" s="403">
        <v>-0.76</v>
      </c>
      <c r="U210" s="403">
        <v>20</v>
      </c>
      <c r="V210" s="403">
        <v>-0.76</v>
      </c>
      <c r="W210" s="403">
        <v>-3.3149999999999999</v>
      </c>
      <c r="X210" s="403">
        <v>-6.08</v>
      </c>
      <c r="Y210" s="403"/>
      <c r="Z210" s="403" t="s">
        <v>85</v>
      </c>
      <c r="AA210" s="396" t="s">
        <v>132</v>
      </c>
      <c r="AB210" s="441" t="s">
        <v>155</v>
      </c>
      <c r="AC210" s="403"/>
      <c r="AD210" s="403"/>
      <c r="AE210" s="403"/>
    </row>
    <row r="211" spans="12:31" x14ac:dyDescent="0.2">
      <c r="L211" s="416">
        <f t="shared" si="3"/>
        <v>209</v>
      </c>
      <c r="M211" s="446" t="s">
        <v>154</v>
      </c>
      <c r="N211" s="393">
        <v>25.33</v>
      </c>
      <c r="O211" s="392">
        <v>0.23599999999999999</v>
      </c>
      <c r="P211" s="394">
        <v>16</v>
      </c>
      <c r="Q211" s="392">
        <v>0.93500000000000005</v>
      </c>
      <c r="R211" s="392"/>
      <c r="S211" s="392"/>
      <c r="T211" s="392"/>
      <c r="U211" s="392"/>
      <c r="V211" s="392"/>
      <c r="W211" s="392"/>
      <c r="X211" s="392"/>
      <c r="Y211" s="392"/>
      <c r="Z211" s="403" t="s">
        <v>85</v>
      </c>
      <c r="AA211" s="396" t="s">
        <v>120</v>
      </c>
      <c r="AB211" s="441" t="s">
        <v>153</v>
      </c>
      <c r="AC211" s="403"/>
      <c r="AD211" s="403"/>
      <c r="AE211" s="403"/>
    </row>
    <row r="212" spans="12:31" x14ac:dyDescent="0.2">
      <c r="L212" s="416">
        <f t="shared" si="3"/>
        <v>210</v>
      </c>
      <c r="M212" s="439" t="s">
        <v>629</v>
      </c>
      <c r="N212" s="440">
        <v>1095.1931999999999</v>
      </c>
      <c r="O212" s="440">
        <v>0.16569999999999999</v>
      </c>
      <c r="P212" s="440">
        <v>9.7878000000000007</v>
      </c>
      <c r="Q212" s="440">
        <v>0.72430000000000005</v>
      </c>
      <c r="R212" s="403"/>
      <c r="Z212" s="403" t="s">
        <v>83</v>
      </c>
      <c r="AA212" s="396" t="s">
        <v>120</v>
      </c>
      <c r="AB212" s="449"/>
    </row>
    <row r="213" spans="12:31" x14ac:dyDescent="0.2">
      <c r="L213" s="416">
        <f t="shared" si="3"/>
        <v>211</v>
      </c>
      <c r="M213" s="403" t="s">
        <v>378</v>
      </c>
      <c r="N213" s="403">
        <v>1309.2049999999999</v>
      </c>
      <c r="O213" s="403">
        <v>0.23</v>
      </c>
      <c r="P213" s="403">
        <v>15.375</v>
      </c>
      <c r="Q213" s="403">
        <v>0.82099999999999995</v>
      </c>
      <c r="R213" s="403"/>
      <c r="S213" s="403"/>
      <c r="T213" s="403"/>
      <c r="U213" s="403"/>
      <c r="V213" s="403"/>
      <c r="W213" s="403"/>
      <c r="X213" s="403"/>
      <c r="Y213" s="403"/>
      <c r="Z213" s="403" t="s">
        <v>83</v>
      </c>
      <c r="AA213" s="396" t="s">
        <v>120</v>
      </c>
      <c r="AB213" s="441" t="s">
        <v>361</v>
      </c>
      <c r="AC213" s="403"/>
    </row>
    <row r="214" spans="12:31" x14ac:dyDescent="0.2">
      <c r="L214" s="416">
        <f t="shared" si="3"/>
        <v>212</v>
      </c>
      <c r="M214" s="446" t="s">
        <v>339</v>
      </c>
      <c r="N214" s="403"/>
      <c r="O214" s="403"/>
      <c r="P214" s="403"/>
      <c r="Q214" s="403"/>
      <c r="R214" s="447">
        <v>24.1997</v>
      </c>
      <c r="S214" s="448">
        <v>20</v>
      </c>
      <c r="T214" s="447">
        <v>-0.8367</v>
      </c>
      <c r="U214" s="447">
        <v>3.9563999999999999</v>
      </c>
      <c r="V214" s="448">
        <v>10</v>
      </c>
      <c r="W214" s="447">
        <v>-0.75039999999999996</v>
      </c>
      <c r="X214" s="447">
        <v>-0.46810000000000002</v>
      </c>
      <c r="Y214" s="447">
        <v>-0.85399999999999998</v>
      </c>
      <c r="Z214" s="403" t="s">
        <v>85</v>
      </c>
      <c r="AA214" s="396" t="s">
        <v>132</v>
      </c>
      <c r="AB214" s="441" t="s">
        <v>155</v>
      </c>
      <c r="AC214" s="403"/>
    </row>
    <row r="215" spans="12:31" x14ac:dyDescent="0.2">
      <c r="L215" s="416">
        <f t="shared" si="3"/>
        <v>213</v>
      </c>
      <c r="M215" s="446" t="s">
        <v>340</v>
      </c>
      <c r="N215" s="403"/>
      <c r="O215" s="403"/>
      <c r="P215" s="403"/>
      <c r="Q215" s="403"/>
      <c r="R215" s="447">
        <v>57.654499999999999</v>
      </c>
      <c r="S215" s="448">
        <v>30</v>
      </c>
      <c r="T215" s="447">
        <v>-0.94799999999999995</v>
      </c>
      <c r="U215" s="447">
        <v>13.1313</v>
      </c>
      <c r="V215" s="448">
        <v>30</v>
      </c>
      <c r="W215" s="447">
        <v>-0.94850000000000001</v>
      </c>
      <c r="X215" s="447">
        <v>-0.47539999999999999</v>
      </c>
      <c r="Y215" s="447">
        <v>-0.89170000000000005</v>
      </c>
      <c r="Z215" s="403" t="s">
        <v>85</v>
      </c>
      <c r="AA215" s="396" t="s">
        <v>132</v>
      </c>
      <c r="AB215" s="441" t="s">
        <v>155</v>
      </c>
      <c r="AC215" s="403"/>
    </row>
    <row r="216" spans="12:31" x14ac:dyDescent="0.2">
      <c r="L216" s="416">
        <f t="shared" si="3"/>
        <v>214</v>
      </c>
      <c r="M216" s="439" t="s">
        <v>630</v>
      </c>
      <c r="N216" s="440">
        <v>934.27380000000005</v>
      </c>
      <c r="O216" s="440">
        <v>0.1686</v>
      </c>
      <c r="P216" s="440">
        <v>9.7880000000000003</v>
      </c>
      <c r="Q216" s="440">
        <v>0.72430000000000005</v>
      </c>
      <c r="R216" s="403"/>
      <c r="Z216" s="403" t="s">
        <v>83</v>
      </c>
      <c r="AA216" s="396" t="s">
        <v>120</v>
      </c>
      <c r="AB216" s="449"/>
    </row>
    <row r="217" spans="12:31" x14ac:dyDescent="0.2">
      <c r="L217" s="416">
        <f t="shared" si="3"/>
        <v>215</v>
      </c>
      <c r="M217" s="457" t="s">
        <v>641</v>
      </c>
      <c r="N217" s="403"/>
      <c r="O217" s="403"/>
      <c r="P217" s="403"/>
      <c r="Q217" s="403"/>
      <c r="R217" s="403">
        <v>23.2669</v>
      </c>
      <c r="S217" s="434">
        <v>20</v>
      </c>
      <c r="T217" s="447">
        <v>-0.82630000000000003</v>
      </c>
      <c r="U217" s="434">
        <v>4.109</v>
      </c>
      <c r="V217" s="434">
        <v>10</v>
      </c>
      <c r="W217" s="447">
        <v>-0.65920000000000001</v>
      </c>
      <c r="X217" s="447">
        <v>-0.48559999999999998</v>
      </c>
      <c r="Y217" s="447">
        <v>-0.90959999999999996</v>
      </c>
      <c r="Z217" s="403" t="s">
        <v>85</v>
      </c>
      <c r="AA217" s="396" t="s">
        <v>132</v>
      </c>
      <c r="AB217" s="441" t="s">
        <v>155</v>
      </c>
    </row>
    <row r="218" spans="12:31" x14ac:dyDescent="0.2">
      <c r="L218" s="416">
        <f t="shared" si="3"/>
        <v>216</v>
      </c>
      <c r="M218" s="403" t="s">
        <v>379</v>
      </c>
      <c r="N218" s="403">
        <v>4999.2049999999999</v>
      </c>
      <c r="O218" s="403">
        <v>0.191</v>
      </c>
      <c r="P218" s="403">
        <v>49.999000000000002</v>
      </c>
      <c r="Q218" s="403">
        <v>0.98299999999999998</v>
      </c>
      <c r="R218" s="403"/>
      <c r="S218" s="403"/>
      <c r="T218" s="403"/>
      <c r="U218" s="403"/>
      <c r="V218" s="403"/>
      <c r="W218" s="403"/>
      <c r="X218" s="403"/>
      <c r="Y218" s="403"/>
      <c r="Z218" s="403" t="s">
        <v>83</v>
      </c>
      <c r="AA218" s="396" t="s">
        <v>120</v>
      </c>
      <c r="AB218" s="441" t="s">
        <v>361</v>
      </c>
      <c r="AC218" s="403"/>
    </row>
    <row r="219" spans="12:31" x14ac:dyDescent="0.2">
      <c r="L219" s="416">
        <f t="shared" si="3"/>
        <v>217</v>
      </c>
      <c r="M219" s="457" t="s">
        <v>648</v>
      </c>
      <c r="N219" s="403"/>
      <c r="O219" s="403"/>
      <c r="P219" s="403"/>
      <c r="Q219" s="403"/>
      <c r="R219" s="403">
        <v>47.478949999999998</v>
      </c>
      <c r="S219" s="434">
        <v>20</v>
      </c>
      <c r="T219" s="447">
        <v>-0.92452999999999996</v>
      </c>
      <c r="U219" s="434">
        <v>32.66818</v>
      </c>
      <c r="V219" s="434">
        <v>20</v>
      </c>
      <c r="W219" s="447">
        <v>-1.0395399999999999</v>
      </c>
      <c r="X219" s="447">
        <v>-0.48392000000000002</v>
      </c>
      <c r="Y219" s="447">
        <v>-0.90304799999999996</v>
      </c>
      <c r="Z219" s="403" t="s">
        <v>85</v>
      </c>
      <c r="AA219" s="396" t="s">
        <v>132</v>
      </c>
      <c r="AB219" s="441" t="s">
        <v>155</v>
      </c>
    </row>
    <row r="220" spans="12:31" x14ac:dyDescent="0.2">
      <c r="L220" s="416">
        <f t="shared" si="3"/>
        <v>218</v>
      </c>
      <c r="M220" s="446" t="s">
        <v>305</v>
      </c>
      <c r="N220" s="451">
        <v>2886.69</v>
      </c>
      <c r="O220" s="392">
        <v>0.124</v>
      </c>
      <c r="P220" s="448">
        <v>26</v>
      </c>
      <c r="Q220" s="392">
        <v>0.92700000000000005</v>
      </c>
      <c r="R220" s="403"/>
      <c r="S220" s="403"/>
      <c r="T220" s="403"/>
      <c r="U220" s="403"/>
      <c r="V220" s="403"/>
      <c r="W220" s="403"/>
      <c r="X220" s="403"/>
      <c r="Y220" s="403"/>
      <c r="Z220" s="403" t="s">
        <v>83</v>
      </c>
      <c r="AA220" s="396" t="s">
        <v>120</v>
      </c>
      <c r="AB220" s="441" t="s">
        <v>164</v>
      </c>
      <c r="AC220" s="403"/>
    </row>
    <row r="221" spans="12:31" x14ac:dyDescent="0.2">
      <c r="L221" s="416">
        <f t="shared" si="3"/>
        <v>219</v>
      </c>
      <c r="M221" s="403" t="s">
        <v>346</v>
      </c>
      <c r="N221" s="403">
        <v>3463</v>
      </c>
      <c r="O221" s="403">
        <v>0.17199999999999999</v>
      </c>
      <c r="P221" s="403">
        <v>22</v>
      </c>
      <c r="Q221" s="403">
        <v>1.0249999999999999</v>
      </c>
      <c r="R221" s="403"/>
      <c r="S221" s="403"/>
      <c r="T221" s="403"/>
      <c r="U221" s="403"/>
      <c r="V221" s="403"/>
      <c r="W221" s="403"/>
      <c r="X221" s="403"/>
      <c r="Y221" s="403"/>
      <c r="Z221" s="403" t="s">
        <v>83</v>
      </c>
      <c r="AA221" s="396" t="s">
        <v>120</v>
      </c>
      <c r="AB221" s="441" t="s">
        <v>169</v>
      </c>
      <c r="AC221" s="403"/>
    </row>
    <row r="222" spans="12:31" x14ac:dyDescent="0.2">
      <c r="L222" s="416">
        <f t="shared" si="3"/>
        <v>220</v>
      </c>
      <c r="M222" s="446" t="s">
        <v>342</v>
      </c>
      <c r="N222" s="393">
        <v>1747</v>
      </c>
      <c r="O222" s="392">
        <v>0.18099999999999999</v>
      </c>
      <c r="P222" s="394">
        <v>15</v>
      </c>
      <c r="Q222" s="392">
        <v>0.89</v>
      </c>
      <c r="R222" s="392"/>
      <c r="S222" s="392"/>
      <c r="T222" s="392"/>
      <c r="U222" s="392"/>
      <c r="V222" s="392"/>
      <c r="W222" s="392"/>
      <c r="X222" s="392"/>
      <c r="Y222" s="392"/>
      <c r="Z222" s="403" t="s">
        <v>83</v>
      </c>
      <c r="AA222" s="396" t="s">
        <v>120</v>
      </c>
      <c r="AB222" s="441" t="s">
        <v>169</v>
      </c>
      <c r="AC222" s="403"/>
    </row>
    <row r="223" spans="12:31" x14ac:dyDescent="0.2">
      <c r="L223" s="416">
        <f t="shared" si="3"/>
        <v>221</v>
      </c>
      <c r="M223" s="446" t="s">
        <v>343</v>
      </c>
      <c r="N223" s="393">
        <v>29.13</v>
      </c>
      <c r="O223" s="392">
        <v>0.18099999999999999</v>
      </c>
      <c r="P223" s="394">
        <v>15</v>
      </c>
      <c r="Q223" s="392">
        <v>0.89</v>
      </c>
      <c r="R223" s="392"/>
      <c r="S223" s="392"/>
      <c r="T223" s="392"/>
      <c r="U223" s="392"/>
      <c r="V223" s="392"/>
      <c r="W223" s="392"/>
      <c r="X223" s="392"/>
      <c r="Y223" s="392"/>
      <c r="Z223" s="403" t="s">
        <v>85</v>
      </c>
      <c r="AA223" s="396" t="s">
        <v>120</v>
      </c>
      <c r="AB223" s="441" t="s">
        <v>169</v>
      </c>
      <c r="AC223" s="403"/>
    </row>
    <row r="224" spans="12:31" x14ac:dyDescent="0.2">
      <c r="L224" s="416">
        <f t="shared" si="3"/>
        <v>222</v>
      </c>
      <c r="M224" s="446" t="s">
        <v>344</v>
      </c>
      <c r="N224" s="403">
        <v>4855.3</v>
      </c>
      <c r="O224" s="403">
        <v>0.18099999999999999</v>
      </c>
      <c r="P224" s="403">
        <v>15</v>
      </c>
      <c r="Q224" s="403">
        <v>0.89</v>
      </c>
      <c r="R224" s="447"/>
      <c r="S224" s="448"/>
      <c r="T224" s="447"/>
      <c r="U224" s="447"/>
      <c r="V224" s="448"/>
      <c r="W224" s="447"/>
      <c r="X224" s="447"/>
      <c r="Y224" s="447"/>
      <c r="Z224" s="403" t="s">
        <v>170</v>
      </c>
      <c r="AA224" s="396" t="s">
        <v>120</v>
      </c>
      <c r="AB224" s="441" t="s">
        <v>169</v>
      </c>
      <c r="AC224" s="403"/>
    </row>
    <row r="225" spans="12:29" x14ac:dyDescent="0.2">
      <c r="L225" s="416">
        <f t="shared" si="3"/>
        <v>223</v>
      </c>
      <c r="M225" s="403" t="s">
        <v>345</v>
      </c>
      <c r="N225" s="403">
        <v>57.71</v>
      </c>
      <c r="O225" s="403">
        <v>0.17199999999999999</v>
      </c>
      <c r="P225" s="403">
        <v>22</v>
      </c>
      <c r="Q225" s="403">
        <v>0.74</v>
      </c>
      <c r="R225" s="403"/>
      <c r="S225" s="403"/>
      <c r="T225" s="403"/>
      <c r="U225" s="403"/>
      <c r="V225" s="403"/>
      <c r="W225" s="403"/>
      <c r="X225" s="403"/>
      <c r="Y225" s="403"/>
      <c r="Z225" s="403" t="s">
        <v>83</v>
      </c>
      <c r="AA225" s="396" t="s">
        <v>120</v>
      </c>
      <c r="AB225" s="441" t="s">
        <v>169</v>
      </c>
      <c r="AC225" s="403"/>
    </row>
    <row r="226" spans="12:29" x14ac:dyDescent="0.2">
      <c r="L226" s="416">
        <f t="shared" si="3"/>
        <v>224</v>
      </c>
      <c r="M226" s="446" t="s">
        <v>341</v>
      </c>
      <c r="N226" s="403"/>
      <c r="O226" s="403"/>
      <c r="P226" s="403"/>
      <c r="Q226" s="403"/>
      <c r="R226" s="447">
        <v>39.301499999999997</v>
      </c>
      <c r="S226" s="448">
        <v>20</v>
      </c>
      <c r="T226" s="447">
        <v>-0.92279999999999995</v>
      </c>
      <c r="U226" s="447">
        <v>10.1767</v>
      </c>
      <c r="V226" s="448">
        <v>20</v>
      </c>
      <c r="W226" s="447">
        <v>-0.87639999999999996</v>
      </c>
      <c r="X226" s="447">
        <v>-0.46529999999999999</v>
      </c>
      <c r="Y226" s="447">
        <v>-0.8407</v>
      </c>
      <c r="Z226" s="403" t="s">
        <v>85</v>
      </c>
      <c r="AA226" s="396" t="s">
        <v>132</v>
      </c>
      <c r="AB226" s="441" t="s">
        <v>155</v>
      </c>
      <c r="AC226" s="403"/>
    </row>
    <row r="227" spans="12:29" x14ac:dyDescent="0.2">
      <c r="L227" s="416">
        <f t="shared" si="3"/>
        <v>225</v>
      </c>
      <c r="M227" s="446" t="s">
        <v>149</v>
      </c>
      <c r="N227" s="403">
        <v>12.464</v>
      </c>
      <c r="O227" s="403">
        <v>0.1933</v>
      </c>
      <c r="P227" s="403">
        <v>12</v>
      </c>
      <c r="Q227" s="403">
        <v>0.75939999999999996</v>
      </c>
      <c r="R227" s="447"/>
      <c r="S227" s="448"/>
      <c r="T227" s="447"/>
      <c r="U227" s="447"/>
      <c r="V227" s="448"/>
      <c r="W227" s="447"/>
      <c r="X227" s="447"/>
      <c r="Y227" s="447"/>
      <c r="Z227" s="403" t="s">
        <v>85</v>
      </c>
      <c r="AA227" s="396" t="s">
        <v>120</v>
      </c>
      <c r="AB227" s="441" t="s">
        <v>151</v>
      </c>
      <c r="AC227" s="403"/>
    </row>
    <row r="228" spans="12:29" x14ac:dyDescent="0.2">
      <c r="L228" s="416">
        <f t="shared" si="3"/>
        <v>226</v>
      </c>
      <c r="M228" s="403" t="s">
        <v>571</v>
      </c>
      <c r="N228" s="403"/>
      <c r="O228" s="403"/>
      <c r="P228" s="403"/>
      <c r="Q228" s="403"/>
      <c r="R228" s="403">
        <v>33.54</v>
      </c>
      <c r="S228" s="403">
        <v>20</v>
      </c>
      <c r="T228" s="403">
        <v>-0.90300000000000002</v>
      </c>
      <c r="U228" s="403">
        <v>10</v>
      </c>
      <c r="V228" s="403">
        <v>-0.46100000000000002</v>
      </c>
      <c r="W228" s="403">
        <v>-0.60799999999999998</v>
      </c>
      <c r="X228" s="403">
        <v>-1.121</v>
      </c>
      <c r="Y228" s="403"/>
      <c r="Z228" s="403" t="s">
        <v>85</v>
      </c>
      <c r="AA228" s="396" t="s">
        <v>132</v>
      </c>
      <c r="AB228" s="441" t="s">
        <v>155</v>
      </c>
      <c r="AC228" s="403"/>
    </row>
    <row r="229" spans="12:29" x14ac:dyDescent="0.2">
      <c r="L229" s="416">
        <f t="shared" si="3"/>
        <v>227</v>
      </c>
      <c r="M229" s="439" t="s">
        <v>631</v>
      </c>
      <c r="N229" s="440">
        <v>870.173</v>
      </c>
      <c r="O229" s="440">
        <v>0.13830000000000001</v>
      </c>
      <c r="P229" s="440">
        <v>9.7879000000000005</v>
      </c>
      <c r="Q229" s="440">
        <v>0.72430000000000005</v>
      </c>
      <c r="R229" s="403"/>
      <c r="Z229" s="403" t="s">
        <v>83</v>
      </c>
      <c r="AA229" s="396" t="s">
        <v>120</v>
      </c>
      <c r="AB229" s="449"/>
    </row>
    <row r="230" spans="12:29" x14ac:dyDescent="0.2">
      <c r="L230" s="416">
        <f t="shared" si="3"/>
        <v>228</v>
      </c>
      <c r="M230" s="446" t="s">
        <v>347</v>
      </c>
      <c r="N230" s="403"/>
      <c r="O230" s="403"/>
      <c r="P230" s="403"/>
      <c r="Q230" s="403"/>
      <c r="R230" s="447">
        <v>39.821300000000001</v>
      </c>
      <c r="S230" s="448">
        <v>25</v>
      </c>
      <c r="T230" s="447">
        <v>-0.89870000000000005</v>
      </c>
      <c r="U230" s="447">
        <v>9.1244999999999994</v>
      </c>
      <c r="V230" s="448">
        <v>15</v>
      </c>
      <c r="W230" s="447">
        <v>-0.86580000000000001</v>
      </c>
      <c r="X230" s="447">
        <v>-0.47860000000000003</v>
      </c>
      <c r="Y230" s="447">
        <v>-0.90849999999999997</v>
      </c>
      <c r="Z230" s="403" t="s">
        <v>85</v>
      </c>
      <c r="AA230" s="396" t="s">
        <v>132</v>
      </c>
      <c r="AB230" s="441" t="s">
        <v>155</v>
      </c>
      <c r="AC230" s="403"/>
    </row>
    <row r="231" spans="12:29" x14ac:dyDescent="0.2">
      <c r="L231" s="416">
        <f t="shared" si="3"/>
        <v>229</v>
      </c>
      <c r="M231" s="446" t="s">
        <v>84</v>
      </c>
      <c r="N231" s="393">
        <v>3609.11</v>
      </c>
      <c r="O231" s="392">
        <v>0.12</v>
      </c>
      <c r="P231" s="394">
        <v>30</v>
      </c>
      <c r="Q231" s="392">
        <v>0.95</v>
      </c>
      <c r="R231" s="392"/>
      <c r="S231" s="392"/>
      <c r="T231" s="392"/>
      <c r="U231" s="392"/>
      <c r="V231" s="392"/>
      <c r="W231" s="392"/>
      <c r="X231" s="392"/>
      <c r="Y231" s="392"/>
      <c r="Z231" s="403" t="s">
        <v>83</v>
      </c>
      <c r="AA231" s="396" t="s">
        <v>120</v>
      </c>
      <c r="AB231" s="441" t="s">
        <v>160</v>
      </c>
      <c r="AC231" s="403"/>
    </row>
    <row r="232" spans="12:29" x14ac:dyDescent="0.2">
      <c r="L232" s="416">
        <f t="shared" si="3"/>
        <v>230</v>
      </c>
      <c r="M232" s="439" t="s">
        <v>632</v>
      </c>
      <c r="N232" s="440">
        <v>945.38499999999999</v>
      </c>
      <c r="O232" s="440">
        <v>0.1638</v>
      </c>
      <c r="P232" s="440">
        <v>9.7867999999999995</v>
      </c>
      <c r="Q232" s="440">
        <v>0.72430000000000005</v>
      </c>
      <c r="R232" s="403"/>
      <c r="Z232" s="403" t="s">
        <v>83</v>
      </c>
      <c r="AA232" s="396" t="s">
        <v>120</v>
      </c>
      <c r="AB232" s="449"/>
    </row>
    <row r="233" spans="12:29" x14ac:dyDescent="0.2">
      <c r="L233" s="416">
        <f t="shared" si="3"/>
        <v>231</v>
      </c>
      <c r="M233" s="439" t="s">
        <v>633</v>
      </c>
      <c r="N233" s="440">
        <v>909.69290000000001</v>
      </c>
      <c r="O233" s="440">
        <v>0.13339999999999999</v>
      </c>
      <c r="P233" s="440">
        <v>9.7853999999999992</v>
      </c>
      <c r="Q233" s="440">
        <v>0.72419999999999995</v>
      </c>
      <c r="R233" s="403"/>
      <c r="Z233" s="403" t="s">
        <v>83</v>
      </c>
      <c r="AA233" s="396" t="s">
        <v>120</v>
      </c>
      <c r="AB233" s="449"/>
    </row>
    <row r="234" spans="12:29" x14ac:dyDescent="0.2">
      <c r="L234" s="416">
        <f t="shared" si="3"/>
        <v>232</v>
      </c>
      <c r="M234" s="439" t="s">
        <v>634</v>
      </c>
      <c r="N234" s="440">
        <v>935.54070000000002</v>
      </c>
      <c r="O234" s="440">
        <v>0.14219999999999999</v>
      </c>
      <c r="P234" s="440">
        <v>10.466799999999999</v>
      </c>
      <c r="Q234" s="440">
        <v>0.74099999999999999</v>
      </c>
      <c r="R234" s="403"/>
      <c r="Z234" s="403" t="s">
        <v>83</v>
      </c>
      <c r="AA234" s="396" t="s">
        <v>120</v>
      </c>
      <c r="AB234" s="449"/>
    </row>
    <row r="235" spans="12:29" x14ac:dyDescent="0.2">
      <c r="L235" s="416">
        <f t="shared" si="3"/>
        <v>233</v>
      </c>
      <c r="M235" s="446" t="s">
        <v>348</v>
      </c>
      <c r="N235" s="403"/>
      <c r="O235" s="403"/>
      <c r="P235" s="403"/>
      <c r="Q235" s="403"/>
      <c r="R235" s="447">
        <v>27.437899999999999</v>
      </c>
      <c r="S235" s="448">
        <v>20</v>
      </c>
      <c r="T235" s="447">
        <v>-0.84470000000000001</v>
      </c>
      <c r="U235" s="447">
        <v>4.3766999999999996</v>
      </c>
      <c r="V235" s="448">
        <v>15</v>
      </c>
      <c r="W235" s="447">
        <v>-0.7369</v>
      </c>
      <c r="X235" s="447">
        <v>-0.47439999999999999</v>
      </c>
      <c r="Y235" s="447">
        <v>-0.88629999999999998</v>
      </c>
      <c r="Z235" s="403" t="s">
        <v>85</v>
      </c>
      <c r="AA235" s="396" t="s">
        <v>132</v>
      </c>
      <c r="AB235" s="441" t="s">
        <v>155</v>
      </c>
      <c r="AC235" s="403"/>
    </row>
    <row r="236" spans="12:29" x14ac:dyDescent="0.2">
      <c r="L236" s="416">
        <f t="shared" si="3"/>
        <v>234</v>
      </c>
      <c r="M236" s="446" t="s">
        <v>349</v>
      </c>
      <c r="N236" s="403"/>
      <c r="O236" s="403"/>
      <c r="P236" s="403"/>
      <c r="Q236" s="403"/>
      <c r="R236" s="447">
        <v>19.752300000000002</v>
      </c>
      <c r="S236" s="448">
        <v>20</v>
      </c>
      <c r="T236" s="447">
        <v>-0.78720000000000001</v>
      </c>
      <c r="U236" s="447">
        <v>5.5110999999999999</v>
      </c>
      <c r="V236" s="448">
        <v>20</v>
      </c>
      <c r="W236" s="447">
        <v>-0.76090000000000002</v>
      </c>
      <c r="X236" s="447">
        <v>-0.47660000000000002</v>
      </c>
      <c r="Y236" s="447">
        <v>-0.89770000000000005</v>
      </c>
      <c r="Z236" s="403" t="s">
        <v>85</v>
      </c>
      <c r="AA236" s="396" t="s">
        <v>132</v>
      </c>
      <c r="AB236" s="441" t="s">
        <v>155</v>
      </c>
      <c r="AC236" s="403"/>
    </row>
    <row r="237" spans="12:29" x14ac:dyDescent="0.2">
      <c r="L237" s="416">
        <f t="shared" si="3"/>
        <v>235</v>
      </c>
      <c r="M237" s="446" t="s">
        <v>350</v>
      </c>
      <c r="N237" s="403"/>
      <c r="O237" s="403"/>
      <c r="P237" s="403"/>
      <c r="Q237" s="403"/>
      <c r="R237" s="447">
        <v>54.529400000000003</v>
      </c>
      <c r="S237" s="448">
        <v>30</v>
      </c>
      <c r="T237" s="447">
        <v>-0.9637</v>
      </c>
      <c r="U237" s="447">
        <v>11.0319</v>
      </c>
      <c r="V237" s="448">
        <v>20</v>
      </c>
      <c r="W237" s="447">
        <v>-0.91159999999999997</v>
      </c>
      <c r="X237" s="447">
        <v>-0.47399999999999998</v>
      </c>
      <c r="Y237" s="447">
        <v>-0.88390000000000002</v>
      </c>
      <c r="Z237" s="403" t="s">
        <v>85</v>
      </c>
      <c r="AA237" s="396" t="s">
        <v>132</v>
      </c>
      <c r="AB237" s="441" t="s">
        <v>155</v>
      </c>
      <c r="AC237" s="403"/>
    </row>
    <row r="238" spans="12:29" x14ac:dyDescent="0.2">
      <c r="L238" s="416">
        <f t="shared" si="3"/>
        <v>236</v>
      </c>
      <c r="M238" s="446" t="s">
        <v>306</v>
      </c>
      <c r="N238" s="393">
        <v>959.18</v>
      </c>
      <c r="O238" s="392">
        <v>0.17699999999999999</v>
      </c>
      <c r="P238" s="394">
        <v>9</v>
      </c>
      <c r="Q238" s="392">
        <v>0.78900000000000003</v>
      </c>
      <c r="R238" s="403"/>
      <c r="S238" s="403"/>
      <c r="T238" s="403"/>
      <c r="U238" s="403"/>
      <c r="V238" s="403"/>
      <c r="W238" s="403"/>
      <c r="X238" s="403"/>
      <c r="Y238" s="403"/>
      <c r="Z238" s="403" t="s">
        <v>83</v>
      </c>
      <c r="AA238" s="396" t="s">
        <v>120</v>
      </c>
      <c r="AB238" s="441" t="s">
        <v>164</v>
      </c>
      <c r="AC238" s="403"/>
    </row>
    <row r="239" spans="12:29" x14ac:dyDescent="0.2">
      <c r="L239" s="416">
        <f t="shared" si="3"/>
        <v>237</v>
      </c>
      <c r="M239" s="446" t="s">
        <v>307</v>
      </c>
      <c r="N239" s="393">
        <v>3235.19</v>
      </c>
      <c r="O239" s="392">
        <v>0.16200000000000001</v>
      </c>
      <c r="P239" s="394">
        <v>24</v>
      </c>
      <c r="Q239" s="392">
        <v>0.96799999999999997</v>
      </c>
      <c r="R239" s="403"/>
      <c r="S239" s="403"/>
      <c r="T239" s="403"/>
      <c r="U239" s="403"/>
      <c r="V239" s="403"/>
      <c r="W239" s="403"/>
      <c r="X239" s="403"/>
      <c r="Y239" s="403"/>
      <c r="Z239" s="403" t="s">
        <v>83</v>
      </c>
      <c r="AA239" s="396" t="s">
        <v>120</v>
      </c>
      <c r="AB239" s="441" t="s">
        <v>164</v>
      </c>
      <c r="AC239" s="403"/>
    </row>
    <row r="240" spans="12:29" x14ac:dyDescent="0.2">
      <c r="L240" s="416">
        <f t="shared" si="3"/>
        <v>238</v>
      </c>
      <c r="M240" s="403" t="s">
        <v>479</v>
      </c>
      <c r="N240" s="403">
        <v>5850</v>
      </c>
      <c r="O240" s="403">
        <v>0.21199999999999999</v>
      </c>
      <c r="P240" s="403">
        <v>51.82</v>
      </c>
      <c r="Q240" s="403">
        <v>1.0209999999999999</v>
      </c>
      <c r="R240" s="403"/>
      <c r="S240" s="403"/>
      <c r="T240" s="403"/>
      <c r="U240" s="403"/>
      <c r="V240" s="403"/>
      <c r="W240" s="403"/>
      <c r="X240" s="403"/>
      <c r="Y240" s="403"/>
      <c r="Z240" s="403" t="s">
        <v>83</v>
      </c>
      <c r="AA240" s="403" t="s">
        <v>120</v>
      </c>
      <c r="AB240" s="441" t="s">
        <v>461</v>
      </c>
      <c r="AC240" s="403"/>
    </row>
    <row r="241" spans="12:29" x14ac:dyDescent="0.2">
      <c r="L241" s="416">
        <f t="shared" si="3"/>
        <v>239</v>
      </c>
      <c r="M241" s="446" t="s">
        <v>351</v>
      </c>
      <c r="N241" s="403"/>
      <c r="O241" s="403"/>
      <c r="P241" s="403"/>
      <c r="Q241" s="403"/>
      <c r="R241" s="447">
        <v>47.209099999999999</v>
      </c>
      <c r="S241" s="448">
        <v>30</v>
      </c>
      <c r="T241" s="447">
        <v>-0.91500000000000004</v>
      </c>
      <c r="U241" s="447">
        <v>7.0141</v>
      </c>
      <c r="V241" s="448">
        <v>20</v>
      </c>
      <c r="W241" s="447">
        <v>-0.83209999999999995</v>
      </c>
      <c r="X241" s="447">
        <v>-0.47860000000000003</v>
      </c>
      <c r="Y241" s="447">
        <v>-0.90849999999999997</v>
      </c>
      <c r="Z241" s="403" t="s">
        <v>85</v>
      </c>
      <c r="AA241" s="396" t="s">
        <v>132</v>
      </c>
      <c r="AB241" s="441" t="s">
        <v>155</v>
      </c>
      <c r="AC241" s="403"/>
    </row>
    <row r="242" spans="12:29" x14ac:dyDescent="0.2">
      <c r="L242" s="416">
        <f t="shared" si="3"/>
        <v>240</v>
      </c>
      <c r="M242" s="439" t="s">
        <v>635</v>
      </c>
      <c r="N242" s="440">
        <v>1033.5111999999999</v>
      </c>
      <c r="O242" s="440">
        <v>0.1381</v>
      </c>
      <c r="P242" s="440">
        <v>9.7872000000000003</v>
      </c>
      <c r="Q242" s="440">
        <v>0.72430000000000005</v>
      </c>
      <c r="R242" s="403"/>
      <c r="Z242" s="403" t="s">
        <v>83</v>
      </c>
      <c r="AA242" s="396" t="s">
        <v>120</v>
      </c>
      <c r="AB242" s="449"/>
    </row>
    <row r="243" spans="12:29" x14ac:dyDescent="0.2">
      <c r="L243" s="416">
        <f t="shared" si="3"/>
        <v>241</v>
      </c>
      <c r="M243" s="446" t="s">
        <v>308</v>
      </c>
      <c r="N243" s="451">
        <v>1592.58</v>
      </c>
      <c r="O243" s="392">
        <v>0.13600000000000001</v>
      </c>
      <c r="P243" s="448">
        <v>11</v>
      </c>
      <c r="Q243" s="392">
        <v>0.88200000000000001</v>
      </c>
      <c r="R243" s="403"/>
      <c r="S243" s="403"/>
      <c r="T243" s="403"/>
      <c r="U243" s="403"/>
      <c r="V243" s="403"/>
      <c r="W243" s="403"/>
      <c r="X243" s="403"/>
      <c r="Y243" s="403"/>
      <c r="Z243" s="403" t="s">
        <v>83</v>
      </c>
      <c r="AA243" s="396" t="s">
        <v>120</v>
      </c>
      <c r="AB243" s="441" t="s">
        <v>164</v>
      </c>
      <c r="AC243" s="403"/>
    </row>
    <row r="244" spans="12:29" x14ac:dyDescent="0.2">
      <c r="L244" s="416">
        <f t="shared" si="3"/>
        <v>242</v>
      </c>
      <c r="M244" s="403" t="s">
        <v>407</v>
      </c>
      <c r="N244" s="445">
        <v>9862</v>
      </c>
      <c r="O244" s="403">
        <v>0.187</v>
      </c>
      <c r="P244" s="403">
        <v>69.638000000000005</v>
      </c>
      <c r="Q244" s="403">
        <v>1.0720000000000001</v>
      </c>
      <c r="R244" s="403"/>
      <c r="S244" s="403"/>
      <c r="T244" s="403"/>
      <c r="U244" s="403"/>
      <c r="V244" s="403"/>
      <c r="W244" s="403"/>
      <c r="X244" s="403"/>
      <c r="Y244" s="403"/>
      <c r="Z244" s="403" t="s">
        <v>83</v>
      </c>
      <c r="AA244" s="403" t="s">
        <v>120</v>
      </c>
      <c r="AB244" s="441" t="s">
        <v>399</v>
      </c>
      <c r="AC244" s="403"/>
    </row>
    <row r="245" spans="12:29" x14ac:dyDescent="0.2">
      <c r="L245" s="416">
        <f t="shared" si="3"/>
        <v>243</v>
      </c>
      <c r="M245" s="446" t="s">
        <v>309</v>
      </c>
      <c r="N245" s="393">
        <v>2676.7</v>
      </c>
      <c r="O245" s="392">
        <v>0.14899999999999999</v>
      </c>
      <c r="P245" s="394">
        <v>29</v>
      </c>
      <c r="Q245" s="392">
        <v>0.93100000000000005</v>
      </c>
      <c r="R245" s="403"/>
      <c r="S245" s="403"/>
      <c r="T245" s="403"/>
      <c r="U245" s="403"/>
      <c r="V245" s="403"/>
      <c r="W245" s="403"/>
      <c r="X245" s="403"/>
      <c r="Y245" s="403"/>
      <c r="Z245" s="403" t="s">
        <v>83</v>
      </c>
      <c r="AA245" s="396" t="s">
        <v>120</v>
      </c>
      <c r="AB245" s="441" t="s">
        <v>164</v>
      </c>
      <c r="AC245" s="403"/>
    </row>
    <row r="246" spans="12:29" x14ac:dyDescent="0.2">
      <c r="L246" s="416">
        <f t="shared" si="3"/>
        <v>244</v>
      </c>
      <c r="M246" s="439" t="s">
        <v>636</v>
      </c>
      <c r="N246" s="440">
        <v>979.77560000000005</v>
      </c>
      <c r="O246" s="440">
        <v>0.1787</v>
      </c>
      <c r="P246" s="440">
        <v>9.7851999999999997</v>
      </c>
      <c r="Q246" s="440">
        <v>0.72419999999999995</v>
      </c>
      <c r="R246" s="403"/>
      <c r="Z246" s="403" t="s">
        <v>83</v>
      </c>
      <c r="AA246" s="396" t="s">
        <v>120</v>
      </c>
      <c r="AB246" s="449"/>
    </row>
    <row r="247" spans="12:29" x14ac:dyDescent="0.2">
      <c r="L247" s="416">
        <f t="shared" si="3"/>
        <v>245</v>
      </c>
      <c r="M247" s="439" t="s">
        <v>637</v>
      </c>
      <c r="N247" s="440">
        <v>961.44669999999996</v>
      </c>
      <c r="O247" s="440">
        <v>0.11700000000000001</v>
      </c>
      <c r="P247" s="440">
        <v>9.7870000000000008</v>
      </c>
      <c r="Q247" s="440">
        <v>0.72430000000000005</v>
      </c>
      <c r="R247" s="403"/>
      <c r="Z247" s="403" t="s">
        <v>83</v>
      </c>
      <c r="AA247" s="396" t="s">
        <v>120</v>
      </c>
      <c r="AB247" s="449"/>
    </row>
    <row r="248" spans="12:29" x14ac:dyDescent="0.2">
      <c r="L248" s="416">
        <f t="shared" si="3"/>
        <v>246</v>
      </c>
      <c r="M248" s="403" t="s">
        <v>406</v>
      </c>
      <c r="N248" s="403">
        <v>2300.09</v>
      </c>
      <c r="O248" s="403">
        <v>0.155</v>
      </c>
      <c r="P248" s="403">
        <v>31.686</v>
      </c>
      <c r="Q248" s="403">
        <v>0.86899999999999999</v>
      </c>
      <c r="R248" s="403"/>
      <c r="S248" s="403"/>
      <c r="T248" s="403"/>
      <c r="U248" s="403"/>
      <c r="V248" s="403"/>
      <c r="W248" s="403"/>
      <c r="X248" s="403"/>
      <c r="Y248" s="403"/>
      <c r="Z248" s="403" t="s">
        <v>83</v>
      </c>
      <c r="AA248" s="403" t="s">
        <v>120</v>
      </c>
      <c r="AB248" s="441" t="s">
        <v>399</v>
      </c>
      <c r="AC248" s="403"/>
    </row>
    <row r="249" spans="12:29" x14ac:dyDescent="0.2">
      <c r="L249" s="416">
        <f t="shared" si="3"/>
        <v>247</v>
      </c>
      <c r="M249" s="446" t="s">
        <v>352</v>
      </c>
      <c r="N249" s="403"/>
      <c r="O249" s="403"/>
      <c r="P249" s="403"/>
      <c r="Q249" s="403"/>
      <c r="R249" s="447">
        <v>28.4495</v>
      </c>
      <c r="S249" s="448">
        <v>40</v>
      </c>
      <c r="T249" s="447">
        <v>-0.75639999999999996</v>
      </c>
      <c r="U249" s="447">
        <v>17.287800000000001</v>
      </c>
      <c r="V249" s="448">
        <v>70</v>
      </c>
      <c r="W249" s="447">
        <v>-0.8236</v>
      </c>
      <c r="X249" s="447">
        <v>-0.47</v>
      </c>
      <c r="Y249" s="447">
        <v>-0.86370000000000002</v>
      </c>
      <c r="Z249" s="403" t="s">
        <v>85</v>
      </c>
      <c r="AA249" s="396" t="s">
        <v>132</v>
      </c>
      <c r="AB249" s="441" t="s">
        <v>155</v>
      </c>
      <c r="AC249" s="403"/>
    </row>
    <row r="250" spans="12:29" x14ac:dyDescent="0.2">
      <c r="L250" s="416">
        <f t="shared" si="3"/>
        <v>248</v>
      </c>
      <c r="M250" s="446" t="s">
        <v>310</v>
      </c>
      <c r="N250" s="393">
        <v>1752.27</v>
      </c>
      <c r="O250" s="392">
        <v>0.14799999999999999</v>
      </c>
      <c r="P250" s="394">
        <v>17</v>
      </c>
      <c r="Q250" s="392">
        <v>0.84</v>
      </c>
      <c r="R250" s="392"/>
      <c r="S250" s="392"/>
      <c r="T250" s="392"/>
      <c r="U250" s="392"/>
      <c r="V250" s="392"/>
      <c r="W250" s="392"/>
      <c r="X250" s="392"/>
      <c r="Y250" s="392"/>
      <c r="Z250" s="403" t="s">
        <v>83</v>
      </c>
      <c r="AA250" s="396" t="s">
        <v>120</v>
      </c>
      <c r="AB250" s="441" t="s">
        <v>164</v>
      </c>
      <c r="AC250" s="403"/>
    </row>
    <row r="251" spans="12:29" x14ac:dyDescent="0.2">
      <c r="L251" s="416">
        <f t="shared" si="3"/>
        <v>249</v>
      </c>
      <c r="M251" s="403" t="s">
        <v>421</v>
      </c>
      <c r="N251" s="403">
        <v>3445.7</v>
      </c>
      <c r="O251" s="403">
        <v>0.13800000000000001</v>
      </c>
      <c r="P251" s="403">
        <v>26</v>
      </c>
      <c r="Q251" s="403">
        <v>1.012</v>
      </c>
      <c r="R251" s="403"/>
      <c r="S251" s="403"/>
      <c r="T251" s="403"/>
      <c r="U251" s="403"/>
      <c r="V251" s="403"/>
      <c r="W251" s="403"/>
      <c r="X251" s="403"/>
      <c r="Y251" s="403"/>
      <c r="Z251" s="403" t="s">
        <v>83</v>
      </c>
      <c r="AA251" s="403" t="s">
        <v>120</v>
      </c>
      <c r="AB251" s="441" t="s">
        <v>422</v>
      </c>
      <c r="AC251" s="403"/>
    </row>
    <row r="252" spans="12:29" x14ac:dyDescent="0.2">
      <c r="L252" s="416">
        <f t="shared" si="3"/>
        <v>250</v>
      </c>
      <c r="M252" s="446" t="s">
        <v>150</v>
      </c>
      <c r="N252" s="403">
        <v>16.030999999999999</v>
      </c>
      <c r="O252" s="403">
        <v>0.19070000000000001</v>
      </c>
      <c r="P252" s="403">
        <v>12</v>
      </c>
      <c r="Q252" s="403">
        <v>0.75939999999999996</v>
      </c>
      <c r="R252" s="447"/>
      <c r="S252" s="448"/>
      <c r="T252" s="447"/>
      <c r="U252" s="447"/>
      <c r="V252" s="448"/>
      <c r="W252" s="447"/>
      <c r="X252" s="447"/>
      <c r="Y252" s="447"/>
      <c r="Z252" s="403" t="s">
        <v>85</v>
      </c>
      <c r="AA252" s="396" t="s">
        <v>120</v>
      </c>
      <c r="AB252" s="441" t="s">
        <v>151</v>
      </c>
      <c r="AC252" s="403"/>
    </row>
    <row r="253" spans="12:29" x14ac:dyDescent="0.2">
      <c r="L253" s="416">
        <f t="shared" si="3"/>
        <v>251</v>
      </c>
      <c r="M253" s="403" t="s">
        <v>372</v>
      </c>
      <c r="N253" s="403">
        <v>3086.29</v>
      </c>
      <c r="O253" s="445">
        <v>0.2</v>
      </c>
      <c r="P253" s="403">
        <v>22.081</v>
      </c>
      <c r="Q253" s="445">
        <v>1</v>
      </c>
      <c r="R253" s="403"/>
      <c r="S253" s="403"/>
      <c r="T253" s="403"/>
      <c r="U253" s="403"/>
      <c r="V253" s="403"/>
      <c r="W253" s="403"/>
      <c r="X253" s="403"/>
      <c r="Y253" s="403"/>
      <c r="Z253" s="403" t="s">
        <v>83</v>
      </c>
      <c r="AA253" s="396" t="s">
        <v>120</v>
      </c>
      <c r="AB253" s="441" t="s">
        <v>361</v>
      </c>
      <c r="AC253" s="403"/>
    </row>
    <row r="254" spans="12:29" x14ac:dyDescent="0.2">
      <c r="L254" s="416">
        <f t="shared" si="3"/>
        <v>252</v>
      </c>
      <c r="M254" s="403" t="s">
        <v>380</v>
      </c>
      <c r="N254" s="403">
        <v>4147.0619999999999</v>
      </c>
      <c r="O254" s="403">
        <v>0.20499999999999999</v>
      </c>
      <c r="P254" s="403">
        <v>33.841999999999999</v>
      </c>
      <c r="Q254" s="445">
        <v>1</v>
      </c>
      <c r="R254" s="403"/>
      <c r="S254" s="403"/>
      <c r="T254" s="403"/>
      <c r="U254" s="403"/>
      <c r="V254" s="403"/>
      <c r="W254" s="403"/>
      <c r="X254" s="403"/>
      <c r="Y254" s="403"/>
      <c r="Z254" s="403" t="s">
        <v>83</v>
      </c>
      <c r="AA254" s="396" t="s">
        <v>120</v>
      </c>
      <c r="AB254" s="441" t="s">
        <v>361</v>
      </c>
      <c r="AC254" s="403"/>
    </row>
    <row r="255" spans="12:29" x14ac:dyDescent="0.2">
      <c r="L255" s="416">
        <f t="shared" si="3"/>
        <v>253</v>
      </c>
      <c r="M255" s="446" t="s">
        <v>141</v>
      </c>
      <c r="N255" s="403">
        <v>16.718</v>
      </c>
      <c r="O255" s="403">
        <v>0.15870000000000001</v>
      </c>
      <c r="P255" s="403">
        <v>12</v>
      </c>
      <c r="Q255" s="403">
        <v>0.75939999999999996</v>
      </c>
      <c r="R255" s="447"/>
      <c r="S255" s="448"/>
      <c r="T255" s="447"/>
      <c r="U255" s="447"/>
      <c r="V255" s="448"/>
      <c r="W255" s="447"/>
      <c r="X255" s="447"/>
      <c r="Y255" s="447"/>
      <c r="Z255" s="403" t="s">
        <v>85</v>
      </c>
      <c r="AA255" s="396" t="s">
        <v>120</v>
      </c>
      <c r="AB255" s="441" t="s">
        <v>151</v>
      </c>
      <c r="AC255" s="403"/>
    </row>
    <row r="256" spans="12:29" x14ac:dyDescent="0.2">
      <c r="L256" s="416">
        <f t="shared" si="3"/>
        <v>254</v>
      </c>
      <c r="M256" s="439" t="s">
        <v>638</v>
      </c>
      <c r="N256" s="440">
        <v>872.82090000000005</v>
      </c>
      <c r="O256" s="440">
        <v>0.13700000000000001</v>
      </c>
      <c r="P256" s="440">
        <v>9.7655999999999992</v>
      </c>
      <c r="Q256" s="440">
        <v>0.7238</v>
      </c>
      <c r="R256" s="403"/>
      <c r="Z256" s="403" t="s">
        <v>83</v>
      </c>
      <c r="AA256" s="396" t="s">
        <v>120</v>
      </c>
      <c r="AB256" s="449"/>
    </row>
    <row r="257" spans="12:29" x14ac:dyDescent="0.2">
      <c r="L257" s="416">
        <f t="shared" si="3"/>
        <v>255</v>
      </c>
      <c r="M257" s="403" t="s">
        <v>381</v>
      </c>
      <c r="N257" s="403">
        <v>4003.6109999999999</v>
      </c>
      <c r="O257" s="403">
        <v>0.20300000000000001</v>
      </c>
      <c r="P257" s="403">
        <v>49.997</v>
      </c>
      <c r="Q257" s="403">
        <v>0.93100000000000005</v>
      </c>
      <c r="R257" s="403"/>
      <c r="S257" s="403"/>
      <c r="T257" s="403"/>
      <c r="U257" s="403"/>
      <c r="V257" s="403"/>
      <c r="W257" s="403"/>
      <c r="X257" s="403"/>
      <c r="Y257" s="403"/>
      <c r="Z257" s="403" t="s">
        <v>83</v>
      </c>
      <c r="AA257" s="396" t="s">
        <v>120</v>
      </c>
      <c r="AB257" s="441" t="s">
        <v>361</v>
      </c>
      <c r="AC257" s="403"/>
    </row>
    <row r="258" spans="12:29" x14ac:dyDescent="0.2">
      <c r="L258" s="416">
        <f t="shared" si="3"/>
        <v>256</v>
      </c>
      <c r="M258" s="446" t="s">
        <v>353</v>
      </c>
      <c r="N258" s="403"/>
      <c r="O258" s="403"/>
      <c r="P258" s="403"/>
      <c r="Q258" s="403"/>
      <c r="R258" s="447">
        <v>59.119199999999999</v>
      </c>
      <c r="S258" s="448">
        <v>30</v>
      </c>
      <c r="T258" s="447">
        <v>-0.95660000000000001</v>
      </c>
      <c r="U258" s="447">
        <v>7.5593000000000004</v>
      </c>
      <c r="V258" s="448">
        <v>30</v>
      </c>
      <c r="W258" s="447">
        <v>-0.82499999999999996</v>
      </c>
      <c r="X258" s="447">
        <v>-0.47439999999999999</v>
      </c>
      <c r="Y258" s="447">
        <v>-0.88629999999999998</v>
      </c>
      <c r="Z258" s="403" t="s">
        <v>85</v>
      </c>
      <c r="AA258" s="396" t="s">
        <v>132</v>
      </c>
      <c r="AB258" s="441" t="s">
        <v>155</v>
      </c>
      <c r="AC258" s="403"/>
    </row>
    <row r="259" spans="12:29" x14ac:dyDescent="0.2">
      <c r="L259" s="416">
        <f t="shared" si="3"/>
        <v>257</v>
      </c>
      <c r="M259" s="457"/>
      <c r="N259" s="403"/>
      <c r="O259" s="403"/>
      <c r="P259" s="403"/>
      <c r="Q259" s="403"/>
      <c r="R259" s="403"/>
      <c r="AA259" s="396"/>
      <c r="AB259" s="441"/>
    </row>
    <row r="260" spans="12:29" x14ac:dyDescent="0.2">
      <c r="L260" s="416">
        <f t="shared" si="3"/>
        <v>258</v>
      </c>
      <c r="M260" s="457"/>
      <c r="N260" s="403"/>
      <c r="O260" s="403"/>
      <c r="P260" s="403"/>
      <c r="Q260" s="403"/>
      <c r="R260" s="403"/>
      <c r="AB260" s="449"/>
    </row>
    <row r="261" spans="12:29" x14ac:dyDescent="0.2">
      <c r="L261" s="416">
        <f t="shared" si="3"/>
        <v>259</v>
      </c>
      <c r="M261" s="457"/>
      <c r="N261" s="403"/>
      <c r="O261" s="403"/>
      <c r="P261" s="403"/>
      <c r="Q261" s="403"/>
      <c r="R261" s="403"/>
      <c r="AB261" s="449"/>
    </row>
    <row r="262" spans="12:29" x14ac:dyDescent="0.2">
      <c r="L262" s="416">
        <f t="shared" si="3"/>
        <v>260</v>
      </c>
      <c r="M262" s="457"/>
      <c r="N262" s="403"/>
      <c r="O262" s="403"/>
      <c r="P262" s="403"/>
      <c r="Q262" s="403"/>
      <c r="R262" s="403"/>
      <c r="AB262" s="449"/>
    </row>
    <row r="263" spans="12:29" x14ac:dyDescent="0.2">
      <c r="L263" s="416">
        <f t="shared" si="3"/>
        <v>261</v>
      </c>
      <c r="M263" s="457"/>
      <c r="N263" s="403"/>
      <c r="O263" s="403"/>
      <c r="P263" s="403"/>
      <c r="Q263" s="403"/>
      <c r="R263" s="403"/>
      <c r="AB263" s="449"/>
    </row>
    <row r="264" spans="12:29" x14ac:dyDescent="0.2">
      <c r="L264" s="416">
        <f t="shared" si="3"/>
        <v>262</v>
      </c>
      <c r="M264" s="457"/>
      <c r="N264" s="403"/>
      <c r="O264" s="403"/>
      <c r="P264" s="403"/>
      <c r="Q264" s="403"/>
      <c r="R264" s="403"/>
      <c r="AB264" s="449"/>
    </row>
    <row r="265" spans="12:29" x14ac:dyDescent="0.2">
      <c r="L265" s="416">
        <f t="shared" si="3"/>
        <v>263</v>
      </c>
      <c r="M265" s="457"/>
      <c r="N265" s="403"/>
      <c r="O265" s="403"/>
      <c r="P265" s="403"/>
      <c r="Q265" s="403"/>
      <c r="R265" s="403"/>
      <c r="AB265" s="449"/>
    </row>
    <row r="266" spans="12:29" x14ac:dyDescent="0.2">
      <c r="L266" s="416">
        <f t="shared" si="3"/>
        <v>264</v>
      </c>
      <c r="M266" s="457"/>
      <c r="N266" s="403"/>
      <c r="O266" s="403"/>
      <c r="P266" s="403"/>
      <c r="Q266" s="403"/>
      <c r="R266" s="403"/>
      <c r="AB266" s="449"/>
    </row>
    <row r="267" spans="12:29" x14ac:dyDescent="0.2">
      <c r="L267" s="416">
        <f t="shared" si="3"/>
        <v>265</v>
      </c>
      <c r="M267" s="457"/>
      <c r="N267" s="403"/>
      <c r="O267" s="403"/>
      <c r="P267" s="403"/>
      <c r="Q267" s="403"/>
      <c r="R267" s="403"/>
      <c r="AB267" s="449"/>
    </row>
    <row r="268" spans="12:29" x14ac:dyDescent="0.2">
      <c r="L268" s="416">
        <f t="shared" si="3"/>
        <v>266</v>
      </c>
      <c r="M268" s="457"/>
      <c r="N268" s="403"/>
      <c r="O268" s="403"/>
      <c r="P268" s="403"/>
      <c r="Q268" s="403"/>
      <c r="R268" s="403"/>
      <c r="AB268" s="449"/>
    </row>
    <row r="269" spans="12:29" x14ac:dyDescent="0.2">
      <c r="L269" s="416">
        <f t="shared" si="3"/>
        <v>267</v>
      </c>
      <c r="M269" s="457"/>
      <c r="N269" s="403"/>
      <c r="O269" s="403"/>
      <c r="P269" s="403"/>
      <c r="Q269" s="403"/>
      <c r="R269" s="403"/>
      <c r="AB269" s="449"/>
    </row>
    <row r="270" spans="12:29" x14ac:dyDescent="0.2">
      <c r="L270" s="416">
        <f t="shared" si="3"/>
        <v>268</v>
      </c>
      <c r="M270" s="457"/>
      <c r="N270" s="403"/>
      <c r="O270" s="403"/>
      <c r="P270" s="403"/>
      <c r="Q270" s="403"/>
      <c r="R270" s="403"/>
      <c r="AB270" s="449"/>
    </row>
    <row r="271" spans="12:29" x14ac:dyDescent="0.2">
      <c r="L271" s="416">
        <f t="shared" si="3"/>
        <v>269</v>
      </c>
      <c r="M271" s="457"/>
      <c r="N271" s="403"/>
      <c r="O271" s="403"/>
      <c r="P271" s="403"/>
      <c r="Q271" s="403"/>
      <c r="R271" s="403"/>
      <c r="AB271" s="449"/>
    </row>
    <row r="272" spans="12:29" x14ac:dyDescent="0.2">
      <c r="L272" s="416">
        <f t="shared" si="3"/>
        <v>270</v>
      </c>
      <c r="M272" s="457"/>
      <c r="N272" s="403"/>
      <c r="O272" s="403"/>
      <c r="P272" s="403"/>
      <c r="Q272" s="403"/>
      <c r="R272" s="403"/>
      <c r="AB272" s="449"/>
    </row>
    <row r="273" spans="12:28" x14ac:dyDescent="0.2">
      <c r="L273" s="416">
        <f t="shared" si="3"/>
        <v>271</v>
      </c>
      <c r="M273" s="457"/>
      <c r="N273" s="403"/>
      <c r="O273" s="403"/>
      <c r="P273" s="403"/>
      <c r="Q273" s="403"/>
      <c r="R273" s="403"/>
      <c r="AB273" s="449"/>
    </row>
    <row r="274" spans="12:28" x14ac:dyDescent="0.2">
      <c r="L274" s="416">
        <f t="shared" si="3"/>
        <v>272</v>
      </c>
      <c r="M274" s="457"/>
      <c r="N274" s="403"/>
      <c r="O274" s="403"/>
      <c r="P274" s="403"/>
      <c r="Q274" s="403"/>
      <c r="R274" s="403"/>
      <c r="AB274" s="449"/>
    </row>
    <row r="275" spans="12:28" x14ac:dyDescent="0.2">
      <c r="L275" s="416">
        <f t="shared" si="3"/>
        <v>273</v>
      </c>
      <c r="M275" s="457"/>
      <c r="N275" s="403"/>
      <c r="O275" s="403"/>
      <c r="P275" s="403"/>
      <c r="Q275" s="403"/>
      <c r="R275" s="403"/>
      <c r="AB275" s="449"/>
    </row>
    <row r="276" spans="12:28" x14ac:dyDescent="0.2">
      <c r="L276" s="416">
        <f t="shared" si="3"/>
        <v>274</v>
      </c>
      <c r="M276" s="457"/>
      <c r="N276" s="403"/>
      <c r="O276" s="403"/>
      <c r="P276" s="403"/>
      <c r="Q276" s="403"/>
      <c r="R276" s="403"/>
      <c r="AB276" s="449"/>
    </row>
    <row r="277" spans="12:28" x14ac:dyDescent="0.2">
      <c r="L277" s="416">
        <f t="shared" si="3"/>
        <v>275</v>
      </c>
      <c r="M277" s="457"/>
      <c r="N277" s="403"/>
      <c r="O277" s="403"/>
      <c r="P277" s="403"/>
      <c r="Q277" s="403"/>
      <c r="R277" s="403"/>
      <c r="AB277" s="449"/>
    </row>
    <row r="278" spans="12:28" x14ac:dyDescent="0.2">
      <c r="L278" s="416">
        <f t="shared" si="3"/>
        <v>276</v>
      </c>
      <c r="M278" s="457"/>
      <c r="N278" s="403"/>
      <c r="O278" s="403"/>
      <c r="P278" s="403"/>
      <c r="Q278" s="403"/>
      <c r="R278" s="403"/>
      <c r="AB278" s="449"/>
    </row>
    <row r="279" spans="12:28" x14ac:dyDescent="0.2">
      <c r="L279" s="416">
        <f t="shared" si="3"/>
        <v>277</v>
      </c>
      <c r="M279" s="457"/>
      <c r="N279" s="403"/>
      <c r="O279" s="403"/>
      <c r="P279" s="403"/>
      <c r="Q279" s="403"/>
      <c r="R279" s="403"/>
      <c r="AB279" s="449"/>
    </row>
    <row r="280" spans="12:28" x14ac:dyDescent="0.2">
      <c r="L280" s="416">
        <f t="shared" si="3"/>
        <v>278</v>
      </c>
      <c r="M280" s="457"/>
      <c r="N280" s="403"/>
      <c r="O280" s="403"/>
      <c r="P280" s="403"/>
      <c r="Q280" s="403"/>
      <c r="R280" s="403"/>
      <c r="AB280" s="449"/>
    </row>
    <row r="281" spans="12:28" x14ac:dyDescent="0.2">
      <c r="L281" s="416">
        <f t="shared" si="3"/>
        <v>279</v>
      </c>
      <c r="M281" s="457"/>
      <c r="N281" s="403"/>
      <c r="O281" s="403"/>
      <c r="P281" s="403"/>
      <c r="Q281" s="403"/>
      <c r="R281" s="403"/>
      <c r="AB281" s="449"/>
    </row>
    <row r="282" spans="12:28" x14ac:dyDescent="0.2">
      <c r="L282" s="416">
        <f t="shared" si="3"/>
        <v>280</v>
      </c>
      <c r="M282" s="457"/>
      <c r="N282" s="403"/>
      <c r="O282" s="403"/>
      <c r="P282" s="403"/>
      <c r="Q282" s="403"/>
      <c r="R282" s="403"/>
      <c r="AB282" s="449"/>
    </row>
    <row r="283" spans="12:28" ht="13.5" thickBot="1" x14ac:dyDescent="0.25">
      <c r="L283" s="417">
        <f t="shared" si="3"/>
        <v>281</v>
      </c>
      <c r="M283" s="462"/>
      <c r="N283" s="463"/>
      <c r="O283" s="463"/>
      <c r="P283" s="463"/>
      <c r="Q283" s="463"/>
      <c r="R283" s="463"/>
      <c r="S283" s="464"/>
      <c r="T283" s="464"/>
      <c r="U283" s="464"/>
      <c r="V283" s="464"/>
      <c r="W283" s="464"/>
      <c r="X283" s="464"/>
      <c r="Y283" s="464"/>
      <c r="Z283" s="464"/>
      <c r="AA283" s="464"/>
      <c r="AB283" s="465"/>
    </row>
  </sheetData>
  <sheetProtection algorithmName="SHA-512" hashValue="/lsImu7ECGprg/Ax077mELqXZDhM5XqLrdU3aS7qeQuAfgopVgdtW0uXADFOpJ8h5F2llj8I8459CRzHpaUPJw==" saltValue="0il1DUriR8DpSa0+3wtg8g==" spinCount="100000" sheet="1" objects="1" scenarios="1"/>
  <sortState xmlns:xlrd2="http://schemas.microsoft.com/office/spreadsheetml/2017/richdata2" ref="M2:AE257">
    <sortCondition ref="M2:M257"/>
  </sortState>
  <mergeCells count="7">
    <mergeCell ref="A28:K29"/>
    <mergeCell ref="A27:K27"/>
    <mergeCell ref="C1:J1"/>
    <mergeCell ref="C2:J2"/>
    <mergeCell ref="D24:H24"/>
    <mergeCell ref="C25:E25"/>
    <mergeCell ref="F25:H25"/>
  </mergeCells>
  <phoneticPr fontId="27" type="noConversion"/>
  <dataValidations count="1">
    <dataValidation type="whole" allowBlank="1" showInputMessage="1" showErrorMessage="1" errorTitle="Mensagem" error="Equação não Cadastrada" sqref="K13" xr:uid="{00000000-0002-0000-0000-000000000000}">
      <formula1>1</formula1>
      <formula2>200</formula2>
    </dataValidation>
  </dataValidation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&amp;C______________________________________________
MAGNO SILVA BAHIA
CREA 121.754.849-1&amp;R&amp;P/&amp;N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CA254"/>
  <sheetViews>
    <sheetView showZeros="0" view="pageBreakPreview" zoomScale="70" zoomScaleNormal="39" zoomScaleSheetLayoutView="70" workbookViewId="0">
      <pane xSplit="6" ySplit="8" topLeftCell="G18" activePane="bottomRight" state="frozen"/>
      <selection activeCell="A8" sqref="A8:G9"/>
      <selection pane="topRight" activeCell="A8" sqref="A8:G9"/>
      <selection pane="bottomLeft" activeCell="A8" sqref="A8:G9"/>
      <selection pane="bottomRight" activeCell="V23" sqref="A1:XFD1048576"/>
    </sheetView>
  </sheetViews>
  <sheetFormatPr defaultColWidth="11.5703125" defaultRowHeight="12.75" x14ac:dyDescent="0.2"/>
  <cols>
    <col min="1" max="4" width="7" style="1" customWidth="1"/>
    <col min="5" max="5" width="18.28515625" style="1" customWidth="1"/>
    <col min="6" max="6" width="12.140625" style="1" bestFit="1" customWidth="1"/>
    <col min="7" max="7" width="11" style="1" customWidth="1"/>
    <col min="8" max="9" width="9.85546875" style="1" customWidth="1"/>
    <col min="10" max="10" width="7.7109375" style="1" customWidth="1"/>
    <col min="11" max="11" width="9.85546875" style="1" customWidth="1"/>
    <col min="12" max="12" width="11.85546875" style="1" customWidth="1"/>
    <col min="13" max="13" width="7.7109375" style="1" customWidth="1"/>
    <col min="14" max="14" width="10.85546875" style="2" customWidth="1"/>
    <col min="15" max="15" width="11" style="2" customWidth="1"/>
    <col min="16" max="16" width="12" style="2" bestFit="1" customWidth="1"/>
    <col min="17" max="17" width="11.140625" style="2" customWidth="1"/>
    <col min="18" max="18" width="8.7109375" style="1" customWidth="1"/>
    <col min="19" max="19" width="12.85546875" style="2" customWidth="1"/>
    <col min="20" max="20" width="11.140625" style="2" customWidth="1"/>
    <col min="21" max="21" width="9.7109375" style="2" customWidth="1"/>
    <col min="22" max="22" width="11.42578125" style="2" customWidth="1"/>
    <col min="23" max="23" width="11.42578125" style="2" bestFit="1" customWidth="1"/>
    <col min="24" max="24" width="9.140625" style="2" customWidth="1"/>
    <col min="25" max="25" width="11.5703125" style="2" customWidth="1"/>
    <col min="26" max="26" width="12.5703125" style="2" customWidth="1"/>
    <col min="27" max="27" width="3.5703125" style="2" customWidth="1"/>
    <col min="28" max="28" width="10.85546875" style="2" bestFit="1" customWidth="1"/>
    <col min="29" max="29" width="11.85546875" style="2" customWidth="1"/>
    <col min="30" max="30" width="8.85546875" style="2" bestFit="1" customWidth="1"/>
    <col min="31" max="31" width="10.85546875" style="2" customWidth="1"/>
    <col min="32" max="32" width="10.28515625" style="2" customWidth="1"/>
    <col min="33" max="33" width="11.42578125" style="2" customWidth="1"/>
    <col min="34" max="34" width="10.7109375" style="2" customWidth="1"/>
    <col min="35" max="35" width="13.140625" style="2" bestFit="1" customWidth="1"/>
    <col min="36" max="37" width="10.28515625" style="2" bestFit="1" customWidth="1"/>
    <col min="38" max="38" width="14.7109375" style="2" customWidth="1"/>
    <col min="39" max="39" width="7.42578125" style="192" customWidth="1"/>
    <col min="40" max="40" width="18.7109375" style="192" customWidth="1"/>
    <col min="41" max="46" width="11.5703125" style="185" customWidth="1"/>
    <col min="47" max="47" width="11.5703125" style="2" customWidth="1"/>
    <col min="48" max="49" width="12.85546875" style="2" customWidth="1"/>
    <col min="50" max="53" width="11.5703125" style="2" customWidth="1"/>
    <col min="54" max="54" width="12.5703125" style="758" customWidth="1"/>
    <col min="55" max="16384" width="11.5703125" style="2"/>
  </cols>
  <sheetData>
    <row r="1" spans="1:79" ht="75.75" hidden="1" customHeight="1" x14ac:dyDescent="1.05">
      <c r="A1" s="993"/>
      <c r="B1" s="994"/>
      <c r="C1" s="994"/>
      <c r="D1" s="994"/>
      <c r="E1" s="994"/>
      <c r="F1" s="994"/>
      <c r="G1" s="994"/>
      <c r="H1" s="994"/>
      <c r="I1" s="994"/>
      <c r="J1" s="994"/>
      <c r="K1" s="994"/>
      <c r="L1" s="994"/>
      <c r="M1" s="994"/>
      <c r="N1" s="994"/>
      <c r="O1" s="994"/>
      <c r="P1" s="994"/>
      <c r="Q1" s="994"/>
      <c r="R1" s="994"/>
      <c r="S1" s="994"/>
      <c r="T1" s="994"/>
      <c r="U1" s="994"/>
      <c r="V1" s="994"/>
      <c r="W1" s="994"/>
      <c r="X1" s="994"/>
      <c r="Y1" s="994"/>
      <c r="Z1" s="994"/>
      <c r="AA1" s="994"/>
      <c r="AB1" s="994"/>
      <c r="AC1" s="994"/>
      <c r="AD1" s="994"/>
      <c r="AE1" s="994"/>
      <c r="AF1" s="994"/>
      <c r="AG1" s="994"/>
      <c r="AH1" s="994"/>
      <c r="AI1" s="994"/>
      <c r="AJ1" s="994"/>
      <c r="AK1" s="994"/>
      <c r="AL1" s="995"/>
      <c r="AM1" s="184"/>
      <c r="AN1" s="424"/>
      <c r="BB1" s="990"/>
    </row>
    <row r="2" spans="1:79" ht="43.5" customHeight="1" x14ac:dyDescent="0.5">
      <c r="A2" s="996" t="s">
        <v>29</v>
      </c>
      <c r="B2" s="997"/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97"/>
      <c r="P2" s="997"/>
      <c r="Q2" s="997"/>
      <c r="R2" s="997"/>
      <c r="S2" s="997"/>
      <c r="T2" s="997"/>
      <c r="U2" s="997"/>
      <c r="V2" s="998"/>
      <c r="W2" s="172" t="s">
        <v>32</v>
      </c>
      <c r="X2" s="173"/>
      <c r="Y2" s="173"/>
      <c r="Z2" s="1002" t="s">
        <v>984</v>
      </c>
      <c r="AA2" s="1002"/>
      <c r="AB2" s="1002"/>
      <c r="AC2" s="1002"/>
      <c r="AD2" s="1002"/>
      <c r="AE2" s="1002"/>
      <c r="AF2" s="1002"/>
      <c r="AG2" s="1002"/>
      <c r="AH2" s="1002"/>
      <c r="AI2" s="1002"/>
      <c r="AJ2" s="1002"/>
      <c r="AK2" s="1003"/>
      <c r="AL2" s="15" t="s">
        <v>56</v>
      </c>
      <c r="AM2" s="186"/>
      <c r="AN2" s="424"/>
      <c r="BB2" s="990"/>
    </row>
    <row r="3" spans="1:79" ht="48" customHeight="1" thickBot="1" x14ac:dyDescent="0.55000000000000004">
      <c r="A3" s="999" t="s">
        <v>30</v>
      </c>
      <c r="B3" s="1000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1"/>
      <c r="W3" s="5" t="s">
        <v>33</v>
      </c>
      <c r="X3" s="47"/>
      <c r="Y3" s="47"/>
      <c r="Z3" s="1004" t="s">
        <v>917</v>
      </c>
      <c r="AA3" s="1004"/>
      <c r="AB3" s="1004"/>
      <c r="AC3" s="1004"/>
      <c r="AD3" s="1004"/>
      <c r="AE3" s="1005"/>
      <c r="AF3" s="1005"/>
      <c r="AG3" s="1005"/>
      <c r="AH3" s="1005"/>
      <c r="AI3" s="1005"/>
      <c r="AJ3" s="1005"/>
      <c r="AK3" s="1006"/>
      <c r="AL3" s="1007">
        <v>44456</v>
      </c>
      <c r="AM3" s="1008"/>
      <c r="AN3" s="425"/>
      <c r="BB3" s="990"/>
    </row>
    <row r="4" spans="1:79" s="3" customFormat="1" ht="13.5" customHeight="1" thickBot="1" x14ac:dyDescent="0.25">
      <c r="A4" s="31"/>
      <c r="B4" s="13"/>
      <c r="C4" s="976" t="s">
        <v>525</v>
      </c>
      <c r="D4" s="977"/>
      <c r="E4" s="7"/>
      <c r="F4" s="11"/>
      <c r="G4" s="11" t="s">
        <v>78</v>
      </c>
      <c r="H4" s="1009" t="s">
        <v>50</v>
      </c>
      <c r="I4" s="1010"/>
      <c r="J4" s="765" t="s">
        <v>53</v>
      </c>
      <c r="K4" s="1011" t="s">
        <v>55</v>
      </c>
      <c r="L4" s="1012"/>
      <c r="M4" s="7" t="s">
        <v>53</v>
      </c>
      <c r="N4" s="13"/>
      <c r="O4" s="762"/>
      <c r="P4" s="7"/>
      <c r="Q4" s="7" t="s">
        <v>6</v>
      </c>
      <c r="R4" s="7"/>
      <c r="S4" s="7"/>
      <c r="T4" s="7"/>
      <c r="U4" s="7" t="s">
        <v>7</v>
      </c>
      <c r="V4" s="7" t="s">
        <v>7</v>
      </c>
      <c r="W4" s="6"/>
      <c r="X4" s="986" t="s">
        <v>35</v>
      </c>
      <c r="Y4" s="987"/>
      <c r="Z4" s="987"/>
      <c r="AA4" s="987"/>
      <c r="AB4" s="987"/>
      <c r="AC4" s="988"/>
      <c r="AD4" s="6"/>
      <c r="AE4" s="7"/>
      <c r="AF4" s="973" t="s">
        <v>559</v>
      </c>
      <c r="AG4" s="974"/>
      <c r="AH4" s="975"/>
      <c r="AI4" s="7" t="s">
        <v>538</v>
      </c>
      <c r="AJ4" s="971" t="s">
        <v>9</v>
      </c>
      <c r="AK4" s="972"/>
      <c r="AL4" s="972"/>
      <c r="AM4" s="6" t="s">
        <v>57</v>
      </c>
      <c r="AN4" s="13"/>
      <c r="AO4" s="13"/>
      <c r="AP4" s="13"/>
      <c r="AQ4" s="13"/>
      <c r="AR4" s="13"/>
      <c r="AS4" s="13"/>
      <c r="AT4" s="13"/>
      <c r="AV4" s="1015" t="s">
        <v>663</v>
      </c>
      <c r="AW4" s="1016"/>
      <c r="AX4" s="1016"/>
      <c r="AY4" s="1016"/>
      <c r="AZ4" s="1016"/>
      <c r="BA4" s="1017"/>
      <c r="BB4" s="990"/>
    </row>
    <row r="5" spans="1:79" s="3" customFormat="1" ht="11.25" customHeight="1" x14ac:dyDescent="0.2">
      <c r="A5" s="11"/>
      <c r="B5" s="13"/>
      <c r="C5" s="966"/>
      <c r="D5" s="978"/>
      <c r="E5" s="7" t="s">
        <v>0</v>
      </c>
      <c r="F5" s="11"/>
      <c r="G5" s="11" t="s">
        <v>354</v>
      </c>
      <c r="H5" s="6" t="s">
        <v>51</v>
      </c>
      <c r="I5" s="14" t="s">
        <v>51</v>
      </c>
      <c r="J5" s="765" t="s">
        <v>54</v>
      </c>
      <c r="K5" s="766" t="s">
        <v>51</v>
      </c>
      <c r="L5" s="767" t="s">
        <v>51</v>
      </c>
      <c r="M5" s="7" t="s">
        <v>54</v>
      </c>
      <c r="N5" s="13" t="s">
        <v>48</v>
      </c>
      <c r="O5" s="762" t="s">
        <v>3</v>
      </c>
      <c r="P5" s="7" t="s">
        <v>4</v>
      </c>
      <c r="Q5" s="7" t="s">
        <v>41</v>
      </c>
      <c r="R5" s="7" t="s">
        <v>28</v>
      </c>
      <c r="S5" s="7" t="s">
        <v>5</v>
      </c>
      <c r="T5" s="7" t="s">
        <v>6</v>
      </c>
      <c r="U5" s="7" t="s">
        <v>650</v>
      </c>
      <c r="V5" s="7" t="s">
        <v>651</v>
      </c>
      <c r="W5" s="7" t="s">
        <v>8</v>
      </c>
      <c r="X5" s="7" t="s">
        <v>113</v>
      </c>
      <c r="Y5" s="7" t="s">
        <v>113</v>
      </c>
      <c r="Z5" s="7" t="s">
        <v>34</v>
      </c>
      <c r="AA5" s="985" t="s">
        <v>540</v>
      </c>
      <c r="AB5" s="6"/>
      <c r="AC5" s="333"/>
      <c r="AD5" s="476" t="s">
        <v>659</v>
      </c>
      <c r="AE5" s="7" t="s">
        <v>8</v>
      </c>
      <c r="AF5" s="9"/>
      <c r="AG5" s="7"/>
      <c r="AH5" s="7" t="s">
        <v>112</v>
      </c>
      <c r="AI5" s="7" t="s">
        <v>18</v>
      </c>
      <c r="AJ5" s="9"/>
      <c r="AK5" s="11"/>
      <c r="AL5" s="11"/>
      <c r="AM5" s="7" t="s">
        <v>358</v>
      </c>
      <c r="AN5" s="13"/>
      <c r="AO5" s="13"/>
      <c r="AP5" s="13"/>
      <c r="AQ5" s="13"/>
      <c r="AR5" s="13"/>
      <c r="AS5" s="13"/>
      <c r="AT5" s="13"/>
      <c r="AV5" s="969" t="s">
        <v>662</v>
      </c>
      <c r="AW5" s="991" t="s">
        <v>662</v>
      </c>
      <c r="AX5" s="991" t="s">
        <v>662</v>
      </c>
      <c r="AY5" s="991" t="s">
        <v>662</v>
      </c>
      <c r="AZ5" s="991" t="s">
        <v>662</v>
      </c>
      <c r="BA5" s="1013" t="s">
        <v>662</v>
      </c>
      <c r="BB5" s="990"/>
    </row>
    <row r="6" spans="1:79" s="3" customFormat="1" ht="13.5" customHeight="1" thickBot="1" x14ac:dyDescent="0.25">
      <c r="A6" s="966" t="s">
        <v>2</v>
      </c>
      <c r="B6" s="967"/>
      <c r="C6" s="979"/>
      <c r="D6" s="980"/>
      <c r="E6" s="7" t="s">
        <v>1</v>
      </c>
      <c r="F6" s="11" t="s">
        <v>31</v>
      </c>
      <c r="G6" s="11" t="s">
        <v>484</v>
      </c>
      <c r="H6" s="7" t="s">
        <v>21</v>
      </c>
      <c r="I6" s="9" t="s">
        <v>22</v>
      </c>
      <c r="J6" s="765" t="s">
        <v>51</v>
      </c>
      <c r="K6" s="765" t="s">
        <v>21</v>
      </c>
      <c r="L6" s="767" t="s">
        <v>22</v>
      </c>
      <c r="M6" s="7" t="s">
        <v>51</v>
      </c>
      <c r="N6" s="13" t="s">
        <v>47</v>
      </c>
      <c r="O6" s="762" t="s">
        <v>10</v>
      </c>
      <c r="P6" s="7" t="s">
        <v>11</v>
      </c>
      <c r="Q6" s="7" t="s">
        <v>42</v>
      </c>
      <c r="R6" s="7" t="s">
        <v>2</v>
      </c>
      <c r="S6" s="7" t="s">
        <v>12</v>
      </c>
      <c r="T6" s="7" t="s">
        <v>13</v>
      </c>
      <c r="U6" s="7" t="s">
        <v>2</v>
      </c>
      <c r="V6" s="7" t="s">
        <v>652</v>
      </c>
      <c r="W6" s="7" t="s">
        <v>14</v>
      </c>
      <c r="X6" s="7" t="s">
        <v>114</v>
      </c>
      <c r="Y6" s="7" t="s">
        <v>482</v>
      </c>
      <c r="Z6" s="7" t="s">
        <v>111</v>
      </c>
      <c r="AA6" s="985"/>
      <c r="AB6" s="7" t="s">
        <v>79</v>
      </c>
      <c r="AC6" s="989" t="s">
        <v>564</v>
      </c>
      <c r="AD6" s="477" t="s">
        <v>660</v>
      </c>
      <c r="AE6" s="7" t="s">
        <v>15</v>
      </c>
      <c r="AF6" s="9" t="s">
        <v>16</v>
      </c>
      <c r="AG6" s="7" t="s">
        <v>17</v>
      </c>
      <c r="AH6" s="7" t="s">
        <v>60</v>
      </c>
      <c r="AI6" s="7" t="s">
        <v>539</v>
      </c>
      <c r="AJ6" s="9" t="s">
        <v>19</v>
      </c>
      <c r="AK6" s="11" t="s">
        <v>17</v>
      </c>
      <c r="AL6" s="11" t="s">
        <v>20</v>
      </c>
      <c r="AM6" s="7" t="s">
        <v>58</v>
      </c>
      <c r="AN6" s="13"/>
      <c r="AO6" s="13"/>
      <c r="AP6" s="13"/>
      <c r="AQ6" s="13"/>
      <c r="AR6" s="13"/>
      <c r="AS6" s="13"/>
      <c r="AT6" s="13"/>
      <c r="AV6" s="970"/>
      <c r="AW6" s="992"/>
      <c r="AX6" s="992"/>
      <c r="AY6" s="992"/>
      <c r="AZ6" s="992"/>
      <c r="BA6" s="1014"/>
      <c r="BB6" s="990"/>
    </row>
    <row r="7" spans="1:79" s="3" customFormat="1" x14ac:dyDescent="0.2">
      <c r="A7" s="966" t="s">
        <v>77</v>
      </c>
      <c r="B7" s="968"/>
      <c r="C7" s="981" t="s">
        <v>21</v>
      </c>
      <c r="D7" s="983" t="s">
        <v>22</v>
      </c>
      <c r="E7" s="7"/>
      <c r="F7" s="11"/>
      <c r="G7" s="11" t="s">
        <v>485</v>
      </c>
      <c r="H7" s="7" t="s">
        <v>24</v>
      </c>
      <c r="I7" s="9" t="s">
        <v>24</v>
      </c>
      <c r="J7" s="765" t="s">
        <v>21</v>
      </c>
      <c r="K7" s="765" t="s">
        <v>52</v>
      </c>
      <c r="L7" s="767" t="s">
        <v>52</v>
      </c>
      <c r="M7" s="7" t="s">
        <v>22</v>
      </c>
      <c r="N7" s="13" t="s">
        <v>36</v>
      </c>
      <c r="O7" s="762" t="s">
        <v>36</v>
      </c>
      <c r="P7" s="7" t="s">
        <v>39</v>
      </c>
      <c r="Q7" s="7" t="s">
        <v>37</v>
      </c>
      <c r="R7" s="7" t="s">
        <v>12</v>
      </c>
      <c r="S7" s="7"/>
      <c r="T7" s="7" t="s">
        <v>23</v>
      </c>
      <c r="U7" s="7" t="s">
        <v>26</v>
      </c>
      <c r="V7" s="7" t="s">
        <v>26</v>
      </c>
      <c r="W7" s="7" t="s">
        <v>24</v>
      </c>
      <c r="X7" s="7" t="s">
        <v>35</v>
      </c>
      <c r="Y7" s="7" t="s">
        <v>483</v>
      </c>
      <c r="Z7" s="49" t="s">
        <v>26</v>
      </c>
      <c r="AA7" s="985"/>
      <c r="AB7" s="7" t="s">
        <v>25</v>
      </c>
      <c r="AC7" s="989"/>
      <c r="AD7" s="477" t="s">
        <v>661</v>
      </c>
      <c r="AE7" s="7" t="s">
        <v>24</v>
      </c>
      <c r="AF7" s="9" t="s">
        <v>25</v>
      </c>
      <c r="AG7" s="7" t="s">
        <v>25</v>
      </c>
      <c r="AH7" s="7" t="s">
        <v>25</v>
      </c>
      <c r="AI7" s="7" t="s">
        <v>26</v>
      </c>
      <c r="AJ7" s="9" t="s">
        <v>27</v>
      </c>
      <c r="AK7" s="11" t="s">
        <v>27</v>
      </c>
      <c r="AL7" s="11" t="s">
        <v>27</v>
      </c>
      <c r="AM7" s="7" t="s">
        <v>39</v>
      </c>
      <c r="AN7" s="13"/>
      <c r="AO7" s="13"/>
      <c r="AP7" s="13"/>
      <c r="AQ7" s="13"/>
      <c r="AR7" s="13"/>
      <c r="AS7" s="13"/>
      <c r="AT7" s="13"/>
      <c r="AV7" s="481">
        <v>0.6</v>
      </c>
      <c r="AW7" s="479">
        <v>0.8</v>
      </c>
      <c r="AX7" s="479">
        <v>1</v>
      </c>
      <c r="AY7" s="479">
        <v>1.2</v>
      </c>
      <c r="AZ7" s="479">
        <v>1.5</v>
      </c>
      <c r="BA7" s="482">
        <v>2</v>
      </c>
      <c r="BB7" s="990"/>
    </row>
    <row r="8" spans="1:79" s="3" customFormat="1" ht="13.5" thickBot="1" x14ac:dyDescent="0.25">
      <c r="A8" s="979">
        <v>1</v>
      </c>
      <c r="B8" s="1018"/>
      <c r="C8" s="982"/>
      <c r="D8" s="984"/>
      <c r="E8" s="8">
        <v>4</v>
      </c>
      <c r="F8" s="12">
        <v>5</v>
      </c>
      <c r="G8" s="12">
        <v>6</v>
      </c>
      <c r="H8" s="8">
        <v>7</v>
      </c>
      <c r="I8" s="10">
        <v>8</v>
      </c>
      <c r="J8" s="768">
        <v>9</v>
      </c>
      <c r="K8" s="768">
        <v>10</v>
      </c>
      <c r="L8" s="769">
        <v>11</v>
      </c>
      <c r="M8" s="8">
        <v>12</v>
      </c>
      <c r="N8" s="10">
        <v>13</v>
      </c>
      <c r="O8" s="763">
        <v>14</v>
      </c>
      <c r="P8" s="8">
        <v>15</v>
      </c>
      <c r="Q8" s="8">
        <v>16</v>
      </c>
      <c r="R8" s="8">
        <v>17</v>
      </c>
      <c r="S8" s="8"/>
      <c r="T8" s="8">
        <v>18</v>
      </c>
      <c r="U8" s="8">
        <v>19</v>
      </c>
      <c r="V8" s="8">
        <v>20</v>
      </c>
      <c r="W8" s="8">
        <v>21</v>
      </c>
      <c r="X8" s="8" t="s">
        <v>26</v>
      </c>
      <c r="Y8" s="8" t="s">
        <v>26</v>
      </c>
      <c r="Z8" s="174">
        <v>0.3</v>
      </c>
      <c r="AA8" s="335">
        <v>25</v>
      </c>
      <c r="AB8" s="332">
        <v>26</v>
      </c>
      <c r="AC8" s="330">
        <v>27</v>
      </c>
      <c r="AD8" s="478"/>
      <c r="AE8" s="8">
        <v>28</v>
      </c>
      <c r="AF8" s="10">
        <v>29</v>
      </c>
      <c r="AG8" s="8">
        <v>30</v>
      </c>
      <c r="AH8" s="8">
        <v>31</v>
      </c>
      <c r="AI8" s="8">
        <v>32</v>
      </c>
      <c r="AJ8" s="10">
        <v>33</v>
      </c>
      <c r="AK8" s="12">
        <v>34</v>
      </c>
      <c r="AL8" s="12">
        <v>35</v>
      </c>
      <c r="AM8" s="8">
        <v>36</v>
      </c>
      <c r="AN8" s="13"/>
      <c r="AO8" s="13" t="s">
        <v>97</v>
      </c>
      <c r="AP8" s="13" t="s">
        <v>98</v>
      </c>
      <c r="AQ8" s="13" t="s">
        <v>99</v>
      </c>
      <c r="AR8" s="13" t="s">
        <v>100</v>
      </c>
      <c r="AS8" s="13" t="s">
        <v>101</v>
      </c>
      <c r="AT8" s="13" t="s">
        <v>102</v>
      </c>
      <c r="AV8" s="481" t="s">
        <v>52</v>
      </c>
      <c r="AW8" s="479" t="s">
        <v>52</v>
      </c>
      <c r="AX8" s="479" t="s">
        <v>52</v>
      </c>
      <c r="AY8" s="479" t="s">
        <v>52</v>
      </c>
      <c r="AZ8" s="479" t="s">
        <v>52</v>
      </c>
      <c r="BA8" s="482" t="s">
        <v>52</v>
      </c>
      <c r="BB8" s="990"/>
    </row>
    <row r="9" spans="1:79" s="3" customFormat="1" ht="18.75" x14ac:dyDescent="0.3">
      <c r="A9" s="620"/>
      <c r="B9" s="251">
        <v>14</v>
      </c>
      <c r="C9" s="322">
        <v>12</v>
      </c>
      <c r="D9" s="322">
        <v>13</v>
      </c>
      <c r="E9" s="471" t="s">
        <v>979</v>
      </c>
      <c r="F9" s="623">
        <v>71</v>
      </c>
      <c r="G9" s="623">
        <v>7</v>
      </c>
      <c r="H9" s="474">
        <v>198.279</v>
      </c>
      <c r="I9" s="473">
        <v>198</v>
      </c>
      <c r="J9" s="19">
        <v>1.6</v>
      </c>
      <c r="K9" s="245">
        <v>196.679</v>
      </c>
      <c r="L9" s="639">
        <v>196.3</v>
      </c>
      <c r="M9" s="633">
        <v>1.7</v>
      </c>
      <c r="N9" s="246">
        <v>3.9295774647886816E-3</v>
      </c>
      <c r="O9" s="245">
        <v>5.3380281690139529E-3</v>
      </c>
      <c r="P9" s="422">
        <v>65</v>
      </c>
      <c r="Q9" s="244">
        <v>115.68</v>
      </c>
      <c r="R9" s="473">
        <v>0.82099999999999995</v>
      </c>
      <c r="S9" s="245">
        <v>0.82099999999999995</v>
      </c>
      <c r="T9" s="244">
        <v>321.33333333333331</v>
      </c>
      <c r="U9" s="244">
        <v>0.17147953333333329</v>
      </c>
      <c r="V9" s="247">
        <v>0.17147953333333329</v>
      </c>
      <c r="W9" s="19">
        <v>0.44123702502388851</v>
      </c>
      <c r="X9" s="19">
        <v>0.17147953333333329</v>
      </c>
      <c r="Y9" s="422">
        <v>0.17147953333333329</v>
      </c>
      <c r="Z9" s="248">
        <v>0</v>
      </c>
      <c r="AA9" s="331">
        <v>3</v>
      </c>
      <c r="AB9" s="248">
        <v>0</v>
      </c>
      <c r="AC9" s="334">
        <v>0.18109560384753642</v>
      </c>
      <c r="AD9" s="334">
        <v>1</v>
      </c>
      <c r="AE9" s="423">
        <v>0.6</v>
      </c>
      <c r="AF9" s="19">
        <v>1.0842640143504545</v>
      </c>
      <c r="AG9" s="19">
        <v>1.120307606169157</v>
      </c>
      <c r="AH9" s="19">
        <v>1.3750672267229969</v>
      </c>
      <c r="AI9" s="245">
        <v>2.6715860871952422</v>
      </c>
      <c r="AJ9" s="423">
        <v>20.32</v>
      </c>
      <c r="AK9" s="19">
        <v>1.0562575196464925</v>
      </c>
      <c r="AL9" s="249">
        <v>21.376257519646494</v>
      </c>
      <c r="AM9" s="250">
        <v>0.32448352041988598</v>
      </c>
      <c r="AN9" s="13"/>
      <c r="AO9" s="13"/>
      <c r="AP9" s="13"/>
      <c r="AQ9" s="13"/>
      <c r="AR9" s="13"/>
      <c r="AS9" s="13"/>
      <c r="AT9" s="13"/>
      <c r="AV9" s="481"/>
      <c r="AW9" s="479"/>
      <c r="AX9" s="479"/>
      <c r="AY9" s="479"/>
      <c r="AZ9" s="479"/>
      <c r="BA9" s="482"/>
      <c r="BB9" s="759" t="s">
        <v>256</v>
      </c>
      <c r="BC9" s="759" t="s">
        <v>256</v>
      </c>
      <c r="BD9" s="759" t="s">
        <v>256</v>
      </c>
      <c r="BE9" s="759" t="s">
        <v>256</v>
      </c>
      <c r="BF9" s="759" t="s">
        <v>256</v>
      </c>
      <c r="BG9" s="759" t="s">
        <v>256</v>
      </c>
      <c r="BH9" s="759" t="s">
        <v>256</v>
      </c>
      <c r="BI9" s="759" t="s">
        <v>256</v>
      </c>
      <c r="BJ9" s="759" t="s">
        <v>256</v>
      </c>
      <c r="BK9" s="759" t="s">
        <v>256</v>
      </c>
      <c r="BL9" s="759" t="s">
        <v>256</v>
      </c>
      <c r="BM9" s="759" t="s">
        <v>256</v>
      </c>
      <c r="BN9" s="759" t="s">
        <v>256</v>
      </c>
      <c r="BO9" s="759" t="s">
        <v>256</v>
      </c>
    </row>
    <row r="10" spans="1:79" s="3" customFormat="1" ht="18.75" x14ac:dyDescent="0.3">
      <c r="A10" s="620"/>
      <c r="B10" s="251">
        <v>15</v>
      </c>
      <c r="C10" s="322">
        <v>13</v>
      </c>
      <c r="D10" s="322">
        <v>8</v>
      </c>
      <c r="E10" s="471" t="s">
        <v>979</v>
      </c>
      <c r="F10" s="623">
        <v>65</v>
      </c>
      <c r="G10" s="623">
        <v>7</v>
      </c>
      <c r="H10" s="474">
        <v>198</v>
      </c>
      <c r="I10" s="630">
        <v>197.84399999999999</v>
      </c>
      <c r="J10" s="19">
        <v>1.7</v>
      </c>
      <c r="K10" s="245">
        <v>196.3</v>
      </c>
      <c r="L10" s="639">
        <v>195.84399999999999</v>
      </c>
      <c r="M10" s="649">
        <v>2</v>
      </c>
      <c r="N10" s="246">
        <v>2.4000000000000909E-3</v>
      </c>
      <c r="O10" s="245">
        <v>7.0153846153848815E-3</v>
      </c>
      <c r="P10" s="422">
        <v>65</v>
      </c>
      <c r="Q10" s="244">
        <v>115.68</v>
      </c>
      <c r="R10" s="473">
        <v>0.76100000000000001</v>
      </c>
      <c r="S10" s="245">
        <v>0.76100000000000001</v>
      </c>
      <c r="T10" s="244">
        <v>321.33333333333331</v>
      </c>
      <c r="U10" s="244">
        <v>0.15894753333333331</v>
      </c>
      <c r="V10" s="247">
        <v>0.15894753333333331</v>
      </c>
      <c r="W10" s="19">
        <v>0.40743822200761681</v>
      </c>
      <c r="X10" s="19">
        <v>0.15894753333333331</v>
      </c>
      <c r="Y10" s="630">
        <v>0.15894753333333331</v>
      </c>
      <c r="Z10" s="248">
        <v>0</v>
      </c>
      <c r="AA10" s="331">
        <v>3</v>
      </c>
      <c r="AB10" s="248">
        <v>0</v>
      </c>
      <c r="AC10" s="334">
        <v>0.19306284871715587</v>
      </c>
      <c r="AD10" s="334">
        <v>1</v>
      </c>
      <c r="AE10" s="423">
        <v>0.6</v>
      </c>
      <c r="AF10" s="19">
        <v>1.028162099998936</v>
      </c>
      <c r="AG10" s="19">
        <v>1.2178646602863614</v>
      </c>
      <c r="AH10" s="19">
        <v>1.5763739289804182</v>
      </c>
      <c r="AI10" s="245">
        <v>3.0627001902429627</v>
      </c>
      <c r="AJ10" s="19">
        <v>21.376257519646494</v>
      </c>
      <c r="AK10" s="19">
        <v>0.88953507615419658</v>
      </c>
      <c r="AL10" s="249">
        <v>22.26579259580069</v>
      </c>
      <c r="AM10" s="250">
        <v>0.27667650792121345</v>
      </c>
      <c r="AN10" s="13"/>
      <c r="AO10" s="13"/>
      <c r="AP10" s="13"/>
      <c r="AQ10" s="13"/>
      <c r="AR10" s="13"/>
      <c r="AS10" s="13"/>
      <c r="AT10" s="13"/>
      <c r="AV10" s="481"/>
      <c r="AW10" s="479"/>
      <c r="AX10" s="479"/>
      <c r="AY10" s="479"/>
      <c r="AZ10" s="479"/>
      <c r="BA10" s="482"/>
      <c r="BB10" s="759" t="s">
        <v>256</v>
      </c>
      <c r="BC10" s="759" t="s">
        <v>256</v>
      </c>
      <c r="BD10" s="759" t="s">
        <v>256</v>
      </c>
      <c r="BE10" s="759" t="s">
        <v>256</v>
      </c>
      <c r="BF10" s="759" t="s">
        <v>256</v>
      </c>
      <c r="BG10" s="759" t="s">
        <v>256</v>
      </c>
      <c r="BH10" s="759" t="s">
        <v>256</v>
      </c>
      <c r="BI10" s="759" t="s">
        <v>256</v>
      </c>
      <c r="BJ10" s="759" t="s">
        <v>256</v>
      </c>
      <c r="BK10" s="759" t="s">
        <v>256</v>
      </c>
      <c r="BL10" s="759" t="s">
        <v>256</v>
      </c>
      <c r="BM10" s="759" t="s">
        <v>256</v>
      </c>
      <c r="BN10" s="759" t="s">
        <v>256</v>
      </c>
      <c r="BO10" s="759" t="s">
        <v>256</v>
      </c>
    </row>
    <row r="11" spans="1:79" s="3" customFormat="1" ht="19.5" thickBot="1" x14ac:dyDescent="0.35">
      <c r="A11" s="757"/>
      <c r="B11" s="715"/>
      <c r="C11" s="716"/>
      <c r="D11" s="716"/>
      <c r="E11" s="717"/>
      <c r="F11" s="718"/>
      <c r="G11" s="719"/>
      <c r="H11" s="720"/>
      <c r="I11" s="721"/>
      <c r="J11" s="722"/>
      <c r="K11" s="723"/>
      <c r="L11" s="770"/>
      <c r="M11" s="724"/>
      <c r="N11" s="725"/>
      <c r="O11" s="723"/>
      <c r="P11" s="726"/>
      <c r="Q11" s="727"/>
      <c r="R11" s="720"/>
      <c r="S11" s="723"/>
      <c r="T11" s="727"/>
      <c r="U11" s="727"/>
      <c r="V11" s="728"/>
      <c r="W11" s="722"/>
      <c r="X11" s="722"/>
      <c r="Y11" s="726"/>
      <c r="Z11" s="729"/>
      <c r="AA11" s="331">
        <v>0</v>
      </c>
      <c r="AB11" s="729"/>
      <c r="AC11" s="730"/>
      <c r="AD11" s="730"/>
      <c r="AE11" s="731"/>
      <c r="AF11" s="722"/>
      <c r="AG11" s="722"/>
      <c r="AH11" s="722"/>
      <c r="AI11" s="723"/>
      <c r="AJ11" s="731"/>
      <c r="AK11" s="722"/>
      <c r="AL11" s="732"/>
      <c r="AM11" s="733"/>
      <c r="AN11" s="13"/>
      <c r="AO11" s="13"/>
      <c r="AP11" s="13"/>
      <c r="AQ11" s="13"/>
      <c r="AR11" s="13"/>
      <c r="AS11" s="13"/>
      <c r="AT11" s="13"/>
      <c r="AV11" s="481"/>
      <c r="AW11" s="479"/>
      <c r="AX11" s="479"/>
      <c r="AY11" s="479"/>
      <c r="AZ11" s="479"/>
      <c r="BA11" s="482"/>
      <c r="BB11" s="759" t="s">
        <v>256</v>
      </c>
      <c r="BC11" s="759" t="s">
        <v>256</v>
      </c>
      <c r="BD11" s="759" t="s">
        <v>256</v>
      </c>
      <c r="BE11" s="759" t="s">
        <v>256</v>
      </c>
      <c r="BF11" s="759" t="s">
        <v>256</v>
      </c>
      <c r="BG11" s="759" t="s">
        <v>256</v>
      </c>
      <c r="BH11" s="759" t="s">
        <v>256</v>
      </c>
      <c r="BI11" s="759" t="s">
        <v>256</v>
      </c>
      <c r="BJ11" s="759" t="s">
        <v>256</v>
      </c>
      <c r="BK11" s="759" t="s">
        <v>256</v>
      </c>
      <c r="BL11" s="759" t="s">
        <v>256</v>
      </c>
      <c r="BM11" s="759" t="s">
        <v>256</v>
      </c>
      <c r="BN11" s="759" t="s">
        <v>256</v>
      </c>
      <c r="BO11" s="759" t="s">
        <v>256</v>
      </c>
    </row>
    <row r="12" spans="1:79" s="4" customFormat="1" ht="42.75" customHeight="1" thickBot="1" x14ac:dyDescent="0.35">
      <c r="A12" s="760"/>
      <c r="B12" s="738">
        <v>1</v>
      </c>
      <c r="C12" s="739">
        <v>1</v>
      </c>
      <c r="D12" s="739">
        <v>2</v>
      </c>
      <c r="E12" s="740" t="s">
        <v>997</v>
      </c>
      <c r="F12" s="741">
        <v>98</v>
      </c>
      <c r="G12" s="742">
        <v>7</v>
      </c>
      <c r="H12" s="743">
        <v>212.68</v>
      </c>
      <c r="I12" s="744">
        <v>210.30699999999999</v>
      </c>
      <c r="J12" s="751">
        <v>1.6</v>
      </c>
      <c r="K12" s="745">
        <v>211.08</v>
      </c>
      <c r="L12" s="771">
        <v>208.50699999999998</v>
      </c>
      <c r="M12" s="746">
        <v>1.8</v>
      </c>
      <c r="N12" s="747">
        <v>2.4214285714285907E-2</v>
      </c>
      <c r="O12" s="745">
        <v>2.6255102040816693E-2</v>
      </c>
      <c r="P12" s="748">
        <v>65</v>
      </c>
      <c r="Q12" s="749">
        <v>115.68</v>
      </c>
      <c r="R12" s="743">
        <v>3.133</v>
      </c>
      <c r="S12" s="745">
        <v>3.133</v>
      </c>
      <c r="T12" s="749">
        <v>321.33333333333331</v>
      </c>
      <c r="U12" s="749">
        <v>0.65437926666666657</v>
      </c>
      <c r="V12" s="750">
        <v>0.65437926666666657</v>
      </c>
      <c r="W12" s="751">
        <v>0.54082872809114713</v>
      </c>
      <c r="X12" s="751">
        <v>0.65437926666666657</v>
      </c>
      <c r="Y12" s="748">
        <v>0.65437926666666657</v>
      </c>
      <c r="Z12" s="752">
        <v>0.10505514877438313</v>
      </c>
      <c r="AA12" s="331">
        <v>8</v>
      </c>
      <c r="AB12" s="752">
        <v>1.5517440044106878</v>
      </c>
      <c r="AC12" s="753">
        <v>0.21278488892359473</v>
      </c>
      <c r="AD12" s="753">
        <v>1</v>
      </c>
      <c r="AE12" s="423">
        <v>0.6</v>
      </c>
      <c r="AF12" s="751">
        <v>1.2418245685666662</v>
      </c>
      <c r="AG12" s="751">
        <v>2.8456350869664413</v>
      </c>
      <c r="AH12" s="751">
        <v>3.0495822830734549</v>
      </c>
      <c r="AI12" s="745">
        <v>5.924962387935218</v>
      </c>
      <c r="AJ12" s="754">
        <v>20.32</v>
      </c>
      <c r="AK12" s="751">
        <v>0.5739784910631428</v>
      </c>
      <c r="AL12" s="755">
        <v>20.893978491063145</v>
      </c>
      <c r="AM12" s="756">
        <v>0.48749285521447988</v>
      </c>
      <c r="AN12" s="324">
        <v>2.6255102040816693E-2</v>
      </c>
      <c r="AO12" s="187">
        <v>0</v>
      </c>
      <c r="AP12" s="187">
        <v>98</v>
      </c>
      <c r="AQ12" s="187">
        <v>0</v>
      </c>
      <c r="AR12" s="187">
        <v>0</v>
      </c>
      <c r="AS12" s="187">
        <v>0</v>
      </c>
      <c r="AT12" s="187">
        <v>0</v>
      </c>
      <c r="AV12" s="483">
        <v>98</v>
      </c>
      <c r="AW12" s="480">
        <v>0</v>
      </c>
      <c r="AX12" s="480">
        <v>0</v>
      </c>
      <c r="AY12" s="480">
        <v>0</v>
      </c>
      <c r="AZ12" s="480">
        <v>0</v>
      </c>
      <c r="BA12" s="484">
        <v>0</v>
      </c>
      <c r="BB12" s="759" t="s">
        <v>1226</v>
      </c>
      <c r="BC12" s="759" t="s">
        <v>1226</v>
      </c>
      <c r="BD12" s="759" t="s">
        <v>256</v>
      </c>
      <c r="BE12" s="759" t="s">
        <v>256</v>
      </c>
      <c r="BF12" s="759" t="s">
        <v>1226</v>
      </c>
      <c r="BG12" s="759" t="s">
        <v>1226</v>
      </c>
      <c r="BH12" s="759" t="s">
        <v>256</v>
      </c>
      <c r="BI12" s="759" t="s">
        <v>256</v>
      </c>
      <c r="BJ12" s="759" t="s">
        <v>256</v>
      </c>
      <c r="BK12" s="759" t="s">
        <v>256</v>
      </c>
      <c r="BL12" s="759" t="s">
        <v>256</v>
      </c>
      <c r="BM12" s="759" t="s">
        <v>256</v>
      </c>
      <c r="BN12" s="759" t="s">
        <v>256</v>
      </c>
      <c r="BO12" s="759" t="s">
        <v>1226</v>
      </c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s="4" customFormat="1" ht="42" customHeight="1" x14ac:dyDescent="0.3">
      <c r="A13" s="761"/>
      <c r="B13" s="734">
        <v>2</v>
      </c>
      <c r="C13" s="735">
        <v>2</v>
      </c>
      <c r="D13" s="735">
        <v>3</v>
      </c>
      <c r="E13" s="736" t="s">
        <v>997</v>
      </c>
      <c r="F13" s="194">
        <v>107</v>
      </c>
      <c r="G13" s="737">
        <v>7</v>
      </c>
      <c r="H13" s="474">
        <v>210.30699999999999</v>
      </c>
      <c r="I13" s="474">
        <v>207.12299999999999</v>
      </c>
      <c r="J13" s="19">
        <v>1.8</v>
      </c>
      <c r="K13" s="245">
        <v>208.50699999999998</v>
      </c>
      <c r="L13" s="639">
        <v>205.32299999999998</v>
      </c>
      <c r="M13" s="633">
        <v>1.8</v>
      </c>
      <c r="N13" s="246">
        <v>2.975700934579437E-2</v>
      </c>
      <c r="O13" s="245">
        <v>2.975700934579437E-2</v>
      </c>
      <c r="P13" s="422">
        <v>65</v>
      </c>
      <c r="Q13" s="244">
        <v>115.68</v>
      </c>
      <c r="R13" s="473">
        <v>1.5249999999999999</v>
      </c>
      <c r="S13" s="245">
        <v>4.6579999999999995</v>
      </c>
      <c r="T13" s="244">
        <v>321.33333333333331</v>
      </c>
      <c r="U13" s="244">
        <v>0.31852166666666659</v>
      </c>
      <c r="V13" s="247">
        <v>0.97290093333333316</v>
      </c>
      <c r="W13" s="245">
        <v>0.61299084958399008</v>
      </c>
      <c r="X13" s="19">
        <v>0.31852166666666659</v>
      </c>
      <c r="Y13" s="422">
        <v>0.49290093333333318</v>
      </c>
      <c r="Z13" s="248">
        <v>0.11184205224448909</v>
      </c>
      <c r="AA13" s="331">
        <v>6</v>
      </c>
      <c r="AB13" s="248">
        <v>1.6519917018450001</v>
      </c>
      <c r="AC13" s="334">
        <v>0.15627779421434096</v>
      </c>
      <c r="AD13" s="334">
        <v>1</v>
      </c>
      <c r="AE13" s="423">
        <v>0.8</v>
      </c>
      <c r="AF13" s="19">
        <v>1.3499667564869149</v>
      </c>
      <c r="AG13" s="19">
        <v>3.2932901849730079</v>
      </c>
      <c r="AH13" s="19">
        <v>3.9329737595360168</v>
      </c>
      <c r="AI13" s="245">
        <v>7.641129235234251</v>
      </c>
      <c r="AJ13" s="19">
        <v>20.893978491063145</v>
      </c>
      <c r="AK13" s="19">
        <v>0.5415050703611014</v>
      </c>
      <c r="AL13" s="249">
        <v>21.435483561424245</v>
      </c>
      <c r="AM13" s="250">
        <v>0.46969722709212736</v>
      </c>
      <c r="AN13" s="324">
        <v>2.975700934579437E-2</v>
      </c>
      <c r="AO13" s="187">
        <v>0</v>
      </c>
      <c r="AP13" s="187">
        <v>0</v>
      </c>
      <c r="AQ13" s="187">
        <v>107</v>
      </c>
      <c r="AR13" s="187">
        <v>0</v>
      </c>
      <c r="AS13" s="187">
        <v>0</v>
      </c>
      <c r="AT13" s="187">
        <v>0</v>
      </c>
      <c r="AV13" s="483">
        <v>0</v>
      </c>
      <c r="AW13" s="480">
        <v>107</v>
      </c>
      <c r="AX13" s="480">
        <v>0</v>
      </c>
      <c r="AY13" s="480">
        <v>0</v>
      </c>
      <c r="AZ13" s="480">
        <v>0</v>
      </c>
      <c r="BA13" s="484">
        <v>0</v>
      </c>
      <c r="BB13" s="759" t="s">
        <v>256</v>
      </c>
      <c r="BC13" s="759" t="s">
        <v>256</v>
      </c>
      <c r="BD13" s="759" t="s">
        <v>256</v>
      </c>
      <c r="BE13" s="759" t="s">
        <v>256</v>
      </c>
      <c r="BF13" s="759" t="s">
        <v>256</v>
      </c>
      <c r="BG13" s="759" t="s">
        <v>256</v>
      </c>
      <c r="BH13" s="759" t="s">
        <v>256</v>
      </c>
      <c r="BI13" s="759" t="s">
        <v>256</v>
      </c>
      <c r="BJ13" s="759" t="s">
        <v>256</v>
      </c>
      <c r="BK13" s="759" t="s">
        <v>256</v>
      </c>
      <c r="BL13" s="759" t="s">
        <v>256</v>
      </c>
      <c r="BM13" s="759" t="s">
        <v>256</v>
      </c>
      <c r="BN13" s="759" t="s">
        <v>256</v>
      </c>
      <c r="BO13" s="759" t="s">
        <v>256</v>
      </c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s="4" customFormat="1" ht="42" customHeight="1" x14ac:dyDescent="0.3">
      <c r="A14" s="757"/>
      <c r="B14" s="715">
        <v>3</v>
      </c>
      <c r="C14" s="716">
        <v>3</v>
      </c>
      <c r="D14" s="779" t="s">
        <v>1117</v>
      </c>
      <c r="E14" s="717" t="s">
        <v>997</v>
      </c>
      <c r="F14" s="718">
        <v>59</v>
      </c>
      <c r="G14" s="719">
        <v>7</v>
      </c>
      <c r="H14" s="721">
        <v>207.12299999999999</v>
      </c>
      <c r="I14" s="721">
        <v>205.6275</v>
      </c>
      <c r="J14" s="722">
        <v>1.8</v>
      </c>
      <c r="K14" s="723">
        <v>205.32299999999998</v>
      </c>
      <c r="L14" s="770">
        <v>203.82749999999999</v>
      </c>
      <c r="M14" s="724">
        <v>1.8</v>
      </c>
      <c r="N14" s="725">
        <v>2.5347457627118521E-2</v>
      </c>
      <c r="O14" s="723">
        <v>2.5347457627118521E-2</v>
      </c>
      <c r="P14" s="726">
        <v>65</v>
      </c>
      <c r="Q14" s="727">
        <v>115.68</v>
      </c>
      <c r="R14" s="720">
        <v>1.6920000000000002</v>
      </c>
      <c r="S14" s="723">
        <v>6.35</v>
      </c>
      <c r="T14" s="727">
        <v>321.33333333333331</v>
      </c>
      <c r="U14" s="727">
        <v>0.35340240000000001</v>
      </c>
      <c r="V14" s="728">
        <v>1.3263033333333332</v>
      </c>
      <c r="W14" s="723">
        <v>0.70954447263013598</v>
      </c>
      <c r="X14" s="722">
        <v>0.35340240000000001</v>
      </c>
      <c r="Y14" s="726">
        <v>0.4863033333333332</v>
      </c>
      <c r="Z14" s="248">
        <v>0.10322328825481684</v>
      </c>
      <c r="AA14" s="331">
        <v>6</v>
      </c>
      <c r="AB14" s="729">
        <v>1.5246860390342516</v>
      </c>
      <c r="AC14" s="730">
        <v>0.1674485939096528</v>
      </c>
      <c r="AD14" s="730">
        <v>1</v>
      </c>
      <c r="AE14" s="731">
        <v>0.8</v>
      </c>
      <c r="AF14" s="722">
        <v>1.4882417847512959</v>
      </c>
      <c r="AG14" s="722">
        <v>3.3508361604891306</v>
      </c>
      <c r="AH14" s="722">
        <v>3.6298912254555931</v>
      </c>
      <c r="AI14" s="723">
        <v>7.0522890970981598</v>
      </c>
      <c r="AJ14" s="722">
        <v>21.435483561424245</v>
      </c>
      <c r="AK14" s="722">
        <v>0.29345909087652722</v>
      </c>
      <c r="AL14" s="732">
        <v>21.728942652300773</v>
      </c>
      <c r="AM14" s="733">
        <v>0.62931669829997205</v>
      </c>
      <c r="AN14" s="324">
        <v>2.5347457627118521E-2</v>
      </c>
      <c r="AO14" s="187">
        <v>0</v>
      </c>
      <c r="AP14" s="187">
        <v>0</v>
      </c>
      <c r="AQ14" s="187">
        <v>59</v>
      </c>
      <c r="AR14" s="187">
        <v>0</v>
      </c>
      <c r="AS14" s="187">
        <v>0</v>
      </c>
      <c r="AT14" s="187">
        <v>0</v>
      </c>
      <c r="AV14" s="483">
        <v>0</v>
      </c>
      <c r="AW14" s="480">
        <v>59</v>
      </c>
      <c r="AX14" s="480">
        <v>0</v>
      </c>
      <c r="AY14" s="480">
        <v>0</v>
      </c>
      <c r="AZ14" s="480">
        <v>0</v>
      </c>
      <c r="BA14" s="484">
        <v>0</v>
      </c>
      <c r="BB14" s="759" t="s">
        <v>256</v>
      </c>
      <c r="BC14" s="759" t="s">
        <v>256</v>
      </c>
      <c r="BD14" s="759" t="s">
        <v>1226</v>
      </c>
      <c r="BE14" s="759" t="s">
        <v>256</v>
      </c>
      <c r="BF14" s="759" t="s">
        <v>1226</v>
      </c>
      <c r="BG14" s="759" t="s">
        <v>1226</v>
      </c>
      <c r="BH14" s="759" t="s">
        <v>256</v>
      </c>
      <c r="BI14" s="759" t="s">
        <v>256</v>
      </c>
      <c r="BJ14" s="759" t="s">
        <v>256</v>
      </c>
      <c r="BK14" s="759" t="s">
        <v>256</v>
      </c>
      <c r="BL14" s="759" t="s">
        <v>256</v>
      </c>
      <c r="BM14" s="759" t="s">
        <v>256</v>
      </c>
      <c r="BN14" s="759" t="s">
        <v>256</v>
      </c>
      <c r="BO14" s="759" t="s">
        <v>1226</v>
      </c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s="4" customFormat="1" ht="42" customHeight="1" thickBot="1" x14ac:dyDescent="0.35">
      <c r="A15" s="778"/>
      <c r="B15" s="734">
        <v>4</v>
      </c>
      <c r="C15" s="779" t="s">
        <v>1117</v>
      </c>
      <c r="D15" s="779">
        <v>4</v>
      </c>
      <c r="E15" s="717" t="s">
        <v>997</v>
      </c>
      <c r="F15" s="780">
        <v>59</v>
      </c>
      <c r="G15" s="719">
        <v>7</v>
      </c>
      <c r="H15" s="721">
        <v>205.6275</v>
      </c>
      <c r="I15" s="721">
        <v>204.13200000000001</v>
      </c>
      <c r="J15" s="722">
        <v>1.8</v>
      </c>
      <c r="K15" s="723">
        <v>203.82749999999999</v>
      </c>
      <c r="L15" s="770">
        <v>202.33199999999999</v>
      </c>
      <c r="M15" s="724">
        <v>1.8</v>
      </c>
      <c r="N15" s="725">
        <v>2.5347457627118521E-2</v>
      </c>
      <c r="O15" s="723">
        <v>2.5347457627118521E-2</v>
      </c>
      <c r="P15" s="726">
        <v>65</v>
      </c>
      <c r="Q15" s="727">
        <v>115.68</v>
      </c>
      <c r="R15" s="720"/>
      <c r="S15" s="723">
        <v>6.35</v>
      </c>
      <c r="T15" s="727">
        <v>321.33333333333331</v>
      </c>
      <c r="U15" s="727">
        <v>0</v>
      </c>
      <c r="V15" s="728">
        <v>1.3263033333333332</v>
      </c>
      <c r="W15" s="723">
        <v>0.70954447263013598</v>
      </c>
      <c r="X15" s="722">
        <v>0</v>
      </c>
      <c r="Y15" s="726">
        <v>0.12630333333333321</v>
      </c>
      <c r="Z15" s="248">
        <v>0.10322328825481684</v>
      </c>
      <c r="AA15" s="331">
        <v>0</v>
      </c>
      <c r="AB15" s="729">
        <v>1.5246860390342516</v>
      </c>
      <c r="AC15" s="730">
        <v>0.1668687561535889</v>
      </c>
      <c r="AD15" s="730">
        <v>1</v>
      </c>
      <c r="AE15" s="731">
        <v>0.8</v>
      </c>
      <c r="AF15" s="722">
        <v>1.4882417847512959</v>
      </c>
      <c r="AG15" s="722">
        <v>3.3508361604891306</v>
      </c>
      <c r="AH15" s="722">
        <v>3.6298912254555931</v>
      </c>
      <c r="AI15" s="723">
        <v>7.0522890970981598</v>
      </c>
      <c r="AJ15" s="722">
        <v>21.728942652300773</v>
      </c>
      <c r="AK15" s="722">
        <v>0.29345909087652722</v>
      </c>
      <c r="AL15" s="732">
        <v>22.022401743177301</v>
      </c>
      <c r="AM15" s="733">
        <v>0.62931669829997205</v>
      </c>
      <c r="AN15" s="324">
        <v>2.5347457627118521E-2</v>
      </c>
      <c r="AO15" s="187"/>
      <c r="AP15" s="187"/>
      <c r="AQ15" s="187"/>
      <c r="AR15" s="187"/>
      <c r="AS15" s="187"/>
      <c r="AT15" s="187"/>
      <c r="AV15" s="483"/>
      <c r="AW15" s="480"/>
      <c r="AX15" s="480"/>
      <c r="AY15" s="480"/>
      <c r="AZ15" s="480"/>
      <c r="BA15" s="484"/>
      <c r="BB15" s="759"/>
      <c r="BC15" s="759"/>
      <c r="BD15" s="759"/>
      <c r="BE15" s="759"/>
      <c r="BF15" s="759"/>
      <c r="BG15" s="759"/>
      <c r="BH15" s="759"/>
      <c r="BI15" s="759"/>
      <c r="BJ15" s="759"/>
      <c r="BK15" s="759"/>
      <c r="BL15" s="759"/>
      <c r="BM15" s="759"/>
      <c r="BN15" s="759"/>
      <c r="BO15" s="759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 s="4" customFormat="1" ht="46.5" customHeight="1" thickBot="1" x14ac:dyDescent="0.35">
      <c r="A16" s="760"/>
      <c r="B16" s="715">
        <v>5</v>
      </c>
      <c r="C16" s="739">
        <v>4</v>
      </c>
      <c r="D16" s="739">
        <v>5</v>
      </c>
      <c r="E16" s="740" t="s">
        <v>997</v>
      </c>
      <c r="F16" s="741">
        <v>100</v>
      </c>
      <c r="G16" s="719">
        <v>7</v>
      </c>
      <c r="H16" s="721">
        <v>204.13200000000001</v>
      </c>
      <c r="I16" s="744">
        <v>201.76499999999999</v>
      </c>
      <c r="J16" s="751">
        <v>1.8</v>
      </c>
      <c r="K16" s="745">
        <v>202.33199999999999</v>
      </c>
      <c r="L16" s="771">
        <v>199.76499999999999</v>
      </c>
      <c r="M16" s="724">
        <v>2</v>
      </c>
      <c r="N16" s="747">
        <v>2.3670000000000187E-2</v>
      </c>
      <c r="O16" s="745">
        <v>2.5670000000000071E-2</v>
      </c>
      <c r="P16" s="748">
        <v>65</v>
      </c>
      <c r="Q16" s="749">
        <v>115.68</v>
      </c>
      <c r="R16" s="743">
        <v>1.62</v>
      </c>
      <c r="S16" s="745">
        <v>7.97</v>
      </c>
      <c r="T16" s="749">
        <v>321.33333333333331</v>
      </c>
      <c r="U16" s="749">
        <v>0.338364</v>
      </c>
      <c r="V16" s="750">
        <v>1.6646673333333331</v>
      </c>
      <c r="W16" s="745">
        <v>0.77082660429083905</v>
      </c>
      <c r="X16" s="751">
        <v>0.338364</v>
      </c>
      <c r="Y16" s="748">
        <v>0.46466733333333321</v>
      </c>
      <c r="Z16" s="248">
        <v>0.10387796215808655</v>
      </c>
      <c r="AA16" s="331">
        <v>6</v>
      </c>
      <c r="AB16" s="752">
        <v>1.5343560677391237</v>
      </c>
      <c r="AC16" s="753">
        <v>0.1668687561535889</v>
      </c>
      <c r="AD16" s="753">
        <v>1</v>
      </c>
      <c r="AE16" s="754">
        <v>0.8</v>
      </c>
      <c r="AF16" s="751">
        <v>1.5727446269537619</v>
      </c>
      <c r="AG16" s="751">
        <v>3.563557420051906</v>
      </c>
      <c r="AH16" s="751">
        <v>3.652913114190111</v>
      </c>
      <c r="AI16" s="745">
        <v>7.0970168877764248</v>
      </c>
      <c r="AJ16" s="751">
        <v>21.728942652300773</v>
      </c>
      <c r="AK16" s="751">
        <v>0.46769743551442211</v>
      </c>
      <c r="AL16" s="755">
        <v>22.196640087815197</v>
      </c>
      <c r="AM16" s="756">
        <v>0.74271706735318199</v>
      </c>
      <c r="AN16" s="324">
        <v>2.5670000000000071E-2</v>
      </c>
      <c r="AO16" s="187">
        <v>0</v>
      </c>
      <c r="AP16" s="187">
        <v>0</v>
      </c>
      <c r="AQ16" s="187">
        <v>100</v>
      </c>
      <c r="AR16" s="187">
        <v>0</v>
      </c>
      <c r="AS16" s="187">
        <v>0</v>
      </c>
      <c r="AT16" s="187">
        <v>0</v>
      </c>
      <c r="AV16" s="483">
        <v>0</v>
      </c>
      <c r="AW16" s="480">
        <v>100</v>
      </c>
      <c r="AX16" s="480">
        <v>0</v>
      </c>
      <c r="AY16" s="480">
        <v>0</v>
      </c>
      <c r="AZ16" s="480">
        <v>0</v>
      </c>
      <c r="BA16" s="484">
        <v>0</v>
      </c>
      <c r="BB16" s="759" t="s">
        <v>256</v>
      </c>
      <c r="BC16" s="759" t="s">
        <v>256</v>
      </c>
      <c r="BD16" s="759" t="s">
        <v>1226</v>
      </c>
      <c r="BE16" s="759" t="s">
        <v>1226</v>
      </c>
      <c r="BF16" s="759" t="s">
        <v>1226</v>
      </c>
      <c r="BG16" s="759" t="s">
        <v>1226</v>
      </c>
      <c r="BH16" s="759" t="s">
        <v>256</v>
      </c>
      <c r="BI16" s="759" t="s">
        <v>256</v>
      </c>
      <c r="BJ16" s="759" t="s">
        <v>256</v>
      </c>
      <c r="BK16" s="759" t="s">
        <v>256</v>
      </c>
      <c r="BL16" s="759" t="s">
        <v>256</v>
      </c>
      <c r="BM16" s="759" t="s">
        <v>256</v>
      </c>
      <c r="BN16" s="759" t="s">
        <v>256</v>
      </c>
      <c r="BO16" s="759" t="s">
        <v>1226</v>
      </c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s="4" customFormat="1" ht="38.25" customHeight="1" thickBot="1" x14ac:dyDescent="0.35">
      <c r="A17" s="760"/>
      <c r="B17" s="734">
        <v>6</v>
      </c>
      <c r="C17" s="735">
        <v>5</v>
      </c>
      <c r="D17" s="735" t="s">
        <v>1118</v>
      </c>
      <c r="E17" s="736" t="s">
        <v>997</v>
      </c>
      <c r="F17" s="194">
        <v>67</v>
      </c>
      <c r="G17" s="737">
        <v>7</v>
      </c>
      <c r="H17" s="721">
        <v>201.76499999999999</v>
      </c>
      <c r="I17" s="474">
        <v>200.73849999999999</v>
      </c>
      <c r="J17" s="633">
        <v>2</v>
      </c>
      <c r="K17" s="245">
        <v>199.76499999999999</v>
      </c>
      <c r="L17" s="639">
        <v>198.63849999999999</v>
      </c>
      <c r="M17" s="724">
        <v>2.1</v>
      </c>
      <c r="N17" s="245">
        <v>1.532089552238804E-2</v>
      </c>
      <c r="O17" s="245">
        <v>1.6813432835820791E-2</v>
      </c>
      <c r="P17" s="422">
        <v>65</v>
      </c>
      <c r="Q17" s="244">
        <v>115.68</v>
      </c>
      <c r="R17" s="473">
        <v>2.1739999999999999</v>
      </c>
      <c r="S17" s="245">
        <v>10.144</v>
      </c>
      <c r="T17" s="244">
        <v>321.33333333333331</v>
      </c>
      <c r="U17" s="244">
        <v>0.4540761333333333</v>
      </c>
      <c r="V17" s="247">
        <v>2.1187434666666665</v>
      </c>
      <c r="W17" s="245">
        <v>0.91347163610893412</v>
      </c>
      <c r="X17" s="19">
        <v>0.4540761333333333</v>
      </c>
      <c r="Y17" s="422">
        <v>0.55874346666666652</v>
      </c>
      <c r="Z17" s="248">
        <v>8.4069542406971343E-2</v>
      </c>
      <c r="AA17" s="331">
        <v>6</v>
      </c>
      <c r="AB17" s="248">
        <v>1.2417707261900344</v>
      </c>
      <c r="AC17" s="334">
        <v>0.20216250984670942</v>
      </c>
      <c r="AD17" s="334">
        <v>1</v>
      </c>
      <c r="AE17" s="423">
        <v>1</v>
      </c>
      <c r="AF17" s="19">
        <v>1.7612342588674108</v>
      </c>
      <c r="AG17" s="19">
        <v>3.2296702524607124</v>
      </c>
      <c r="AH17" s="19">
        <v>3.4305330144432395</v>
      </c>
      <c r="AI17" s="245">
        <v>6.6648643658310931</v>
      </c>
      <c r="AJ17" s="19">
        <v>22.196640087815197</v>
      </c>
      <c r="AK17" s="19">
        <v>0.34575253179976162</v>
      </c>
      <c r="AL17" s="249">
        <v>22.542392619614958</v>
      </c>
      <c r="AM17" s="250">
        <v>0.83443042997553296</v>
      </c>
      <c r="AN17" s="324">
        <v>1.6813432835820791E-2</v>
      </c>
      <c r="AO17" s="187">
        <v>0</v>
      </c>
      <c r="AP17" s="187">
        <v>0</v>
      </c>
      <c r="AQ17" s="187">
        <v>0</v>
      </c>
      <c r="AR17" s="187">
        <v>67</v>
      </c>
      <c r="AS17" s="187">
        <v>0</v>
      </c>
      <c r="AT17" s="187">
        <v>0</v>
      </c>
      <c r="AV17" s="483">
        <v>0</v>
      </c>
      <c r="AW17" s="480">
        <v>0</v>
      </c>
      <c r="AX17" s="480">
        <v>67</v>
      </c>
      <c r="AY17" s="480">
        <v>0</v>
      </c>
      <c r="AZ17" s="480">
        <v>0</v>
      </c>
      <c r="BA17" s="484">
        <v>0</v>
      </c>
      <c r="BB17" s="759" t="s">
        <v>1226</v>
      </c>
      <c r="BC17" s="759" t="s">
        <v>1226</v>
      </c>
      <c r="BD17" s="759" t="s">
        <v>1226</v>
      </c>
      <c r="BE17" s="759" t="s">
        <v>1226</v>
      </c>
      <c r="BF17" s="759" t="s">
        <v>1226</v>
      </c>
      <c r="BG17" s="759" t="s">
        <v>1226</v>
      </c>
      <c r="BH17" s="759" t="s">
        <v>256</v>
      </c>
      <c r="BI17" s="759" t="s">
        <v>256</v>
      </c>
      <c r="BJ17" s="759" t="s">
        <v>256</v>
      </c>
      <c r="BK17" s="759" t="s">
        <v>256</v>
      </c>
      <c r="BL17" s="759" t="s">
        <v>256</v>
      </c>
      <c r="BM17" s="759" t="s">
        <v>256</v>
      </c>
      <c r="BN17" s="759" t="s">
        <v>256</v>
      </c>
      <c r="BO17" s="759" t="s">
        <v>1226</v>
      </c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s="4" customFormat="1" ht="38.25" customHeight="1" thickBot="1" x14ac:dyDescent="0.35">
      <c r="A18" s="760"/>
      <c r="B18" s="715">
        <v>7</v>
      </c>
      <c r="C18" s="735" t="s">
        <v>1118</v>
      </c>
      <c r="D18" s="735">
        <v>6</v>
      </c>
      <c r="E18" s="736" t="s">
        <v>997</v>
      </c>
      <c r="F18" s="194">
        <v>67</v>
      </c>
      <c r="G18" s="737">
        <v>7</v>
      </c>
      <c r="H18" s="721">
        <v>200.73849999999999</v>
      </c>
      <c r="I18" s="474">
        <v>199.71199999999999</v>
      </c>
      <c r="J18" s="19">
        <v>2.1</v>
      </c>
      <c r="K18" s="245">
        <v>198.63849999999999</v>
      </c>
      <c r="L18" s="639">
        <v>197.512</v>
      </c>
      <c r="M18" s="724">
        <v>2.2000000000000002</v>
      </c>
      <c r="N18" s="245">
        <v>1.532089552238804E-2</v>
      </c>
      <c r="O18" s="245">
        <v>1.6813432835820791E-2</v>
      </c>
      <c r="P18" s="422">
        <v>65</v>
      </c>
      <c r="Q18" s="244">
        <v>115.68</v>
      </c>
      <c r="R18" s="473"/>
      <c r="S18" s="245">
        <v>10.144</v>
      </c>
      <c r="T18" s="244">
        <v>321.33333333333331</v>
      </c>
      <c r="U18" s="244">
        <v>0</v>
      </c>
      <c r="V18" s="247">
        <v>2.1187434666666665</v>
      </c>
      <c r="W18" s="245">
        <v>0.91347163610893412</v>
      </c>
      <c r="X18" s="19">
        <v>0</v>
      </c>
      <c r="Y18" s="422">
        <v>0.19874346666666654</v>
      </c>
      <c r="Z18" s="248">
        <v>8.4069542406971343E-2</v>
      </c>
      <c r="AA18" s="331">
        <v>0</v>
      </c>
      <c r="AB18" s="248">
        <v>1.2417707261900344</v>
      </c>
      <c r="AC18" s="334">
        <v>0</v>
      </c>
      <c r="AD18" s="334">
        <v>1</v>
      </c>
      <c r="AE18" s="423">
        <v>1</v>
      </c>
      <c r="AF18" s="19">
        <v>1.7612342588674108</v>
      </c>
      <c r="AG18" s="19">
        <v>3.2296702524607124</v>
      </c>
      <c r="AH18" s="19">
        <v>3.4305330144432395</v>
      </c>
      <c r="AI18" s="245">
        <v>6.6648643658310931</v>
      </c>
      <c r="AJ18" s="19">
        <v>22.542392619614958</v>
      </c>
      <c r="AK18" s="19">
        <v>0.34575253179976162</v>
      </c>
      <c r="AL18" s="249">
        <v>22.888145151414719</v>
      </c>
      <c r="AM18" s="250">
        <v>0.83443042997553296</v>
      </c>
      <c r="AN18" s="324">
        <v>1.6813432835820791E-2</v>
      </c>
      <c r="AO18" s="187">
        <v>0</v>
      </c>
      <c r="AP18" s="187">
        <v>0</v>
      </c>
      <c r="AQ18" s="187"/>
      <c r="AR18" s="187"/>
      <c r="AS18" s="187"/>
      <c r="AT18" s="187"/>
      <c r="AV18" s="483"/>
      <c r="AW18" s="480"/>
      <c r="AX18" s="480"/>
      <c r="AY18" s="480"/>
      <c r="AZ18" s="480"/>
      <c r="BA18" s="484"/>
      <c r="BB18" s="759"/>
      <c r="BC18" s="759"/>
      <c r="BD18" s="759"/>
      <c r="BE18" s="759"/>
      <c r="BF18" s="759"/>
      <c r="BG18" s="759"/>
      <c r="BH18" s="759"/>
      <c r="BI18" s="759"/>
      <c r="BJ18" s="759"/>
      <c r="BK18" s="759"/>
      <c r="BL18" s="759"/>
      <c r="BM18" s="759"/>
      <c r="BN18" s="759"/>
      <c r="BO18" s="759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 s="4" customFormat="1" ht="48" customHeight="1" x14ac:dyDescent="0.3">
      <c r="A19" s="620"/>
      <c r="B19" s="734">
        <v>8</v>
      </c>
      <c r="C19" s="735">
        <v>6</v>
      </c>
      <c r="D19" s="322">
        <v>7</v>
      </c>
      <c r="E19" s="471" t="s">
        <v>997</v>
      </c>
      <c r="F19" s="193">
        <v>66</v>
      </c>
      <c r="G19" s="469">
        <v>7</v>
      </c>
      <c r="H19" s="721">
        <v>199.71199999999999</v>
      </c>
      <c r="I19" s="474">
        <v>199.148</v>
      </c>
      <c r="J19" s="19">
        <v>2.2000000000000002</v>
      </c>
      <c r="K19" s="245">
        <v>197.512</v>
      </c>
      <c r="L19" s="639">
        <v>197.148</v>
      </c>
      <c r="M19" s="633">
        <v>2</v>
      </c>
      <c r="N19" s="246">
        <v>8.5454545454544395E-3</v>
      </c>
      <c r="O19" s="245">
        <v>5.5151515151515805E-3</v>
      </c>
      <c r="P19" s="422">
        <v>65</v>
      </c>
      <c r="Q19" s="244">
        <v>115.68</v>
      </c>
      <c r="R19" s="473">
        <v>1.5760000000000001</v>
      </c>
      <c r="S19" s="245">
        <v>11.72</v>
      </c>
      <c r="T19" s="244">
        <v>321.33333333333331</v>
      </c>
      <c r="U19" s="244">
        <v>0.32917386666666665</v>
      </c>
      <c r="V19" s="247">
        <v>1.2239586666666666</v>
      </c>
      <c r="W19" s="245">
        <v>0.91642464467892526</v>
      </c>
      <c r="X19" s="19">
        <v>0.32917386666666665</v>
      </c>
      <c r="Y19" s="422">
        <v>0.52791733333333313</v>
      </c>
      <c r="Z19" s="248">
        <v>4.8149214990588843E-2</v>
      </c>
      <c r="AA19" s="331">
        <v>6</v>
      </c>
      <c r="AB19" s="248">
        <v>0.71120032240577036</v>
      </c>
      <c r="AC19" s="334">
        <v>0.19991818829851851</v>
      </c>
      <c r="AD19" s="334">
        <v>2</v>
      </c>
      <c r="AE19" s="423">
        <v>1</v>
      </c>
      <c r="AF19" s="19">
        <v>1.7650279484156006</v>
      </c>
      <c r="AG19" s="19">
        <v>1.8537159101975123</v>
      </c>
      <c r="AH19" s="19">
        <v>1.9647718652390724</v>
      </c>
      <c r="AI19" s="245">
        <v>3.8171729980405491</v>
      </c>
      <c r="AJ19" s="19">
        <v>22.542392619614958</v>
      </c>
      <c r="AK19" s="19">
        <v>0.59340268589634948</v>
      </c>
      <c r="AL19" s="249">
        <v>23.135795305511309</v>
      </c>
      <c r="AM19" s="250">
        <v>0.83983412937489443</v>
      </c>
      <c r="AN19" s="324">
        <v>5.5151515151515805E-3</v>
      </c>
      <c r="AO19" s="187">
        <v>0</v>
      </c>
      <c r="AP19" s="187">
        <v>0</v>
      </c>
      <c r="AQ19" s="187">
        <v>0</v>
      </c>
      <c r="AR19" s="187">
        <v>66</v>
      </c>
      <c r="AS19" s="187">
        <v>0</v>
      </c>
      <c r="AT19" s="187">
        <v>0</v>
      </c>
      <c r="AV19" s="483">
        <v>0</v>
      </c>
      <c r="AW19" s="480">
        <v>0</v>
      </c>
      <c r="AX19" s="480">
        <v>132</v>
      </c>
      <c r="AY19" s="480">
        <v>0</v>
      </c>
      <c r="AZ19" s="480">
        <v>0</v>
      </c>
      <c r="BA19" s="484">
        <v>0</v>
      </c>
      <c r="BB19" s="759" t="s">
        <v>256</v>
      </c>
      <c r="BC19" s="759" t="s">
        <v>256</v>
      </c>
      <c r="BD19" s="759" t="s">
        <v>1226</v>
      </c>
      <c r="BE19" s="759" t="s">
        <v>1226</v>
      </c>
      <c r="BF19" s="759" t="s">
        <v>256</v>
      </c>
      <c r="BG19" s="759" t="s">
        <v>1226</v>
      </c>
      <c r="BH19" s="759" t="s">
        <v>256</v>
      </c>
      <c r="BI19" s="759" t="s">
        <v>256</v>
      </c>
      <c r="BJ19" s="759" t="s">
        <v>256</v>
      </c>
      <c r="BK19" s="759" t="s">
        <v>256</v>
      </c>
      <c r="BL19" s="759" t="s">
        <v>256</v>
      </c>
      <c r="BM19" s="759" t="s">
        <v>256</v>
      </c>
      <c r="BN19" s="759" t="s">
        <v>256</v>
      </c>
      <c r="BO19" s="759" t="s">
        <v>1226</v>
      </c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s="4" customFormat="1" ht="54" customHeight="1" x14ac:dyDescent="0.3">
      <c r="A20" s="620"/>
      <c r="B20" s="715">
        <v>9</v>
      </c>
      <c r="C20" s="322">
        <v>7</v>
      </c>
      <c r="D20" s="322">
        <v>8</v>
      </c>
      <c r="E20" s="471" t="s">
        <v>997</v>
      </c>
      <c r="F20" s="193">
        <v>97</v>
      </c>
      <c r="G20" s="469">
        <v>7</v>
      </c>
      <c r="H20" s="721">
        <v>199.148</v>
      </c>
      <c r="I20" s="630">
        <v>197.84399999999999</v>
      </c>
      <c r="J20" s="19">
        <v>2</v>
      </c>
      <c r="K20" s="245">
        <v>197.148</v>
      </c>
      <c r="L20" s="639">
        <v>195.54399999999998</v>
      </c>
      <c r="M20" s="649">
        <v>2.2999999999999998</v>
      </c>
      <c r="N20" s="246">
        <v>1.3443298969072186E-2</v>
      </c>
      <c r="O20" s="245">
        <v>1.6536082474226943E-2</v>
      </c>
      <c r="P20" s="422">
        <v>65</v>
      </c>
      <c r="Q20" s="244">
        <v>115.68</v>
      </c>
      <c r="R20" s="473">
        <v>1.117</v>
      </c>
      <c r="S20" s="245">
        <v>12.837</v>
      </c>
      <c r="T20" s="244">
        <v>321.33333333333331</v>
      </c>
      <c r="U20" s="244">
        <v>0.23330406666666664</v>
      </c>
      <c r="V20" s="247">
        <v>1.3406106999999998</v>
      </c>
      <c r="W20" s="245">
        <v>0.77180686439346291</v>
      </c>
      <c r="X20" s="19">
        <v>0.23330406666666664</v>
      </c>
      <c r="Y20" s="422">
        <v>0.40122139999999978</v>
      </c>
      <c r="Z20" s="248">
        <v>8.3373263535047287E-2</v>
      </c>
      <c r="AA20" s="331">
        <v>6</v>
      </c>
      <c r="AB20" s="248">
        <v>1.2314861606307932</v>
      </c>
      <c r="AC20" s="334">
        <v>0.16139651888823747</v>
      </c>
      <c r="AD20" s="334">
        <v>2</v>
      </c>
      <c r="AE20" s="423">
        <v>1</v>
      </c>
      <c r="AF20" s="19">
        <v>1.5740777172839484</v>
      </c>
      <c r="AG20" s="19">
        <v>2.8625633346505972</v>
      </c>
      <c r="AH20" s="19">
        <v>3.4021207311238921</v>
      </c>
      <c r="AI20" s="245">
        <v>6.6096647761901384</v>
      </c>
      <c r="AJ20" s="19">
        <v>23.135795305511309</v>
      </c>
      <c r="AK20" s="19">
        <v>0.56476188564889729</v>
      </c>
      <c r="AL20" s="249">
        <v>23.700557191160208</v>
      </c>
      <c r="AM20" s="250">
        <v>0.59568583592486923</v>
      </c>
      <c r="AN20" s="324">
        <v>1.6536082474226943E-2</v>
      </c>
      <c r="AO20" s="187">
        <v>0</v>
      </c>
      <c r="AP20" s="187">
        <v>0</v>
      </c>
      <c r="AQ20" s="187">
        <v>0</v>
      </c>
      <c r="AR20" s="187">
        <v>97</v>
      </c>
      <c r="AS20" s="187">
        <v>0</v>
      </c>
      <c r="AT20" s="187">
        <v>0</v>
      </c>
      <c r="AV20" s="483">
        <v>0</v>
      </c>
      <c r="AW20" s="480">
        <v>0</v>
      </c>
      <c r="AX20" s="480">
        <v>194</v>
      </c>
      <c r="AY20" s="480">
        <v>0</v>
      </c>
      <c r="AZ20" s="480">
        <v>0</v>
      </c>
      <c r="BA20" s="484">
        <v>0</v>
      </c>
      <c r="BB20" s="759" t="s">
        <v>1226</v>
      </c>
      <c r="BC20" s="759" t="s">
        <v>1226</v>
      </c>
      <c r="BD20" s="759" t="s">
        <v>1226</v>
      </c>
      <c r="BE20" s="759" t="s">
        <v>1226</v>
      </c>
      <c r="BF20" s="759" t="s">
        <v>256</v>
      </c>
      <c r="BG20" s="759" t="s">
        <v>1226</v>
      </c>
      <c r="BH20" s="759" t="s">
        <v>256</v>
      </c>
      <c r="BI20" s="759" t="s">
        <v>256</v>
      </c>
      <c r="BJ20" s="759" t="s">
        <v>256</v>
      </c>
      <c r="BK20" s="759" t="s">
        <v>256</v>
      </c>
      <c r="BL20" s="759" t="s">
        <v>256</v>
      </c>
      <c r="BM20" s="759" t="s">
        <v>256</v>
      </c>
      <c r="BN20" s="759" t="s">
        <v>256</v>
      </c>
      <c r="BO20" s="759" t="s">
        <v>1226</v>
      </c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</row>
    <row r="21" spans="1:79" s="4" customFormat="1" ht="54" customHeight="1" x14ac:dyDescent="0.3">
      <c r="A21" s="620"/>
      <c r="B21" s="251">
        <v>10</v>
      </c>
      <c r="C21" s="322">
        <v>8</v>
      </c>
      <c r="D21" s="322">
        <v>9</v>
      </c>
      <c r="E21" s="471" t="s">
        <v>997</v>
      </c>
      <c r="F21" s="193">
        <v>91</v>
      </c>
      <c r="G21" s="469">
        <v>7</v>
      </c>
      <c r="H21" s="630">
        <v>197.84399999999999</v>
      </c>
      <c r="I21" s="474">
        <v>198.048</v>
      </c>
      <c r="J21" s="19">
        <v>2.2999999999999998</v>
      </c>
      <c r="K21" s="245">
        <v>195.54399999999998</v>
      </c>
      <c r="L21" s="639">
        <v>195.048</v>
      </c>
      <c r="M21" s="633">
        <v>3</v>
      </c>
      <c r="N21" s="246">
        <v>-2.2417582417583268E-3</v>
      </c>
      <c r="O21" s="245">
        <v>5.450549450549241E-3</v>
      </c>
      <c r="P21" s="422">
        <v>65</v>
      </c>
      <c r="Q21" s="244">
        <v>115.68</v>
      </c>
      <c r="R21" s="473">
        <v>1.649</v>
      </c>
      <c r="S21" s="245">
        <v>15.247</v>
      </c>
      <c r="T21" s="244">
        <v>321.33333333333331</v>
      </c>
      <c r="U21" s="244">
        <v>0.3444211333333333</v>
      </c>
      <c r="V21" s="247">
        <v>1.5922950333333332</v>
      </c>
      <c r="W21" s="245">
        <v>1.0136838416091958</v>
      </c>
      <c r="X21" s="19">
        <v>0.3444211333333333</v>
      </c>
      <c r="Y21" s="630">
        <v>0.36459006666666638</v>
      </c>
      <c r="Z21" s="248">
        <v>4.7866384926665811E-2</v>
      </c>
      <c r="AA21" s="331">
        <v>6</v>
      </c>
      <c r="AB21" s="248">
        <v>0.70702270844700865</v>
      </c>
      <c r="AC21" s="334">
        <v>0.26133129595427718</v>
      </c>
      <c r="AD21" s="334">
        <v>2</v>
      </c>
      <c r="AE21" s="423">
        <v>1.5</v>
      </c>
      <c r="AF21" s="19">
        <v>1.887797599133906</v>
      </c>
      <c r="AG21" s="19">
        <v>1.9710088946353466</v>
      </c>
      <c r="AH21" s="19">
        <v>2.5594597738628195</v>
      </c>
      <c r="AI21" s="245">
        <v>4.9723958391150704</v>
      </c>
      <c r="AJ21" s="19">
        <v>23.700557191160208</v>
      </c>
      <c r="AK21" s="19">
        <v>0.76948747963274056</v>
      </c>
      <c r="AL21" s="249">
        <v>24.470044670792948</v>
      </c>
      <c r="AM21" s="250">
        <v>0.68503662049305136</v>
      </c>
      <c r="AN21" s="324">
        <v>5.450549450549241E-3</v>
      </c>
      <c r="AO21" s="187">
        <v>0</v>
      </c>
      <c r="AP21" s="187">
        <v>0</v>
      </c>
      <c r="AQ21" s="187">
        <v>0</v>
      </c>
      <c r="AR21" s="187">
        <v>0</v>
      </c>
      <c r="AS21" s="187">
        <v>0</v>
      </c>
      <c r="AT21" s="187">
        <v>91</v>
      </c>
      <c r="AV21" s="483">
        <v>0</v>
      </c>
      <c r="AW21" s="480">
        <v>0</v>
      </c>
      <c r="AX21" s="480">
        <v>0</v>
      </c>
      <c r="AY21" s="480">
        <v>0</v>
      </c>
      <c r="AZ21" s="480">
        <v>182</v>
      </c>
      <c r="BA21" s="484">
        <v>0</v>
      </c>
      <c r="BB21" s="759" t="s">
        <v>1226</v>
      </c>
      <c r="BC21" s="759" t="s">
        <v>1226</v>
      </c>
      <c r="BD21" s="759" t="s">
        <v>1226</v>
      </c>
      <c r="BE21" s="759" t="s">
        <v>1226</v>
      </c>
      <c r="BF21" s="759" t="s">
        <v>256</v>
      </c>
      <c r="BG21" s="759" t="s">
        <v>256</v>
      </c>
      <c r="BH21" s="759" t="s">
        <v>256</v>
      </c>
      <c r="BI21" s="759" t="s">
        <v>256</v>
      </c>
      <c r="BJ21" s="759" t="s">
        <v>256</v>
      </c>
      <c r="BK21" s="759" t="s">
        <v>256</v>
      </c>
      <c r="BL21" s="759" t="s">
        <v>256</v>
      </c>
      <c r="BM21" s="759" t="s">
        <v>256</v>
      </c>
      <c r="BN21" s="759" t="s">
        <v>256</v>
      </c>
      <c r="BO21" s="759" t="s">
        <v>256</v>
      </c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s="4" customFormat="1" ht="38.25" customHeight="1" x14ac:dyDescent="0.3">
      <c r="A22" s="620"/>
      <c r="B22" s="251">
        <v>11</v>
      </c>
      <c r="C22" s="322">
        <v>9</v>
      </c>
      <c r="D22" s="322">
        <v>10</v>
      </c>
      <c r="E22" s="471" t="s">
        <v>997</v>
      </c>
      <c r="F22" s="193">
        <v>95</v>
      </c>
      <c r="G22" s="469">
        <v>7</v>
      </c>
      <c r="H22" s="474">
        <v>198.048</v>
      </c>
      <c r="I22" s="474">
        <v>198.20599999999999</v>
      </c>
      <c r="J22" s="19">
        <v>3</v>
      </c>
      <c r="K22" s="245">
        <v>195.048</v>
      </c>
      <c r="L22" s="639">
        <v>194.60599999999999</v>
      </c>
      <c r="M22" s="633">
        <v>3.6</v>
      </c>
      <c r="N22" s="246">
        <v>-1.6631578947367057E-3</v>
      </c>
      <c r="O22" s="245">
        <v>4.6526315789474446E-3</v>
      </c>
      <c r="P22" s="422">
        <v>65</v>
      </c>
      <c r="Q22" s="244">
        <v>115.68</v>
      </c>
      <c r="R22" s="245">
        <v>1.1040000000000001</v>
      </c>
      <c r="S22" s="245">
        <v>16.350999999999999</v>
      </c>
      <c r="T22" s="244">
        <v>321.33333333333331</v>
      </c>
      <c r="U22" s="244">
        <v>0.23058879999999998</v>
      </c>
      <c r="V22" s="247">
        <v>1.707589433333333</v>
      </c>
      <c r="W22" s="245">
        <v>1.0719549816390177</v>
      </c>
      <c r="X22" s="19">
        <v>0.23058879999999998</v>
      </c>
      <c r="Y22" s="422">
        <v>0.23517886666666638</v>
      </c>
      <c r="Z22" s="248">
        <v>4.4224183042846539E-2</v>
      </c>
      <c r="AA22" s="331">
        <v>4</v>
      </c>
      <c r="AB22" s="248">
        <v>0.65322463189382962</v>
      </c>
      <c r="AC22" s="334">
        <v>0.23777021272215737</v>
      </c>
      <c r="AD22" s="334">
        <v>2</v>
      </c>
      <c r="AE22" s="423">
        <v>1.5</v>
      </c>
      <c r="AF22" s="19">
        <v>1.9594677119459614</v>
      </c>
      <c r="AG22" s="19">
        <v>1.8901685686657048</v>
      </c>
      <c r="AH22" s="19">
        <v>2.3647078780552548</v>
      </c>
      <c r="AI22" s="245">
        <v>4.5940411854250884</v>
      </c>
      <c r="AJ22" s="19">
        <v>24.470044670792948</v>
      </c>
      <c r="AK22" s="19">
        <v>0.83766779301119654</v>
      </c>
      <c r="AL22" s="249">
        <v>25.307712463804144</v>
      </c>
      <c r="AM22" s="250">
        <v>0.7660583217738044</v>
      </c>
      <c r="AN22" s="324">
        <v>4.6526315789474446E-3</v>
      </c>
      <c r="AO22" s="187">
        <v>0</v>
      </c>
      <c r="AP22" s="187">
        <v>0</v>
      </c>
      <c r="AQ22" s="187">
        <v>0</v>
      </c>
      <c r="AR22" s="187">
        <v>0</v>
      </c>
      <c r="AS22" s="187">
        <v>0</v>
      </c>
      <c r="AT22" s="187">
        <v>95</v>
      </c>
      <c r="AV22" s="483">
        <v>0</v>
      </c>
      <c r="AW22" s="480">
        <v>0</v>
      </c>
      <c r="AX22" s="480">
        <v>0</v>
      </c>
      <c r="AY22" s="480">
        <v>0</v>
      </c>
      <c r="AZ22" s="480">
        <v>190</v>
      </c>
      <c r="BA22" s="484">
        <v>0</v>
      </c>
      <c r="BB22" s="759" t="s">
        <v>1226</v>
      </c>
      <c r="BC22" s="759" t="s">
        <v>1226</v>
      </c>
      <c r="BD22" s="759" t="s">
        <v>1226</v>
      </c>
      <c r="BE22" s="759" t="s">
        <v>1226</v>
      </c>
      <c r="BF22" s="759" t="s">
        <v>256</v>
      </c>
      <c r="BG22" s="759" t="s">
        <v>1226</v>
      </c>
      <c r="BH22" s="759" t="s">
        <v>256</v>
      </c>
      <c r="BI22" s="759" t="s">
        <v>256</v>
      </c>
      <c r="BJ22" s="759" t="s">
        <v>256</v>
      </c>
      <c r="BK22" s="759" t="s">
        <v>256</v>
      </c>
      <c r="BL22" s="759" t="s">
        <v>256</v>
      </c>
      <c r="BM22" s="759" t="s">
        <v>256</v>
      </c>
      <c r="BN22" s="759" t="s">
        <v>256</v>
      </c>
      <c r="BO22" s="759" t="s">
        <v>1226</v>
      </c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s="4" customFormat="1" ht="38.25" customHeight="1" x14ac:dyDescent="0.3">
      <c r="A23" s="620"/>
      <c r="B23" s="251">
        <v>12</v>
      </c>
      <c r="C23" s="322">
        <v>10</v>
      </c>
      <c r="D23" s="322">
        <v>11</v>
      </c>
      <c r="E23" s="471" t="s">
        <v>997</v>
      </c>
      <c r="F23" s="193">
        <v>24</v>
      </c>
      <c r="G23" s="469">
        <v>7</v>
      </c>
      <c r="H23" s="474">
        <v>198.20599999999999</v>
      </c>
      <c r="I23" s="474">
        <v>198.16300000000001</v>
      </c>
      <c r="J23" s="19">
        <v>3.6</v>
      </c>
      <c r="K23" s="245">
        <v>194.60599999999999</v>
      </c>
      <c r="L23" s="639">
        <v>194.46300000000002</v>
      </c>
      <c r="M23" s="633">
        <v>3.7</v>
      </c>
      <c r="N23" s="246">
        <v>1.7916666666657477E-3</v>
      </c>
      <c r="O23" s="245">
        <v>5.9583333333321775E-3</v>
      </c>
      <c r="P23" s="422">
        <v>65</v>
      </c>
      <c r="Q23" s="244">
        <v>115.68</v>
      </c>
      <c r="R23" s="245">
        <v>0.72099999999999997</v>
      </c>
      <c r="S23" s="245">
        <v>17.071999999999999</v>
      </c>
      <c r="T23" s="244">
        <v>321.33333333333331</v>
      </c>
      <c r="U23" s="244">
        <v>0.15059286666666666</v>
      </c>
      <c r="V23" s="247">
        <v>1.7828858666666665</v>
      </c>
      <c r="W23" s="245">
        <v>1.0400678658359361</v>
      </c>
      <c r="X23" s="19">
        <v>0.15059286666666666</v>
      </c>
      <c r="Y23" s="422">
        <v>0.15059286666666666</v>
      </c>
      <c r="Z23" s="248">
        <v>5.0046404841741055E-2</v>
      </c>
      <c r="AA23" s="331">
        <v>3</v>
      </c>
      <c r="AB23" s="248">
        <v>0.73922325142066991</v>
      </c>
      <c r="AC23" s="334">
        <v>0.19985226207396997</v>
      </c>
      <c r="AD23" s="334">
        <v>2</v>
      </c>
      <c r="AE23" s="423">
        <v>1.5</v>
      </c>
      <c r="AF23" s="19">
        <v>1.920414011516969</v>
      </c>
      <c r="AG23" s="19">
        <v>2.0963814763922639</v>
      </c>
      <c r="AH23" s="19">
        <v>2.6760274504776991</v>
      </c>
      <c r="AI23" s="245">
        <v>5.1988579371305272</v>
      </c>
      <c r="AJ23" s="19">
        <v>25.307712463804144</v>
      </c>
      <c r="AK23" s="19">
        <v>0.19080496775251707</v>
      </c>
      <c r="AL23" s="249">
        <v>25.49851743155666</v>
      </c>
      <c r="AM23" s="250">
        <v>0.72116077702967918</v>
      </c>
      <c r="AN23" s="324">
        <v>5.9583333333321775E-3</v>
      </c>
      <c r="AO23" s="187">
        <v>0</v>
      </c>
      <c r="AP23" s="187">
        <v>0</v>
      </c>
      <c r="AQ23" s="187">
        <v>0</v>
      </c>
      <c r="AR23" s="187">
        <v>0</v>
      </c>
      <c r="AS23" s="187">
        <v>0</v>
      </c>
      <c r="AT23" s="187">
        <v>24</v>
      </c>
      <c r="AV23" s="483">
        <v>0</v>
      </c>
      <c r="AW23" s="480">
        <v>0</v>
      </c>
      <c r="AX23" s="480">
        <v>0</v>
      </c>
      <c r="AY23" s="480">
        <v>0</v>
      </c>
      <c r="AZ23" s="480">
        <v>48</v>
      </c>
      <c r="BA23" s="484">
        <v>0</v>
      </c>
      <c r="BB23" s="759" t="s">
        <v>1226</v>
      </c>
      <c r="BC23" s="759" t="s">
        <v>1226</v>
      </c>
      <c r="BD23" s="759" t="s">
        <v>1226</v>
      </c>
      <c r="BE23" s="759" t="s">
        <v>1226</v>
      </c>
      <c r="BF23" s="759" t="s">
        <v>256</v>
      </c>
      <c r="BG23" s="759" t="s">
        <v>256</v>
      </c>
      <c r="BH23" s="759" t="s">
        <v>256</v>
      </c>
      <c r="BI23" s="759" t="s">
        <v>256</v>
      </c>
      <c r="BJ23" s="759" t="s">
        <v>256</v>
      </c>
      <c r="BK23" s="759" t="s">
        <v>256</v>
      </c>
      <c r="BL23" s="759" t="s">
        <v>256</v>
      </c>
      <c r="BM23" s="759" t="s">
        <v>256</v>
      </c>
      <c r="BN23" s="759" t="s">
        <v>256</v>
      </c>
      <c r="BO23" s="759" t="s">
        <v>256</v>
      </c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</row>
    <row r="24" spans="1:79" s="4" customFormat="1" ht="49.5" customHeight="1" x14ac:dyDescent="0.3">
      <c r="A24" s="620"/>
      <c r="B24" s="251">
        <v>13</v>
      </c>
      <c r="C24" s="322">
        <v>11</v>
      </c>
      <c r="D24" s="645" t="s">
        <v>998</v>
      </c>
      <c r="E24" s="471" t="s">
        <v>997</v>
      </c>
      <c r="F24" s="623">
        <v>100</v>
      </c>
      <c r="G24" s="469">
        <v>7</v>
      </c>
      <c r="H24" s="474">
        <v>198.16300000000001</v>
      </c>
      <c r="I24" s="474">
        <v>196.16300000000001</v>
      </c>
      <c r="J24" s="19">
        <v>3.7</v>
      </c>
      <c r="K24" s="245">
        <v>194.46300000000002</v>
      </c>
      <c r="L24" s="639">
        <v>193.66300000000001</v>
      </c>
      <c r="M24" s="633">
        <v>2.5</v>
      </c>
      <c r="N24" s="246">
        <v>0.02</v>
      </c>
      <c r="O24" s="245">
        <v>8.0000000000001129E-3</v>
      </c>
      <c r="P24" s="422">
        <v>65</v>
      </c>
      <c r="Q24" s="244">
        <v>115.68</v>
      </c>
      <c r="R24" s="245"/>
      <c r="S24" s="245">
        <v>17.071999999999999</v>
      </c>
      <c r="T24" s="244">
        <v>321.33333333333331</v>
      </c>
      <c r="U24" s="244">
        <v>0</v>
      </c>
      <c r="V24" s="247">
        <v>1.7828858666666665</v>
      </c>
      <c r="W24" s="245">
        <v>0.98416565507466613</v>
      </c>
      <c r="X24" s="19">
        <v>0</v>
      </c>
      <c r="Y24" s="422">
        <v>0</v>
      </c>
      <c r="Z24" s="248">
        <v>5.7990316675155022E-2</v>
      </c>
      <c r="AA24" s="331">
        <v>0</v>
      </c>
      <c r="AB24" s="248">
        <v>0.85656083746836165</v>
      </c>
      <c r="AC24" s="334">
        <v>0</v>
      </c>
      <c r="AD24" s="334">
        <v>2</v>
      </c>
      <c r="AE24" s="423">
        <v>1.5</v>
      </c>
      <c r="AF24" s="19">
        <v>1.8509693056704339</v>
      </c>
      <c r="AG24" s="19">
        <v>2.3413006212382279</v>
      </c>
      <c r="AH24" s="19">
        <v>3.1007957469739966</v>
      </c>
      <c r="AI24" s="245">
        <v>6.0240774352664603</v>
      </c>
      <c r="AJ24" s="19">
        <v>25.49851743155666</v>
      </c>
      <c r="AK24" s="19">
        <v>0.71185504823606449</v>
      </c>
      <c r="AL24" s="249">
        <v>26.210372479792724</v>
      </c>
      <c r="AM24" s="250">
        <v>0.64572135775236439</v>
      </c>
      <c r="AN24" s="324">
        <v>8.0000000000001129E-3</v>
      </c>
      <c r="AO24" s="187">
        <v>0</v>
      </c>
      <c r="AP24" s="187">
        <v>0</v>
      </c>
      <c r="AQ24" s="187">
        <v>0</v>
      </c>
      <c r="AR24" s="187">
        <v>0</v>
      </c>
      <c r="AS24" s="187">
        <v>0</v>
      </c>
      <c r="AT24" s="187">
        <v>100</v>
      </c>
      <c r="AV24" s="483">
        <v>0</v>
      </c>
      <c r="AW24" s="480">
        <v>0</v>
      </c>
      <c r="AX24" s="480">
        <v>0</v>
      </c>
      <c r="AY24" s="480">
        <v>0</v>
      </c>
      <c r="AZ24" s="480">
        <v>200</v>
      </c>
      <c r="BA24" s="484">
        <v>0</v>
      </c>
      <c r="BB24" s="759" t="s">
        <v>1226</v>
      </c>
      <c r="BC24" s="759" t="s">
        <v>1226</v>
      </c>
      <c r="BD24" s="759" t="s">
        <v>1226</v>
      </c>
      <c r="BE24" s="759" t="s">
        <v>1226</v>
      </c>
      <c r="BF24" s="759" t="s">
        <v>1226</v>
      </c>
      <c r="BG24" s="759" t="s">
        <v>1226</v>
      </c>
      <c r="BH24" s="759" t="s">
        <v>256</v>
      </c>
      <c r="BI24" s="759" t="s">
        <v>256</v>
      </c>
      <c r="BJ24" s="759" t="s">
        <v>256</v>
      </c>
      <c r="BK24" s="759" t="s">
        <v>256</v>
      </c>
      <c r="BL24" s="759" t="s">
        <v>256</v>
      </c>
      <c r="BM24" s="759" t="s">
        <v>256</v>
      </c>
      <c r="BN24" s="759" t="s">
        <v>256</v>
      </c>
      <c r="BO24" s="759" t="s">
        <v>1226</v>
      </c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s="4" customFormat="1" ht="48.75" hidden="1" customHeight="1" x14ac:dyDescent="0.3">
      <c r="A25" s="620"/>
      <c r="B25" s="620"/>
      <c r="C25" s="621"/>
      <c r="D25" s="644"/>
      <c r="E25" s="622"/>
      <c r="F25" s="623"/>
      <c r="G25" s="623"/>
      <c r="H25" s="245"/>
      <c r="I25" s="245"/>
      <c r="J25" s="19"/>
      <c r="K25" s="245"/>
      <c r="L25" s="639"/>
      <c r="M25" s="633"/>
      <c r="N25" s="246"/>
      <c r="O25" s="245"/>
      <c r="P25" s="19"/>
      <c r="Q25" s="19"/>
      <c r="R25" s="245"/>
      <c r="S25" s="245"/>
      <c r="T25" s="19"/>
      <c r="U25" s="19"/>
      <c r="V25" s="247"/>
      <c r="W25" s="245"/>
      <c r="X25" s="19"/>
      <c r="Y25" s="19"/>
      <c r="Z25" s="640"/>
      <c r="AA25" s="331">
        <v>0</v>
      </c>
      <c r="AB25" s="640"/>
      <c r="AC25" s="642"/>
      <c r="AD25" s="642"/>
      <c r="AE25" s="643"/>
      <c r="AF25" s="19"/>
      <c r="AG25" s="19"/>
      <c r="AH25" s="19"/>
      <c r="AI25" s="245"/>
      <c r="AJ25" s="19"/>
      <c r="AK25" s="19"/>
      <c r="AL25" s="249"/>
      <c r="AM25" s="250"/>
      <c r="AN25" s="324" t="s">
        <v>0</v>
      </c>
      <c r="AO25" s="646">
        <v>0</v>
      </c>
      <c r="AP25" s="646">
        <v>0</v>
      </c>
      <c r="AQ25" s="646">
        <v>0</v>
      </c>
      <c r="AR25" s="646">
        <v>0</v>
      </c>
      <c r="AS25" s="646">
        <v>0</v>
      </c>
      <c r="AT25" s="187">
        <v>0</v>
      </c>
      <c r="AV25" s="483">
        <v>0</v>
      </c>
      <c r="AW25" s="480">
        <v>0</v>
      </c>
      <c r="AX25" s="480">
        <v>0</v>
      </c>
      <c r="AY25" s="480">
        <v>0</v>
      </c>
      <c r="AZ25" s="480">
        <v>0</v>
      </c>
      <c r="BA25" s="484">
        <v>0</v>
      </c>
      <c r="BB25" s="759" t="s">
        <v>256</v>
      </c>
      <c r="BC25" s="759" t="s">
        <v>256</v>
      </c>
      <c r="BD25" s="759" t="s">
        <v>256</v>
      </c>
      <c r="BE25" s="759" t="s">
        <v>256</v>
      </c>
      <c r="BF25" s="759" t="s">
        <v>256</v>
      </c>
      <c r="BG25" s="759" t="s">
        <v>256</v>
      </c>
      <c r="BH25" s="759" t="s">
        <v>256</v>
      </c>
      <c r="BI25" s="759" t="s">
        <v>256</v>
      </c>
      <c r="BJ25" s="759" t="s">
        <v>256</v>
      </c>
      <c r="BK25" s="759" t="s">
        <v>256</v>
      </c>
      <c r="BL25" s="759" t="s">
        <v>256</v>
      </c>
      <c r="BM25" s="759" t="s">
        <v>256</v>
      </c>
      <c r="BN25" s="759" t="s">
        <v>256</v>
      </c>
      <c r="BO25" s="759" t="s">
        <v>256</v>
      </c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s="4" customFormat="1" ht="48.75" customHeight="1" x14ac:dyDescent="0.3">
      <c r="A26" s="620"/>
      <c r="B26" s="251"/>
      <c r="C26" s="322"/>
      <c r="D26" s="322"/>
      <c r="E26" s="471"/>
      <c r="F26" s="193"/>
      <c r="G26" s="469"/>
      <c r="H26" s="473"/>
      <c r="I26" s="473"/>
      <c r="J26" s="19"/>
      <c r="K26" s="245"/>
      <c r="L26" s="639"/>
      <c r="M26" s="633"/>
      <c r="N26" s="246"/>
      <c r="O26" s="245"/>
      <c r="P26" s="422"/>
      <c r="Q26" s="244"/>
      <c r="R26" s="473"/>
      <c r="S26" s="245"/>
      <c r="T26" s="244"/>
      <c r="U26" s="244"/>
      <c r="V26" s="247"/>
      <c r="W26" s="245"/>
      <c r="X26" s="19"/>
      <c r="Y26" s="422"/>
      <c r="Z26" s="248"/>
      <c r="AA26" s="331">
        <v>0</v>
      </c>
      <c r="AB26" s="248"/>
      <c r="AC26" s="334"/>
      <c r="AD26" s="334"/>
      <c r="AE26" s="423"/>
      <c r="AF26" s="19"/>
      <c r="AG26" s="19"/>
      <c r="AH26" s="19"/>
      <c r="AI26" s="245"/>
      <c r="AJ26" s="423"/>
      <c r="AK26" s="19"/>
      <c r="AL26" s="249"/>
      <c r="AM26" s="250"/>
      <c r="AN26" s="324"/>
      <c r="AO26" s="187"/>
      <c r="AP26" s="187"/>
      <c r="AQ26" s="187">
        <v>0</v>
      </c>
      <c r="AR26" s="187">
        <v>0</v>
      </c>
      <c r="AS26" s="187">
        <v>0</v>
      </c>
      <c r="AT26" s="187">
        <v>0</v>
      </c>
      <c r="AV26" s="483">
        <v>0</v>
      </c>
      <c r="AW26" s="480">
        <v>0</v>
      </c>
      <c r="AX26" s="480">
        <v>0</v>
      </c>
      <c r="AY26" s="480">
        <v>0</v>
      </c>
      <c r="AZ26" s="480">
        <v>0</v>
      </c>
      <c r="BA26" s="484">
        <v>0</v>
      </c>
      <c r="BB26" s="759" t="s">
        <v>1226</v>
      </c>
      <c r="BC26" s="759" t="s">
        <v>1226</v>
      </c>
      <c r="BD26" s="759" t="s">
        <v>1226</v>
      </c>
      <c r="BE26" s="759" t="s">
        <v>1226</v>
      </c>
      <c r="BF26" s="759" t="s">
        <v>1226</v>
      </c>
      <c r="BG26" s="759" t="s">
        <v>1226</v>
      </c>
      <c r="BH26" s="759" t="s">
        <v>1226</v>
      </c>
      <c r="BI26" s="759" t="s">
        <v>1226</v>
      </c>
      <c r="BJ26" s="759" t="s">
        <v>1226</v>
      </c>
      <c r="BK26" s="759" t="s">
        <v>1226</v>
      </c>
      <c r="BL26" s="759" t="s">
        <v>1226</v>
      </c>
      <c r="BM26" s="759" t="s">
        <v>1226</v>
      </c>
      <c r="BN26" s="759" t="s">
        <v>1226</v>
      </c>
      <c r="BO26" s="759" t="s">
        <v>1226</v>
      </c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79" s="4" customFormat="1" ht="42.75" customHeight="1" x14ac:dyDescent="0.3">
      <c r="A27" s="620"/>
      <c r="B27" s="251">
        <v>16</v>
      </c>
      <c r="C27" s="322">
        <v>14</v>
      </c>
      <c r="D27" s="322">
        <v>15</v>
      </c>
      <c r="E27" s="471" t="s">
        <v>980</v>
      </c>
      <c r="F27" s="193">
        <v>93</v>
      </c>
      <c r="G27" s="469">
        <v>7</v>
      </c>
      <c r="H27" s="473">
        <v>210.89500000000001</v>
      </c>
      <c r="I27" s="624">
        <v>209.596</v>
      </c>
      <c r="J27" s="19">
        <v>1.6</v>
      </c>
      <c r="K27" s="245">
        <v>209.29500000000002</v>
      </c>
      <c r="L27" s="639">
        <v>207.99600000000001</v>
      </c>
      <c r="M27" s="624">
        <v>1.6</v>
      </c>
      <c r="N27" s="246">
        <v>1.3967741935483943E-2</v>
      </c>
      <c r="O27" s="245">
        <v>1.3967741935483943E-2</v>
      </c>
      <c r="P27" s="422">
        <v>65</v>
      </c>
      <c r="Q27" s="244">
        <v>115.68</v>
      </c>
      <c r="R27" s="473">
        <v>1.6700000000000002</v>
      </c>
      <c r="S27" s="245">
        <v>1.6700000000000002</v>
      </c>
      <c r="T27" s="244">
        <v>321.33333333333331</v>
      </c>
      <c r="U27" s="244">
        <v>0.3488073333333333</v>
      </c>
      <c r="V27" s="247">
        <v>0.3488073333333333</v>
      </c>
      <c r="W27" s="245">
        <v>0.48082239684997974</v>
      </c>
      <c r="X27" s="19">
        <v>0.3488073333333333</v>
      </c>
      <c r="Y27" s="624">
        <v>0.3488073333333333</v>
      </c>
      <c r="Z27" s="248">
        <v>7.6625547058003202E-2</v>
      </c>
      <c r="AA27" s="331">
        <v>6</v>
      </c>
      <c r="AB27" s="248">
        <v>1.1318172847225467</v>
      </c>
      <c r="AC27" s="334">
        <v>0.18632734055005237</v>
      </c>
      <c r="AD27" s="334">
        <v>1</v>
      </c>
      <c r="AE27" s="423">
        <v>0.6</v>
      </c>
      <c r="AF27" s="19">
        <v>1.1481806014700973</v>
      </c>
      <c r="AG27" s="19">
        <v>1.9190453611228773</v>
      </c>
      <c r="AH27" s="19">
        <v>2.2243165943321941</v>
      </c>
      <c r="AI27" s="245">
        <v>4.3215729030915835</v>
      </c>
      <c r="AJ27" s="423">
        <v>20.32</v>
      </c>
      <c r="AK27" s="19">
        <v>0.80769325801296299</v>
      </c>
      <c r="AL27" s="249">
        <v>21.127693258012965</v>
      </c>
      <c r="AM27" s="250">
        <v>0.38531696218759898</v>
      </c>
      <c r="AN27" s="324">
        <v>1.3967741935483943E-2</v>
      </c>
      <c r="AO27" s="187">
        <v>0</v>
      </c>
      <c r="AP27" s="187">
        <v>93</v>
      </c>
      <c r="AQ27" s="187">
        <v>0</v>
      </c>
      <c r="AR27" s="187">
        <v>0</v>
      </c>
      <c r="AS27" s="187">
        <v>0</v>
      </c>
      <c r="AT27" s="187">
        <v>0</v>
      </c>
      <c r="AV27" s="483">
        <v>93</v>
      </c>
      <c r="AW27" s="480">
        <v>0</v>
      </c>
      <c r="AX27" s="480">
        <v>0</v>
      </c>
      <c r="AY27" s="480">
        <v>0</v>
      </c>
      <c r="AZ27" s="480">
        <v>0</v>
      </c>
      <c r="BA27" s="484">
        <v>0</v>
      </c>
      <c r="BB27" s="759" t="s">
        <v>256</v>
      </c>
      <c r="BC27" s="759" t="s">
        <v>256</v>
      </c>
      <c r="BD27" s="759" t="s">
        <v>256</v>
      </c>
      <c r="BE27" s="759" t="s">
        <v>256</v>
      </c>
      <c r="BF27" s="759" t="s">
        <v>256</v>
      </c>
      <c r="BG27" s="759" t="s">
        <v>256</v>
      </c>
      <c r="BH27" s="759" t="s">
        <v>256</v>
      </c>
      <c r="BI27" s="759" t="s">
        <v>256</v>
      </c>
      <c r="BJ27" s="759" t="s">
        <v>1226</v>
      </c>
      <c r="BK27" s="759" t="s">
        <v>256</v>
      </c>
      <c r="BL27" s="759" t="s">
        <v>256</v>
      </c>
      <c r="BM27" s="759" t="s">
        <v>1226</v>
      </c>
      <c r="BN27" s="759" t="s">
        <v>256</v>
      </c>
      <c r="BO27" s="759" t="s">
        <v>256</v>
      </c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 s="4" customFormat="1" ht="42" hidden="1" customHeight="1" x14ac:dyDescent="0.3">
      <c r="A28" s="620"/>
      <c r="B28" s="620"/>
      <c r="C28" s="621"/>
      <c r="D28" s="621"/>
      <c r="E28" s="622"/>
      <c r="F28" s="623"/>
      <c r="G28" s="623"/>
      <c r="H28" s="245"/>
      <c r="I28" s="245"/>
      <c r="J28" s="19"/>
      <c r="K28" s="245"/>
      <c r="L28" s="639"/>
      <c r="M28" s="633"/>
      <c r="N28" s="246"/>
      <c r="O28" s="245"/>
      <c r="P28" s="19"/>
      <c r="Q28" s="19"/>
      <c r="R28" s="245"/>
      <c r="S28" s="245"/>
      <c r="T28" s="19"/>
      <c r="U28" s="19"/>
      <c r="V28" s="247"/>
      <c r="W28" s="245"/>
      <c r="X28" s="19"/>
      <c r="Y28" s="19"/>
      <c r="Z28" s="640"/>
      <c r="AA28" s="331">
        <v>0</v>
      </c>
      <c r="AB28" s="640"/>
      <c r="AC28" s="642"/>
      <c r="AD28" s="642"/>
      <c r="AE28" s="643"/>
      <c r="AF28" s="19"/>
      <c r="AG28" s="19"/>
      <c r="AH28" s="19"/>
      <c r="AI28" s="245"/>
      <c r="AJ28" s="19"/>
      <c r="AK28" s="19"/>
      <c r="AL28" s="249"/>
      <c r="AM28" s="250"/>
      <c r="AN28" s="324"/>
      <c r="AO28" s="646"/>
      <c r="AP28" s="646"/>
      <c r="AQ28" s="646"/>
      <c r="AR28" s="646"/>
      <c r="AS28" s="187"/>
      <c r="AT28" s="187"/>
      <c r="AV28" s="483">
        <v>0</v>
      </c>
      <c r="AW28" s="480">
        <v>0</v>
      </c>
      <c r="AX28" s="480">
        <v>0</v>
      </c>
      <c r="AY28" s="480">
        <v>0</v>
      </c>
      <c r="AZ28" s="480">
        <v>0</v>
      </c>
      <c r="BA28" s="484">
        <v>0</v>
      </c>
      <c r="BB28" s="759" t="s">
        <v>256</v>
      </c>
      <c r="BC28" s="759" t="s">
        <v>256</v>
      </c>
      <c r="BD28" s="759" t="s">
        <v>256</v>
      </c>
      <c r="BE28" s="759" t="s">
        <v>256</v>
      </c>
      <c r="BF28" s="759" t="s">
        <v>256</v>
      </c>
      <c r="BG28" s="759" t="s">
        <v>256</v>
      </c>
      <c r="BH28" s="759" t="s">
        <v>256</v>
      </c>
      <c r="BI28" s="759" t="s">
        <v>256</v>
      </c>
      <c r="BJ28" s="759" t="s">
        <v>256</v>
      </c>
      <c r="BK28" s="759" t="s">
        <v>256</v>
      </c>
      <c r="BL28" s="759" t="s">
        <v>256</v>
      </c>
      <c r="BM28" s="759" t="s">
        <v>256</v>
      </c>
      <c r="BN28" s="759" t="s">
        <v>256</v>
      </c>
      <c r="BO28" s="759" t="s">
        <v>256</v>
      </c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s="4" customFormat="1" ht="47.25" customHeight="1" thickBot="1" x14ac:dyDescent="0.35">
      <c r="A29" s="620"/>
      <c r="B29" s="251"/>
      <c r="C29" s="322"/>
      <c r="D29" s="322"/>
      <c r="E29" s="471"/>
      <c r="F29" s="193"/>
      <c r="G29" s="623"/>
      <c r="H29" s="473"/>
      <c r="I29" s="473"/>
      <c r="J29" s="19"/>
      <c r="K29" s="245"/>
      <c r="L29" s="639"/>
      <c r="M29" s="633"/>
      <c r="N29" s="246"/>
      <c r="O29" s="245"/>
      <c r="P29" s="422"/>
      <c r="Q29" s="244"/>
      <c r="R29" s="473"/>
      <c r="S29" s="245"/>
      <c r="T29" s="244"/>
      <c r="U29" s="244"/>
      <c r="V29" s="247"/>
      <c r="W29" s="245"/>
      <c r="X29" s="19"/>
      <c r="Y29" s="422"/>
      <c r="Z29" s="248"/>
      <c r="AA29" s="331">
        <v>0</v>
      </c>
      <c r="AB29" s="248"/>
      <c r="AC29" s="334"/>
      <c r="AD29" s="334"/>
      <c r="AE29" s="423"/>
      <c r="AF29" s="19"/>
      <c r="AG29" s="19"/>
      <c r="AH29" s="19"/>
      <c r="AI29" s="245"/>
      <c r="AJ29" s="423"/>
      <c r="AK29" s="19"/>
      <c r="AL29" s="249"/>
      <c r="AM29" s="250"/>
      <c r="AN29" s="324" t="s">
        <v>0</v>
      </c>
      <c r="AO29" s="187">
        <v>0</v>
      </c>
      <c r="AP29" s="187">
        <v>0</v>
      </c>
      <c r="AQ29" s="187">
        <v>0</v>
      </c>
      <c r="AR29" s="187">
        <v>0</v>
      </c>
      <c r="AS29" s="187">
        <v>0</v>
      </c>
      <c r="AT29" s="187">
        <v>0</v>
      </c>
      <c r="AV29" s="483">
        <v>0</v>
      </c>
      <c r="AW29" s="480">
        <v>0</v>
      </c>
      <c r="AX29" s="480">
        <v>0</v>
      </c>
      <c r="AY29" s="480">
        <v>0</v>
      </c>
      <c r="AZ29" s="480">
        <v>0</v>
      </c>
      <c r="BA29" s="484">
        <v>0</v>
      </c>
      <c r="BB29" s="759" t="s">
        <v>1226</v>
      </c>
      <c r="BC29" s="759" t="s">
        <v>1226</v>
      </c>
      <c r="BD29" s="759" t="s">
        <v>1226</v>
      </c>
      <c r="BE29" s="759" t="s">
        <v>1226</v>
      </c>
      <c r="BF29" s="759" t="s">
        <v>1226</v>
      </c>
      <c r="BG29" s="759" t="s">
        <v>1226</v>
      </c>
      <c r="BH29" s="759" t="s">
        <v>1226</v>
      </c>
      <c r="BI29" s="759" t="s">
        <v>1226</v>
      </c>
      <c r="BJ29" s="759" t="s">
        <v>1226</v>
      </c>
      <c r="BK29" s="759" t="s">
        <v>1226</v>
      </c>
      <c r="BL29" s="759" t="s">
        <v>1226</v>
      </c>
      <c r="BM29" s="759" t="s">
        <v>1226</v>
      </c>
      <c r="BN29" s="759" t="s">
        <v>1226</v>
      </c>
      <c r="BO29" s="759" t="s">
        <v>1226</v>
      </c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</row>
    <row r="30" spans="1:79" s="4" customFormat="1" ht="46.5" customHeight="1" thickBot="1" x14ac:dyDescent="0.35">
      <c r="A30" s="760"/>
      <c r="B30" s="251">
        <v>17</v>
      </c>
      <c r="C30" s="322">
        <v>16</v>
      </c>
      <c r="D30" s="322">
        <v>17</v>
      </c>
      <c r="E30" s="471" t="s">
        <v>975</v>
      </c>
      <c r="F30" s="193">
        <v>86</v>
      </c>
      <c r="G30" s="623">
        <v>7</v>
      </c>
      <c r="H30" s="473">
        <v>207.54400000000001</v>
      </c>
      <c r="I30" s="627">
        <v>206.345</v>
      </c>
      <c r="J30" s="19">
        <v>1.6</v>
      </c>
      <c r="K30" s="245">
        <v>205.94400000000002</v>
      </c>
      <c r="L30" s="639">
        <v>204.54499999999999</v>
      </c>
      <c r="M30" s="627">
        <v>1.8</v>
      </c>
      <c r="N30" s="246">
        <v>1.3941860465116421E-2</v>
      </c>
      <c r="O30" s="245">
        <v>1.6267441860465456E-2</v>
      </c>
      <c r="P30" s="422">
        <v>65</v>
      </c>
      <c r="Q30" s="244">
        <v>115.68</v>
      </c>
      <c r="R30" s="473">
        <v>2.093</v>
      </c>
      <c r="S30" s="245">
        <v>2.093</v>
      </c>
      <c r="T30" s="244">
        <v>321.33333333333331</v>
      </c>
      <c r="U30" s="244">
        <v>0.4371579333333333</v>
      </c>
      <c r="V30" s="247">
        <v>0.4371579333333333</v>
      </c>
      <c r="W30" s="245">
        <v>0.50856125961316379</v>
      </c>
      <c r="X30" s="19">
        <v>0.4371579333333333</v>
      </c>
      <c r="Y30" s="627">
        <v>0.4371579333333333</v>
      </c>
      <c r="Z30" s="248">
        <v>8.269326097450036E-2</v>
      </c>
      <c r="AA30" s="331">
        <v>8</v>
      </c>
      <c r="AB30" s="248">
        <v>1.2214420085009556</v>
      </c>
      <c r="AC30" s="334">
        <v>0.20286045489821505</v>
      </c>
      <c r="AD30" s="334">
        <v>1</v>
      </c>
      <c r="AE30" s="423">
        <v>0.6</v>
      </c>
      <c r="AF30" s="19">
        <v>1.1919259139222569</v>
      </c>
      <c r="AG30" s="19">
        <v>2.1499131133890201</v>
      </c>
      <c r="AH30" s="19">
        <v>2.4004525864694974</v>
      </c>
      <c r="AI30" s="245">
        <v>4.6637834197146679</v>
      </c>
      <c r="AJ30" s="423">
        <v>20.32</v>
      </c>
      <c r="AK30" s="19">
        <v>0.6666936093402841</v>
      </c>
      <c r="AL30" s="249">
        <v>20.986693609340286</v>
      </c>
      <c r="AM30" s="250">
        <v>0.43105759129887961</v>
      </c>
      <c r="AN30" s="324">
        <v>1.6267441860465456E-2</v>
      </c>
      <c r="AO30" s="187">
        <v>0</v>
      </c>
      <c r="AP30" s="187">
        <v>86</v>
      </c>
      <c r="AQ30" s="187">
        <v>0</v>
      </c>
      <c r="AR30" s="187">
        <v>0</v>
      </c>
      <c r="AS30" s="187">
        <v>0</v>
      </c>
      <c r="AT30" s="187">
        <v>0</v>
      </c>
      <c r="AV30" s="483">
        <v>86</v>
      </c>
      <c r="AW30" s="480">
        <v>0</v>
      </c>
      <c r="AX30" s="480">
        <v>0</v>
      </c>
      <c r="AY30" s="480">
        <v>0</v>
      </c>
      <c r="AZ30" s="480">
        <v>0</v>
      </c>
      <c r="BA30" s="484">
        <v>0</v>
      </c>
      <c r="BB30" s="759" t="s">
        <v>256</v>
      </c>
      <c r="BC30" s="759" t="s">
        <v>256</v>
      </c>
      <c r="BD30" s="759" t="s">
        <v>256</v>
      </c>
      <c r="BE30" s="759" t="s">
        <v>256</v>
      </c>
      <c r="BF30" s="759" t="s">
        <v>256</v>
      </c>
      <c r="BG30" s="759" t="s">
        <v>256</v>
      </c>
      <c r="BH30" s="759" t="s">
        <v>256</v>
      </c>
      <c r="BI30" s="759" t="s">
        <v>256</v>
      </c>
      <c r="BJ30" s="759" t="s">
        <v>1226</v>
      </c>
      <c r="BK30" s="759" t="s">
        <v>256</v>
      </c>
      <c r="BL30" s="759" t="s">
        <v>256</v>
      </c>
      <c r="BM30" s="759" t="s">
        <v>1226</v>
      </c>
      <c r="BN30" s="759" t="s">
        <v>256</v>
      </c>
      <c r="BO30" s="759" t="s">
        <v>256</v>
      </c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 s="4" customFormat="1" ht="46.5" customHeight="1" thickBot="1" x14ac:dyDescent="0.35">
      <c r="A31" s="620"/>
      <c r="B31" s="620"/>
      <c r="C31" s="621"/>
      <c r="D31" s="621"/>
      <c r="E31" s="622"/>
      <c r="F31" s="623"/>
      <c r="G31" s="623"/>
      <c r="H31" s="245"/>
      <c r="I31" s="245"/>
      <c r="J31" s="19"/>
      <c r="K31" s="245"/>
      <c r="L31" s="639"/>
      <c r="M31" s="633"/>
      <c r="N31" s="246"/>
      <c r="O31" s="245"/>
      <c r="P31" s="19"/>
      <c r="Q31" s="19"/>
      <c r="R31" s="245"/>
      <c r="S31" s="245"/>
      <c r="T31" s="19"/>
      <c r="U31" s="19"/>
      <c r="V31" s="247"/>
      <c r="W31" s="245"/>
      <c r="X31" s="19"/>
      <c r="Y31" s="19"/>
      <c r="Z31" s="640"/>
      <c r="AA31" s="331">
        <v>0</v>
      </c>
      <c r="AB31" s="640"/>
      <c r="AC31" s="642"/>
      <c r="AD31" s="642"/>
      <c r="AE31" s="643"/>
      <c r="AF31" s="19"/>
      <c r="AG31" s="19"/>
      <c r="AH31" s="19"/>
      <c r="AI31" s="245"/>
      <c r="AJ31" s="19"/>
      <c r="AK31" s="19"/>
      <c r="AL31" s="249"/>
      <c r="AM31" s="250"/>
      <c r="AN31" s="324" t="s">
        <v>0</v>
      </c>
      <c r="AO31" s="646">
        <v>0</v>
      </c>
      <c r="AP31" s="646">
        <v>0</v>
      </c>
      <c r="AQ31" s="646">
        <v>0</v>
      </c>
      <c r="AR31" s="646">
        <v>0</v>
      </c>
      <c r="AS31" s="187">
        <v>0</v>
      </c>
      <c r="AT31" s="187">
        <v>0</v>
      </c>
      <c r="AV31" s="483">
        <v>0</v>
      </c>
      <c r="AW31" s="480">
        <v>0</v>
      </c>
      <c r="AX31" s="480">
        <v>0</v>
      </c>
      <c r="AY31" s="480">
        <v>0</v>
      </c>
      <c r="AZ31" s="480">
        <v>0</v>
      </c>
      <c r="BA31" s="484">
        <v>0</v>
      </c>
      <c r="BB31" s="759" t="s">
        <v>256</v>
      </c>
      <c r="BC31" s="759" t="s">
        <v>256</v>
      </c>
      <c r="BD31" s="759" t="s">
        <v>256</v>
      </c>
      <c r="BE31" s="759" t="s">
        <v>256</v>
      </c>
      <c r="BF31" s="759" t="s">
        <v>256</v>
      </c>
      <c r="BG31" s="759" t="s">
        <v>256</v>
      </c>
      <c r="BH31" s="759" t="s">
        <v>256</v>
      </c>
      <c r="BI31" s="759" t="s">
        <v>256</v>
      </c>
      <c r="BJ31" s="759" t="s">
        <v>256</v>
      </c>
      <c r="BK31" s="759" t="s">
        <v>256</v>
      </c>
      <c r="BL31" s="759" t="s">
        <v>256</v>
      </c>
      <c r="BM31" s="759" t="s">
        <v>256</v>
      </c>
      <c r="BN31" s="759" t="s">
        <v>256</v>
      </c>
      <c r="BO31" s="759" t="s">
        <v>256</v>
      </c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s="4" customFormat="1" ht="38.25" hidden="1" customHeight="1" thickBot="1" x14ac:dyDescent="0.35">
      <c r="A32" s="620"/>
      <c r="B32" s="251"/>
      <c r="C32" s="322"/>
      <c r="D32" s="322"/>
      <c r="E32" s="471"/>
      <c r="F32" s="623"/>
      <c r="G32" s="623"/>
      <c r="H32" s="473"/>
      <c r="I32" s="473"/>
      <c r="J32" s="19"/>
      <c r="K32" s="245"/>
      <c r="L32" s="639"/>
      <c r="M32" s="633"/>
      <c r="N32" s="246"/>
      <c r="O32" s="245"/>
      <c r="P32" s="422"/>
      <c r="Q32" s="244"/>
      <c r="R32" s="473"/>
      <c r="S32" s="245"/>
      <c r="T32" s="244"/>
      <c r="U32" s="244"/>
      <c r="V32" s="247"/>
      <c r="W32" s="245"/>
      <c r="X32" s="19"/>
      <c r="Y32" s="422"/>
      <c r="Z32" s="248"/>
      <c r="AA32" s="331">
        <v>0</v>
      </c>
      <c r="AB32" s="248"/>
      <c r="AC32" s="334"/>
      <c r="AD32" s="334"/>
      <c r="AE32" s="423"/>
      <c r="AF32" s="19"/>
      <c r="AG32" s="19"/>
      <c r="AH32" s="19"/>
      <c r="AI32" s="245"/>
      <c r="AJ32" s="423"/>
      <c r="AK32" s="19"/>
      <c r="AL32" s="249"/>
      <c r="AM32" s="250"/>
      <c r="AN32" s="324" t="s">
        <v>0</v>
      </c>
      <c r="AO32" s="187">
        <v>0</v>
      </c>
      <c r="AP32" s="187">
        <v>0</v>
      </c>
      <c r="AQ32" s="187">
        <v>0</v>
      </c>
      <c r="AR32" s="187">
        <v>0</v>
      </c>
      <c r="AS32" s="187">
        <v>0</v>
      </c>
      <c r="AT32" s="187">
        <v>0</v>
      </c>
      <c r="AV32" s="483">
        <v>0</v>
      </c>
      <c r="AW32" s="480">
        <v>0</v>
      </c>
      <c r="AX32" s="480">
        <v>0</v>
      </c>
      <c r="AY32" s="480">
        <v>0</v>
      </c>
      <c r="AZ32" s="480">
        <v>0</v>
      </c>
      <c r="BA32" s="484">
        <v>0</v>
      </c>
      <c r="BB32" s="759" t="s">
        <v>1226</v>
      </c>
      <c r="BC32" s="759" t="s">
        <v>1226</v>
      </c>
      <c r="BD32" s="759" t="s">
        <v>1226</v>
      </c>
      <c r="BE32" s="759" t="s">
        <v>1226</v>
      </c>
      <c r="BF32" s="759" t="s">
        <v>1226</v>
      </c>
      <c r="BG32" s="759" t="s">
        <v>1226</v>
      </c>
      <c r="BH32" s="759" t="s">
        <v>1226</v>
      </c>
      <c r="BI32" s="759" t="s">
        <v>1226</v>
      </c>
      <c r="BJ32" s="759" t="s">
        <v>1226</v>
      </c>
      <c r="BK32" s="759" t="s">
        <v>1226</v>
      </c>
      <c r="BL32" s="759" t="s">
        <v>1226</v>
      </c>
      <c r="BM32" s="759" t="s">
        <v>1226</v>
      </c>
      <c r="BN32" s="759" t="s">
        <v>1226</v>
      </c>
      <c r="BO32" s="759" t="s">
        <v>1226</v>
      </c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s="4" customFormat="1" ht="38.25" customHeight="1" thickBot="1" x14ac:dyDescent="0.35">
      <c r="A33" s="760"/>
      <c r="B33" s="251">
        <v>18</v>
      </c>
      <c r="C33" s="322">
        <v>18</v>
      </c>
      <c r="D33" s="322">
        <v>19</v>
      </c>
      <c r="E33" s="471" t="s">
        <v>976</v>
      </c>
      <c r="F33" s="623">
        <v>78</v>
      </c>
      <c r="G33" s="623">
        <v>7</v>
      </c>
      <c r="H33" s="474">
        <v>204.4</v>
      </c>
      <c r="I33" s="626">
        <v>203.5</v>
      </c>
      <c r="J33" s="19">
        <v>1.6</v>
      </c>
      <c r="K33" s="245">
        <v>202.8</v>
      </c>
      <c r="L33" s="639">
        <v>201.5</v>
      </c>
      <c r="M33" s="626">
        <v>2</v>
      </c>
      <c r="N33" s="246">
        <v>1.1538461538461612E-2</v>
      </c>
      <c r="O33" s="245">
        <v>1.6666666666666812E-2</v>
      </c>
      <c r="P33" s="422">
        <v>65</v>
      </c>
      <c r="Q33" s="244">
        <v>115.68</v>
      </c>
      <c r="R33" s="473">
        <v>1.9690000000000003</v>
      </c>
      <c r="S33" s="245">
        <v>1.9690000000000003</v>
      </c>
      <c r="T33" s="244">
        <v>321.33333333333331</v>
      </c>
      <c r="U33" s="244">
        <v>0.41125846666666671</v>
      </c>
      <c r="V33" s="247">
        <v>0.41125846666666671</v>
      </c>
      <c r="W33" s="245">
        <v>0.49479201043589799</v>
      </c>
      <c r="X33" s="19">
        <v>0.41125846666666671</v>
      </c>
      <c r="Y33" s="626">
        <v>0.41125846666666671</v>
      </c>
      <c r="Z33" s="248">
        <v>8.3701812356980779E-2</v>
      </c>
      <c r="AA33" s="331">
        <v>7</v>
      </c>
      <c r="AB33" s="248">
        <v>1.2363390752241215</v>
      </c>
      <c r="AC33" s="334">
        <v>0.2054274535134864</v>
      </c>
      <c r="AD33" s="334">
        <v>1</v>
      </c>
      <c r="AE33" s="423">
        <v>0.6</v>
      </c>
      <c r="AF33" s="19">
        <v>1.1703134549304388</v>
      </c>
      <c r="AG33" s="19">
        <v>2.1366753920109836</v>
      </c>
      <c r="AH33" s="19">
        <v>2.429729213683522</v>
      </c>
      <c r="AI33" s="245">
        <v>4.72066429682741</v>
      </c>
      <c r="AJ33" s="423">
        <v>20.32</v>
      </c>
      <c r="AK33" s="19">
        <v>0.608421852407105</v>
      </c>
      <c r="AL33" s="249">
        <v>20.928421852407105</v>
      </c>
      <c r="AM33" s="250">
        <v>0.40803188931866291</v>
      </c>
      <c r="AN33" s="324">
        <v>1.6666666666666812E-2</v>
      </c>
      <c r="AO33" s="187">
        <v>0</v>
      </c>
      <c r="AP33" s="187">
        <v>78</v>
      </c>
      <c r="AQ33" s="187">
        <v>0</v>
      </c>
      <c r="AR33" s="187">
        <v>0</v>
      </c>
      <c r="AS33" s="187">
        <v>0</v>
      </c>
      <c r="AT33" s="187">
        <v>0</v>
      </c>
      <c r="AV33" s="483">
        <v>78</v>
      </c>
      <c r="AW33" s="480">
        <v>0</v>
      </c>
      <c r="AX33" s="480">
        <v>0</v>
      </c>
      <c r="AY33" s="480">
        <v>0</v>
      </c>
      <c r="AZ33" s="480">
        <v>0</v>
      </c>
      <c r="BA33" s="484">
        <v>0</v>
      </c>
      <c r="BB33" s="759" t="s">
        <v>256</v>
      </c>
      <c r="BC33" s="759" t="s">
        <v>256</v>
      </c>
      <c r="BD33" s="759" t="s">
        <v>256</v>
      </c>
      <c r="BE33" s="759" t="s">
        <v>256</v>
      </c>
      <c r="BF33" s="759" t="s">
        <v>256</v>
      </c>
      <c r="BG33" s="759" t="s">
        <v>256</v>
      </c>
      <c r="BH33" s="759" t="s">
        <v>256</v>
      </c>
      <c r="BI33" s="759" t="s">
        <v>256</v>
      </c>
      <c r="BJ33" s="759" t="s">
        <v>1226</v>
      </c>
      <c r="BK33" s="759" t="s">
        <v>256</v>
      </c>
      <c r="BL33" s="759" t="s">
        <v>256</v>
      </c>
      <c r="BM33" s="759" t="s">
        <v>1226</v>
      </c>
      <c r="BN33" s="759" t="s">
        <v>256</v>
      </c>
      <c r="BO33" s="759" t="s">
        <v>256</v>
      </c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 s="4" customFormat="1" ht="55.5" customHeight="1" x14ac:dyDescent="0.3">
      <c r="A34" s="620"/>
      <c r="B34" s="620"/>
      <c r="C34" s="621"/>
      <c r="D34" s="621"/>
      <c r="E34" s="622"/>
      <c r="F34" s="623"/>
      <c r="G34" s="623"/>
      <c r="H34" s="245"/>
      <c r="I34" s="245"/>
      <c r="J34" s="19"/>
      <c r="K34" s="245"/>
      <c r="L34" s="639"/>
      <c r="M34" s="633"/>
      <c r="N34" s="246"/>
      <c r="O34" s="245"/>
      <c r="P34" s="19"/>
      <c r="Q34" s="19"/>
      <c r="R34" s="245"/>
      <c r="S34" s="245"/>
      <c r="T34" s="19"/>
      <c r="U34" s="19"/>
      <c r="V34" s="247"/>
      <c r="W34" s="245"/>
      <c r="X34" s="19"/>
      <c r="Y34" s="19"/>
      <c r="Z34" s="640"/>
      <c r="AA34" s="641"/>
      <c r="AB34" s="640"/>
      <c r="AC34" s="642"/>
      <c r="AD34" s="642"/>
      <c r="AE34" s="643"/>
      <c r="AF34" s="19"/>
      <c r="AG34" s="19"/>
      <c r="AH34" s="19"/>
      <c r="AI34" s="245"/>
      <c r="AJ34" s="19"/>
      <c r="AK34" s="19"/>
      <c r="AL34" s="249"/>
      <c r="AM34" s="250"/>
      <c r="AN34" s="324" t="s">
        <v>0</v>
      </c>
      <c r="AO34" s="187">
        <v>0</v>
      </c>
      <c r="AP34" s="187">
        <v>0</v>
      </c>
      <c r="AQ34" s="187">
        <v>0</v>
      </c>
      <c r="AR34" s="187">
        <v>0</v>
      </c>
      <c r="AS34" s="187">
        <v>0</v>
      </c>
      <c r="AT34" s="187">
        <v>0</v>
      </c>
      <c r="AV34" s="483">
        <v>0</v>
      </c>
      <c r="AW34" s="480">
        <v>0</v>
      </c>
      <c r="AX34" s="480">
        <v>0</v>
      </c>
      <c r="AY34" s="480">
        <v>0</v>
      </c>
      <c r="AZ34" s="480">
        <v>0</v>
      </c>
      <c r="BA34" s="484">
        <v>0</v>
      </c>
      <c r="BB34" s="759" t="s">
        <v>256</v>
      </c>
      <c r="BC34" s="759" t="s">
        <v>256</v>
      </c>
      <c r="BD34" s="759" t="s">
        <v>256</v>
      </c>
      <c r="BE34" s="759" t="s">
        <v>256</v>
      </c>
      <c r="BF34" s="759" t="s">
        <v>256</v>
      </c>
      <c r="BG34" s="759" t="s">
        <v>256</v>
      </c>
      <c r="BH34" s="759" t="s">
        <v>256</v>
      </c>
      <c r="BI34" s="759" t="s">
        <v>256</v>
      </c>
      <c r="BJ34" s="759" t="s">
        <v>256</v>
      </c>
      <c r="BK34" s="759" t="s">
        <v>256</v>
      </c>
      <c r="BL34" s="759" t="s">
        <v>256</v>
      </c>
      <c r="BM34" s="759" t="s">
        <v>256</v>
      </c>
      <c r="BN34" s="759" t="s">
        <v>256</v>
      </c>
      <c r="BO34" s="759" t="s">
        <v>256</v>
      </c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s="4" customFormat="1" ht="51" hidden="1" customHeight="1" x14ac:dyDescent="0.3">
      <c r="A35" s="620"/>
      <c r="B35" s="251"/>
      <c r="C35" s="322"/>
      <c r="D35" s="322"/>
      <c r="E35" s="471"/>
      <c r="F35" s="623"/>
      <c r="G35" s="623"/>
      <c r="H35" s="473"/>
      <c r="I35" s="473"/>
      <c r="J35" s="19"/>
      <c r="K35" s="245"/>
      <c r="L35" s="639"/>
      <c r="M35" s="633"/>
      <c r="N35" s="246"/>
      <c r="O35" s="245"/>
      <c r="P35" s="422"/>
      <c r="Q35" s="244"/>
      <c r="R35" s="473"/>
      <c r="S35" s="245"/>
      <c r="T35" s="244"/>
      <c r="U35" s="244"/>
      <c r="V35" s="247"/>
      <c r="W35" s="245"/>
      <c r="X35" s="19"/>
      <c r="Y35" s="422"/>
      <c r="Z35" s="248"/>
      <c r="AA35" s="331"/>
      <c r="AB35" s="248"/>
      <c r="AC35" s="334"/>
      <c r="AD35" s="334"/>
      <c r="AE35" s="423"/>
      <c r="AF35" s="19"/>
      <c r="AG35" s="19"/>
      <c r="AH35" s="19"/>
      <c r="AI35" s="245"/>
      <c r="AJ35" s="423"/>
      <c r="AK35" s="19"/>
      <c r="AL35" s="249"/>
      <c r="AM35" s="250"/>
      <c r="AN35" s="324" t="s">
        <v>0</v>
      </c>
      <c r="AO35" s="187">
        <v>0</v>
      </c>
      <c r="AP35" s="187">
        <v>0</v>
      </c>
      <c r="AQ35" s="187">
        <v>0</v>
      </c>
      <c r="AR35" s="187">
        <v>0</v>
      </c>
      <c r="AS35" s="187">
        <v>0</v>
      </c>
      <c r="AT35" s="187">
        <v>0</v>
      </c>
      <c r="AV35" s="483">
        <v>0</v>
      </c>
      <c r="AW35" s="480">
        <v>0</v>
      </c>
      <c r="AX35" s="480">
        <v>0</v>
      </c>
      <c r="AY35" s="480">
        <v>0</v>
      </c>
      <c r="AZ35" s="480">
        <v>0</v>
      </c>
      <c r="BA35" s="484">
        <v>0</v>
      </c>
      <c r="BB35" s="759" t="s">
        <v>1226</v>
      </c>
      <c r="BC35" s="759" t="s">
        <v>1226</v>
      </c>
      <c r="BD35" s="759" t="s">
        <v>1226</v>
      </c>
      <c r="BE35" s="759" t="s">
        <v>1226</v>
      </c>
      <c r="BF35" s="759" t="s">
        <v>1226</v>
      </c>
      <c r="BG35" s="759" t="s">
        <v>1226</v>
      </c>
      <c r="BH35" s="759" t="s">
        <v>1226</v>
      </c>
      <c r="BI35" s="759" t="s">
        <v>1226</v>
      </c>
      <c r="BJ35" s="759" t="s">
        <v>1226</v>
      </c>
      <c r="BK35" s="759" t="s">
        <v>1226</v>
      </c>
      <c r="BL35" s="759" t="s">
        <v>1226</v>
      </c>
      <c r="BM35" s="759" t="s">
        <v>1226</v>
      </c>
      <c r="BN35" s="759" t="s">
        <v>1226</v>
      </c>
      <c r="BO35" s="759" t="s">
        <v>1226</v>
      </c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</row>
    <row r="36" spans="1:79" s="4" customFormat="1" ht="51" customHeight="1" x14ac:dyDescent="0.3">
      <c r="A36" s="620"/>
      <c r="B36" s="251">
        <v>19</v>
      </c>
      <c r="C36" s="322">
        <v>20</v>
      </c>
      <c r="D36" s="322" t="s">
        <v>1124</v>
      </c>
      <c r="E36" s="471" t="s">
        <v>977</v>
      </c>
      <c r="F36" s="623">
        <v>69</v>
      </c>
      <c r="G36" s="623">
        <v>7</v>
      </c>
      <c r="H36" s="473">
        <v>201.8</v>
      </c>
      <c r="I36" s="625">
        <v>200.80199999999999</v>
      </c>
      <c r="J36" s="19">
        <v>1.6</v>
      </c>
      <c r="K36" s="245">
        <v>200.20000000000002</v>
      </c>
      <c r="L36" s="639">
        <v>198.80199999999999</v>
      </c>
      <c r="M36" s="633">
        <v>2</v>
      </c>
      <c r="N36" s="246">
        <v>1.4463768115942303E-2</v>
      </c>
      <c r="O36" s="245">
        <v>2.0260869565217748E-2</v>
      </c>
      <c r="P36" s="422">
        <v>65</v>
      </c>
      <c r="Q36" s="244">
        <v>115.68</v>
      </c>
      <c r="R36" s="473">
        <v>1.407</v>
      </c>
      <c r="S36" s="245">
        <v>1.407</v>
      </c>
      <c r="T36" s="244">
        <v>321.33333333333331</v>
      </c>
      <c r="U36" s="244">
        <v>0.29387539999999995</v>
      </c>
      <c r="V36" s="247">
        <v>0.29387539999999995</v>
      </c>
      <c r="W36" s="245">
        <v>0.420522339372564</v>
      </c>
      <c r="X36" s="19">
        <v>0.29387539999999995</v>
      </c>
      <c r="Y36" s="625">
        <v>0.29387539999999995</v>
      </c>
      <c r="Z36" s="248">
        <v>9.2286787229888451E-2</v>
      </c>
      <c r="AA36" s="331">
        <v>5</v>
      </c>
      <c r="AB36" s="248">
        <v>1.3631456472243251</v>
      </c>
      <c r="AC36" s="334">
        <v>0.17359075265552168</v>
      </c>
      <c r="AD36" s="334">
        <v>1</v>
      </c>
      <c r="AE36" s="423">
        <v>0.6</v>
      </c>
      <c r="AF36" s="19">
        <v>1.0500576102008117</v>
      </c>
      <c r="AG36" s="19">
        <v>2.1137513954442886</v>
      </c>
      <c r="AH36" s="19">
        <v>2.6789372494483907</v>
      </c>
      <c r="AI36" s="245">
        <v>5.2048447850449486</v>
      </c>
      <c r="AJ36" s="423">
        <v>20.32</v>
      </c>
      <c r="AK36" s="19">
        <v>0.54405641196905374</v>
      </c>
      <c r="AL36" s="249">
        <v>20.864056411969052</v>
      </c>
      <c r="AM36" s="250">
        <v>0.29473172985228985</v>
      </c>
      <c r="AN36" s="324">
        <v>2.0260869565217748E-2</v>
      </c>
      <c r="AO36" s="187">
        <v>0</v>
      </c>
      <c r="AP36" s="187">
        <v>69</v>
      </c>
      <c r="AQ36" s="187">
        <v>0</v>
      </c>
      <c r="AR36" s="187">
        <v>0</v>
      </c>
      <c r="AS36" s="187">
        <v>0</v>
      </c>
      <c r="AT36" s="187">
        <v>0</v>
      </c>
      <c r="AV36" s="483">
        <v>69</v>
      </c>
      <c r="AW36" s="480">
        <v>0</v>
      </c>
      <c r="AX36" s="480">
        <v>0</v>
      </c>
      <c r="AY36" s="480">
        <v>0</v>
      </c>
      <c r="AZ36" s="480">
        <v>0</v>
      </c>
      <c r="BA36" s="484">
        <v>0</v>
      </c>
      <c r="BB36" s="759" t="s">
        <v>256</v>
      </c>
      <c r="BC36" s="759" t="s">
        <v>256</v>
      </c>
      <c r="BD36" s="759" t="s">
        <v>256</v>
      </c>
      <c r="BE36" s="759" t="s">
        <v>256</v>
      </c>
      <c r="BF36" s="759" t="s">
        <v>256</v>
      </c>
      <c r="BG36" s="759" t="s">
        <v>256</v>
      </c>
      <c r="BH36" s="759" t="s">
        <v>256</v>
      </c>
      <c r="BI36" s="759" t="s">
        <v>256</v>
      </c>
      <c r="BJ36" s="759" t="s">
        <v>1226</v>
      </c>
      <c r="BK36" s="759" t="s">
        <v>256</v>
      </c>
      <c r="BL36" s="759" t="s">
        <v>256</v>
      </c>
      <c r="BM36" s="759" t="s">
        <v>1226</v>
      </c>
      <c r="BN36" s="759" t="s">
        <v>256</v>
      </c>
      <c r="BO36" s="759" t="s">
        <v>256</v>
      </c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 s="4" customFormat="1" ht="38.25" customHeight="1" x14ac:dyDescent="0.3">
      <c r="A37" s="620"/>
      <c r="B37" s="251"/>
      <c r="C37" s="322"/>
      <c r="D37" s="322"/>
      <c r="E37" s="471"/>
      <c r="F37" s="623"/>
      <c r="G37" s="623"/>
      <c r="H37" s="474"/>
      <c r="I37" s="625"/>
      <c r="J37" s="19"/>
      <c r="K37" s="245"/>
      <c r="L37" s="639"/>
      <c r="M37" s="633"/>
      <c r="N37" s="246"/>
      <c r="O37" s="245"/>
      <c r="P37" s="422"/>
      <c r="Q37" s="244"/>
      <c r="R37" s="473"/>
      <c r="S37" s="245"/>
      <c r="T37" s="244"/>
      <c r="U37" s="244"/>
      <c r="V37" s="247"/>
      <c r="W37" s="245"/>
      <c r="X37" s="19"/>
      <c r="Y37" s="422"/>
      <c r="Z37" s="248"/>
      <c r="AA37" s="331"/>
      <c r="AB37" s="248"/>
      <c r="AC37" s="334"/>
      <c r="AD37" s="334"/>
      <c r="AE37" s="423"/>
      <c r="AF37" s="19"/>
      <c r="AG37" s="19"/>
      <c r="AH37" s="19"/>
      <c r="AI37" s="245"/>
      <c r="AJ37" s="19"/>
      <c r="AK37" s="19"/>
      <c r="AL37" s="249"/>
      <c r="AM37" s="250"/>
      <c r="AN37" s="324" t="s">
        <v>0</v>
      </c>
      <c r="AO37" s="187">
        <v>0</v>
      </c>
      <c r="AP37" s="187">
        <v>0</v>
      </c>
      <c r="AQ37" s="187">
        <v>0</v>
      </c>
      <c r="AR37" s="187">
        <v>0</v>
      </c>
      <c r="AS37" s="187">
        <v>0</v>
      </c>
      <c r="AT37" s="187">
        <v>0</v>
      </c>
      <c r="AV37" s="483">
        <v>0</v>
      </c>
      <c r="AW37" s="480">
        <v>0</v>
      </c>
      <c r="AX37" s="480">
        <v>0</v>
      </c>
      <c r="AY37" s="480">
        <v>0</v>
      </c>
      <c r="AZ37" s="480">
        <v>0</v>
      </c>
      <c r="BA37" s="484">
        <v>0</v>
      </c>
      <c r="BB37" s="759" t="s">
        <v>256</v>
      </c>
      <c r="BC37" s="759" t="s">
        <v>256</v>
      </c>
      <c r="BD37" s="759" t="s">
        <v>256</v>
      </c>
      <c r="BE37" s="759" t="s">
        <v>256</v>
      </c>
      <c r="BF37" s="759" t="s">
        <v>256</v>
      </c>
      <c r="BG37" s="759" t="s">
        <v>256</v>
      </c>
      <c r="BH37" s="759" t="s">
        <v>256</v>
      </c>
      <c r="BI37" s="759" t="s">
        <v>256</v>
      </c>
      <c r="BJ37" s="759" t="s">
        <v>256</v>
      </c>
      <c r="BK37" s="759" t="s">
        <v>256</v>
      </c>
      <c r="BL37" s="759" t="s">
        <v>256</v>
      </c>
      <c r="BM37" s="759" t="s">
        <v>256</v>
      </c>
      <c r="BN37" s="759" t="s">
        <v>256</v>
      </c>
      <c r="BO37" s="759" t="s">
        <v>256</v>
      </c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s="4" customFormat="1" ht="42.75" hidden="1" customHeight="1" x14ac:dyDescent="0.3">
      <c r="A38" s="620"/>
      <c r="B38" s="251"/>
      <c r="C38" s="322"/>
      <c r="D38" s="322"/>
      <c r="E38" s="471"/>
      <c r="F38" s="634"/>
      <c r="G38" s="623"/>
      <c r="H38" s="473"/>
      <c r="I38" s="473"/>
      <c r="J38" s="19"/>
      <c r="K38" s="245"/>
      <c r="L38" s="639"/>
      <c r="M38" s="633"/>
      <c r="N38" s="246"/>
      <c r="O38" s="245"/>
      <c r="P38" s="422"/>
      <c r="Q38" s="244"/>
      <c r="R38" s="473"/>
      <c r="S38" s="245"/>
      <c r="T38" s="244"/>
      <c r="U38" s="244"/>
      <c r="V38" s="247"/>
      <c r="W38" s="245"/>
      <c r="X38" s="19"/>
      <c r="Y38" s="422"/>
      <c r="Z38" s="248"/>
      <c r="AA38" s="331"/>
      <c r="AB38" s="248"/>
      <c r="AC38" s="334"/>
      <c r="AD38" s="334"/>
      <c r="AE38" s="423"/>
      <c r="AF38" s="19"/>
      <c r="AG38" s="19"/>
      <c r="AH38" s="19"/>
      <c r="AI38" s="245"/>
      <c r="AJ38" s="423"/>
      <c r="AK38" s="19"/>
      <c r="AL38" s="249"/>
      <c r="AM38" s="250"/>
      <c r="AN38" s="324" t="s">
        <v>0</v>
      </c>
      <c r="AO38" s="187">
        <v>0</v>
      </c>
      <c r="AP38" s="187">
        <v>0</v>
      </c>
      <c r="AQ38" s="187">
        <v>0</v>
      </c>
      <c r="AR38" s="187">
        <v>0</v>
      </c>
      <c r="AS38" s="187">
        <v>0</v>
      </c>
      <c r="AT38" s="187">
        <v>0</v>
      </c>
      <c r="AV38" s="483">
        <v>0</v>
      </c>
      <c r="AW38" s="480">
        <v>0</v>
      </c>
      <c r="AX38" s="480">
        <v>0</v>
      </c>
      <c r="AY38" s="480">
        <v>0</v>
      </c>
      <c r="AZ38" s="480">
        <v>0</v>
      </c>
      <c r="BA38" s="484">
        <v>0</v>
      </c>
      <c r="BB38" s="759" t="s">
        <v>1226</v>
      </c>
      <c r="BC38" s="759" t="s">
        <v>1226</v>
      </c>
      <c r="BD38" s="759" t="s">
        <v>1226</v>
      </c>
      <c r="BE38" s="759" t="s">
        <v>1226</v>
      </c>
      <c r="BF38" s="759" t="s">
        <v>1226</v>
      </c>
      <c r="BG38" s="759" t="s">
        <v>1226</v>
      </c>
      <c r="BH38" s="759" t="s">
        <v>1226</v>
      </c>
      <c r="BI38" s="759" t="s">
        <v>1226</v>
      </c>
      <c r="BJ38" s="759" t="s">
        <v>1226</v>
      </c>
      <c r="BK38" s="759" t="s">
        <v>1226</v>
      </c>
      <c r="BL38" s="759" t="s">
        <v>1226</v>
      </c>
      <c r="BM38" s="759" t="s">
        <v>1226</v>
      </c>
      <c r="BN38" s="759" t="s">
        <v>1226</v>
      </c>
      <c r="BO38" s="759" t="s">
        <v>1226</v>
      </c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s="4" customFormat="1" ht="46.5" hidden="1" customHeight="1" x14ac:dyDescent="0.3">
      <c r="A39" s="620"/>
      <c r="B39" s="251"/>
      <c r="C39" s="322"/>
      <c r="D39" s="322"/>
      <c r="E39" s="471"/>
      <c r="F39" s="634"/>
      <c r="G39" s="623"/>
      <c r="H39" s="473"/>
      <c r="I39" s="473"/>
      <c r="J39" s="19"/>
      <c r="K39" s="245"/>
      <c r="L39" s="639"/>
      <c r="M39" s="633"/>
      <c r="N39" s="246"/>
      <c r="O39" s="245"/>
      <c r="P39" s="422"/>
      <c r="Q39" s="244"/>
      <c r="R39" s="473"/>
      <c r="S39" s="245"/>
      <c r="T39" s="244"/>
      <c r="U39" s="244"/>
      <c r="V39" s="247"/>
      <c r="W39" s="245"/>
      <c r="X39" s="19"/>
      <c r="Y39" s="422"/>
      <c r="Z39" s="248"/>
      <c r="AA39" s="331"/>
      <c r="AB39" s="248"/>
      <c r="AC39" s="334"/>
      <c r="AD39" s="334"/>
      <c r="AE39" s="423"/>
      <c r="AF39" s="19"/>
      <c r="AG39" s="19"/>
      <c r="AH39" s="19"/>
      <c r="AI39" s="245"/>
      <c r="AJ39" s="423"/>
      <c r="AK39" s="19"/>
      <c r="AL39" s="249"/>
      <c r="AM39" s="250"/>
      <c r="AN39" s="324" t="s">
        <v>0</v>
      </c>
      <c r="AO39" s="187">
        <v>0</v>
      </c>
      <c r="AP39" s="187">
        <v>0</v>
      </c>
      <c r="AQ39" s="187">
        <v>0</v>
      </c>
      <c r="AR39" s="187">
        <v>0</v>
      </c>
      <c r="AS39" s="187">
        <v>0</v>
      </c>
      <c r="AT39" s="187">
        <v>0</v>
      </c>
      <c r="AV39" s="483">
        <v>0</v>
      </c>
      <c r="AW39" s="480">
        <v>0</v>
      </c>
      <c r="AX39" s="480">
        <v>0</v>
      </c>
      <c r="AY39" s="480">
        <v>0</v>
      </c>
      <c r="AZ39" s="480">
        <v>0</v>
      </c>
      <c r="BA39" s="484">
        <v>0</v>
      </c>
      <c r="BB39" s="759" t="s">
        <v>1226</v>
      </c>
      <c r="BC39" s="759" t="s">
        <v>1226</v>
      </c>
      <c r="BD39" s="759" t="s">
        <v>1226</v>
      </c>
      <c r="BE39" s="759" t="s">
        <v>1226</v>
      </c>
      <c r="BF39" s="759" t="s">
        <v>1226</v>
      </c>
      <c r="BG39" s="759" t="s">
        <v>1226</v>
      </c>
      <c r="BH39" s="759" t="s">
        <v>1226</v>
      </c>
      <c r="BI39" s="759" t="s">
        <v>1226</v>
      </c>
      <c r="BJ39" s="759" t="s">
        <v>1226</v>
      </c>
      <c r="BK39" s="759" t="s">
        <v>1226</v>
      </c>
      <c r="BL39" s="759" t="s">
        <v>1226</v>
      </c>
      <c r="BM39" s="759" t="s">
        <v>1226</v>
      </c>
      <c r="BN39" s="759" t="s">
        <v>1226</v>
      </c>
      <c r="BO39" s="759" t="s">
        <v>1226</v>
      </c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 s="4" customFormat="1" ht="18.75" x14ac:dyDescent="0.3">
      <c r="A40" s="620"/>
      <c r="B40" s="251">
        <v>21</v>
      </c>
      <c r="C40" s="322">
        <v>21</v>
      </c>
      <c r="D40" s="322">
        <v>22</v>
      </c>
      <c r="E40" s="471" t="s">
        <v>978</v>
      </c>
      <c r="F40" s="623">
        <v>71</v>
      </c>
      <c r="G40" s="623">
        <v>7</v>
      </c>
      <c r="H40" s="473">
        <v>200.7</v>
      </c>
      <c r="I40" s="628">
        <v>200.5</v>
      </c>
      <c r="J40" s="19">
        <v>1.6</v>
      </c>
      <c r="K40" s="245">
        <v>199.1</v>
      </c>
      <c r="L40" s="639">
        <v>198.7</v>
      </c>
      <c r="M40" s="628">
        <v>1.8</v>
      </c>
      <c r="N40" s="246">
        <v>2.8169014084505439E-3</v>
      </c>
      <c r="O40" s="245">
        <v>5.6338028169014885E-3</v>
      </c>
      <c r="P40" s="422">
        <v>65</v>
      </c>
      <c r="Q40" s="244">
        <v>115.68</v>
      </c>
      <c r="R40" s="473">
        <v>1.9510000000000001</v>
      </c>
      <c r="S40" s="245">
        <v>1.9510000000000001</v>
      </c>
      <c r="T40" s="244">
        <v>321.33333333333331</v>
      </c>
      <c r="U40" s="244">
        <v>0.40749886666666663</v>
      </c>
      <c r="V40" s="247">
        <v>0.40749886666666663</v>
      </c>
      <c r="W40" s="245">
        <v>0.60429408511749483</v>
      </c>
      <c r="X40" s="19">
        <v>0.40749886666666663</v>
      </c>
      <c r="Y40" s="628">
        <v>0.40749886666666663</v>
      </c>
      <c r="Z40" s="248">
        <v>4.8664392715511734E-2</v>
      </c>
      <c r="AA40" s="331">
        <v>7</v>
      </c>
      <c r="AB40" s="248">
        <v>0.71880988705044935</v>
      </c>
      <c r="AC40" s="334">
        <v>0.26667565093106615</v>
      </c>
      <c r="AD40" s="334">
        <v>1</v>
      </c>
      <c r="AE40" s="423">
        <v>0.6</v>
      </c>
      <c r="AF40" s="19">
        <v>1.3371680005990014</v>
      </c>
      <c r="AG40" s="19">
        <v>1.4193812401547079</v>
      </c>
      <c r="AH40" s="19">
        <v>1.4126491806743426</v>
      </c>
      <c r="AI40" s="245">
        <v>2.744603190181039</v>
      </c>
      <c r="AJ40" s="423">
        <v>20.32</v>
      </c>
      <c r="AK40" s="19">
        <v>0.83369661360633018</v>
      </c>
      <c r="AL40" s="249">
        <v>21.153696613606332</v>
      </c>
      <c r="AM40" s="250">
        <v>0.60861890217998338</v>
      </c>
      <c r="AN40" s="324">
        <v>5.6338028169014885E-3</v>
      </c>
      <c r="AO40" s="187">
        <v>0</v>
      </c>
      <c r="AP40" s="187">
        <v>71</v>
      </c>
      <c r="AQ40" s="187">
        <v>0</v>
      </c>
      <c r="AR40" s="187">
        <v>0</v>
      </c>
      <c r="AS40" s="187">
        <v>0</v>
      </c>
      <c r="AT40" s="187">
        <v>0</v>
      </c>
      <c r="AV40" s="483">
        <v>71</v>
      </c>
      <c r="AW40" s="480">
        <v>0</v>
      </c>
      <c r="AX40" s="480">
        <v>0</v>
      </c>
      <c r="AY40" s="480">
        <v>0</v>
      </c>
      <c r="AZ40" s="480">
        <v>0</v>
      </c>
      <c r="BA40" s="484">
        <v>0</v>
      </c>
      <c r="BB40" s="759" t="s">
        <v>1226</v>
      </c>
      <c r="BC40" s="759" t="s">
        <v>1226</v>
      </c>
      <c r="BD40" s="759" t="s">
        <v>1226</v>
      </c>
      <c r="BE40" s="759" t="s">
        <v>1226</v>
      </c>
      <c r="BF40" s="759" t="s">
        <v>1226</v>
      </c>
      <c r="BG40" s="759" t="s">
        <v>1226</v>
      </c>
      <c r="BH40" s="759" t="s">
        <v>256</v>
      </c>
      <c r="BI40" s="759" t="s">
        <v>256</v>
      </c>
      <c r="BJ40" s="759" t="s">
        <v>1226</v>
      </c>
      <c r="BK40" s="759" t="s">
        <v>256</v>
      </c>
      <c r="BL40" s="759" t="s">
        <v>256</v>
      </c>
      <c r="BM40" s="759" t="s">
        <v>1226</v>
      </c>
      <c r="BN40" s="759" t="s">
        <v>256</v>
      </c>
      <c r="BO40" s="759" t="s">
        <v>1226</v>
      </c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s="4" customFormat="1" ht="18.75" hidden="1" x14ac:dyDescent="0.3">
      <c r="A41" s="620"/>
      <c r="B41" s="251"/>
      <c r="C41" s="322"/>
      <c r="D41" s="322"/>
      <c r="E41" s="471"/>
      <c r="F41" s="623"/>
      <c r="G41" s="623"/>
      <c r="H41" s="474"/>
      <c r="I41" s="628"/>
      <c r="J41" s="19"/>
      <c r="K41" s="245"/>
      <c r="L41" s="639"/>
      <c r="M41" s="633"/>
      <c r="N41" s="246"/>
      <c r="O41" s="245"/>
      <c r="P41" s="422"/>
      <c r="Q41" s="244"/>
      <c r="R41" s="473"/>
      <c r="S41" s="245"/>
      <c r="T41" s="244"/>
      <c r="U41" s="244"/>
      <c r="V41" s="247"/>
      <c r="W41" s="245"/>
      <c r="X41" s="19"/>
      <c r="Y41" s="422"/>
      <c r="Z41" s="248"/>
      <c r="AA41" s="331"/>
      <c r="AB41" s="248"/>
      <c r="AC41" s="334"/>
      <c r="AD41" s="334"/>
      <c r="AE41" s="423"/>
      <c r="AF41" s="19"/>
      <c r="AG41" s="19"/>
      <c r="AH41" s="19"/>
      <c r="AI41" s="245"/>
      <c r="AJ41" s="19"/>
      <c r="AK41" s="19"/>
      <c r="AL41" s="249"/>
      <c r="AM41" s="250"/>
      <c r="AN41" s="250" t="s">
        <v>0</v>
      </c>
      <c r="AO41" s="187">
        <v>0</v>
      </c>
      <c r="AP41" s="187">
        <v>0</v>
      </c>
      <c r="AQ41" s="187">
        <v>0</v>
      </c>
      <c r="AR41" s="187">
        <v>0</v>
      </c>
      <c r="AS41" s="187">
        <v>0</v>
      </c>
      <c r="AT41" s="187">
        <v>0</v>
      </c>
      <c r="AV41" s="483">
        <v>0</v>
      </c>
      <c r="AW41" s="480">
        <v>0</v>
      </c>
      <c r="AX41" s="480">
        <v>0</v>
      </c>
      <c r="AY41" s="480">
        <v>0</v>
      </c>
      <c r="AZ41" s="480">
        <v>0</v>
      </c>
      <c r="BA41" s="484">
        <v>0</v>
      </c>
      <c r="BB41" s="759" t="s">
        <v>256</v>
      </c>
      <c r="BC41" s="759" t="s">
        <v>256</v>
      </c>
      <c r="BD41" s="759" t="s">
        <v>256</v>
      </c>
      <c r="BE41" s="759" t="s">
        <v>256</v>
      </c>
      <c r="BF41" s="759" t="s">
        <v>256</v>
      </c>
      <c r="BG41" s="759" t="s">
        <v>256</v>
      </c>
      <c r="BH41" s="759" t="s">
        <v>256</v>
      </c>
      <c r="BI41" s="759" t="s">
        <v>256</v>
      </c>
      <c r="BJ41" s="759" t="s">
        <v>256</v>
      </c>
      <c r="BK41" s="759" t="s">
        <v>256</v>
      </c>
      <c r="BL41" s="759" t="s">
        <v>256</v>
      </c>
      <c r="BM41" s="759" t="s">
        <v>256</v>
      </c>
      <c r="BN41" s="759" t="s">
        <v>256</v>
      </c>
      <c r="BO41" s="759" t="s">
        <v>256</v>
      </c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s="4" customFormat="1" ht="42.75" hidden="1" customHeight="1" x14ac:dyDescent="0.3">
      <c r="A42" s="620"/>
      <c r="B42" s="251"/>
      <c r="C42" s="322"/>
      <c r="D42" s="322"/>
      <c r="E42" s="471"/>
      <c r="F42" s="623"/>
      <c r="G42" s="623"/>
      <c r="H42" s="473"/>
      <c r="I42" s="473"/>
      <c r="J42" s="19"/>
      <c r="K42" s="245"/>
      <c r="L42" s="639"/>
      <c r="M42" s="633"/>
      <c r="N42" s="246"/>
      <c r="O42" s="245"/>
      <c r="P42" s="422"/>
      <c r="Q42" s="244"/>
      <c r="R42" s="473"/>
      <c r="S42" s="245"/>
      <c r="T42" s="244"/>
      <c r="U42" s="244"/>
      <c r="V42" s="247"/>
      <c r="W42" s="245"/>
      <c r="X42" s="19"/>
      <c r="Y42" s="422"/>
      <c r="Z42" s="248"/>
      <c r="AA42" s="331"/>
      <c r="AB42" s="248"/>
      <c r="AC42" s="334"/>
      <c r="AD42" s="334"/>
      <c r="AE42" s="423"/>
      <c r="AF42" s="19"/>
      <c r="AG42" s="19"/>
      <c r="AH42" s="19"/>
      <c r="AI42" s="245"/>
      <c r="AJ42" s="423"/>
      <c r="AK42" s="19"/>
      <c r="AL42" s="249"/>
      <c r="AM42" s="250"/>
      <c r="AN42" s="324" t="s">
        <v>0</v>
      </c>
      <c r="AO42" s="187">
        <v>0</v>
      </c>
      <c r="AP42" s="187">
        <v>0</v>
      </c>
      <c r="AQ42" s="187">
        <v>0</v>
      </c>
      <c r="AR42" s="187">
        <v>0</v>
      </c>
      <c r="AS42" s="187">
        <v>0</v>
      </c>
      <c r="AT42" s="187">
        <v>0</v>
      </c>
      <c r="AV42" s="483">
        <v>0</v>
      </c>
      <c r="AW42" s="480">
        <v>0</v>
      </c>
      <c r="AX42" s="480">
        <v>0</v>
      </c>
      <c r="AY42" s="480">
        <v>0</v>
      </c>
      <c r="AZ42" s="480">
        <v>0</v>
      </c>
      <c r="BA42" s="484">
        <v>0</v>
      </c>
      <c r="BB42" s="759" t="s">
        <v>1226</v>
      </c>
      <c r="BC42" s="759" t="s">
        <v>1226</v>
      </c>
      <c r="BD42" s="759" t="s">
        <v>1226</v>
      </c>
      <c r="BE42" s="759" t="s">
        <v>1226</v>
      </c>
      <c r="BF42" s="759" t="s">
        <v>1226</v>
      </c>
      <c r="BG42" s="759" t="s">
        <v>1226</v>
      </c>
      <c r="BH42" s="759" t="s">
        <v>1226</v>
      </c>
      <c r="BI42" s="759" t="s">
        <v>1226</v>
      </c>
      <c r="BJ42" s="759" t="s">
        <v>1226</v>
      </c>
      <c r="BK42" s="759" t="s">
        <v>1226</v>
      </c>
      <c r="BL42" s="759" t="s">
        <v>1226</v>
      </c>
      <c r="BM42" s="759" t="s">
        <v>1226</v>
      </c>
      <c r="BN42" s="759" t="s">
        <v>1226</v>
      </c>
      <c r="BO42" s="759" t="s">
        <v>1226</v>
      </c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 s="4" customFormat="1" ht="42.75" hidden="1" customHeight="1" x14ac:dyDescent="0.3">
      <c r="A43" s="620"/>
      <c r="B43" s="251"/>
      <c r="C43" s="322"/>
      <c r="D43" s="322"/>
      <c r="E43" s="471"/>
      <c r="F43" s="623"/>
      <c r="G43" s="623"/>
      <c r="H43" s="474"/>
      <c r="I43" s="629"/>
      <c r="J43" s="19"/>
      <c r="K43" s="245"/>
      <c r="L43" s="639"/>
      <c r="M43" s="629"/>
      <c r="N43" s="246"/>
      <c r="O43" s="245"/>
      <c r="P43" s="422"/>
      <c r="Q43" s="244"/>
      <c r="R43" s="473"/>
      <c r="S43" s="245"/>
      <c r="T43" s="244"/>
      <c r="U43" s="244"/>
      <c r="V43" s="247"/>
      <c r="W43" s="245"/>
      <c r="X43" s="19"/>
      <c r="Y43" s="422"/>
      <c r="Z43" s="248"/>
      <c r="AA43" s="331"/>
      <c r="AB43" s="248"/>
      <c r="AC43" s="334"/>
      <c r="AD43" s="334"/>
      <c r="AE43" s="423"/>
      <c r="AF43" s="19"/>
      <c r="AG43" s="19"/>
      <c r="AH43" s="19"/>
      <c r="AI43" s="245"/>
      <c r="AJ43" s="19"/>
      <c r="AK43" s="19"/>
      <c r="AL43" s="249"/>
      <c r="AM43" s="250"/>
      <c r="AN43" s="324" t="s">
        <v>0</v>
      </c>
      <c r="AO43" s="187">
        <v>0</v>
      </c>
      <c r="AP43" s="187">
        <v>0</v>
      </c>
      <c r="AQ43" s="187">
        <v>0</v>
      </c>
      <c r="AR43" s="187">
        <v>0</v>
      </c>
      <c r="AS43" s="187">
        <v>0</v>
      </c>
      <c r="AT43" s="187">
        <v>0</v>
      </c>
      <c r="AV43" s="483">
        <v>0</v>
      </c>
      <c r="AW43" s="480">
        <v>0</v>
      </c>
      <c r="AX43" s="480">
        <v>0</v>
      </c>
      <c r="AY43" s="480">
        <v>0</v>
      </c>
      <c r="AZ43" s="480">
        <v>0</v>
      </c>
      <c r="BA43" s="484">
        <v>0</v>
      </c>
      <c r="BB43" s="759" t="s">
        <v>1226</v>
      </c>
      <c r="BC43" s="759" t="s">
        <v>1226</v>
      </c>
      <c r="BD43" s="759" t="s">
        <v>1226</v>
      </c>
      <c r="BE43" s="759" t="s">
        <v>1226</v>
      </c>
      <c r="BF43" s="759" t="s">
        <v>1226</v>
      </c>
      <c r="BG43" s="759" t="s">
        <v>1226</v>
      </c>
      <c r="BH43" s="759" t="s">
        <v>1226</v>
      </c>
      <c r="BI43" s="759" t="s">
        <v>1226</v>
      </c>
      <c r="BJ43" s="759" t="s">
        <v>1226</v>
      </c>
      <c r="BK43" s="759" t="s">
        <v>1226</v>
      </c>
      <c r="BL43" s="759" t="s">
        <v>1226</v>
      </c>
      <c r="BM43" s="759" t="s">
        <v>1226</v>
      </c>
      <c r="BN43" s="759" t="s">
        <v>1226</v>
      </c>
      <c r="BO43" s="759" t="s">
        <v>1226</v>
      </c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s="4" customFormat="1" ht="42.75" customHeight="1" x14ac:dyDescent="0.3">
      <c r="A44" s="620"/>
      <c r="B44" s="620"/>
      <c r="C44" s="621"/>
      <c r="D44" s="621"/>
      <c r="E44" s="622"/>
      <c r="F44" s="623"/>
      <c r="G44" s="623"/>
      <c r="H44" s="245"/>
      <c r="I44" s="245"/>
      <c r="J44" s="19"/>
      <c r="K44" s="245"/>
      <c r="L44" s="639"/>
      <c r="M44" s="245"/>
      <c r="N44" s="246"/>
      <c r="O44" s="245"/>
      <c r="P44" s="19"/>
      <c r="Q44" s="19"/>
      <c r="R44" s="245"/>
      <c r="S44" s="245"/>
      <c r="T44" s="19"/>
      <c r="U44" s="19"/>
      <c r="V44" s="247"/>
      <c r="W44" s="245"/>
      <c r="X44" s="19"/>
      <c r="Y44" s="19"/>
      <c r="Z44" s="640"/>
      <c r="AA44" s="641"/>
      <c r="AB44" s="640"/>
      <c r="AC44" s="642"/>
      <c r="AD44" s="642"/>
      <c r="AE44" s="643"/>
      <c r="AF44" s="19"/>
      <c r="AG44" s="19"/>
      <c r="AH44" s="19"/>
      <c r="AI44" s="245"/>
      <c r="AJ44" s="19"/>
      <c r="AK44" s="19"/>
      <c r="AL44" s="249"/>
      <c r="AM44" s="250"/>
      <c r="AN44" s="324"/>
      <c r="AO44" s="646"/>
      <c r="AP44" s="646"/>
      <c r="AQ44" s="646"/>
      <c r="AR44" s="646"/>
      <c r="AS44" s="646"/>
      <c r="AT44" s="646"/>
      <c r="AV44" s="483"/>
      <c r="AW44" s="480"/>
      <c r="AX44" s="480"/>
      <c r="AY44" s="480"/>
      <c r="AZ44" s="480"/>
      <c r="BA44" s="484"/>
      <c r="BB44" s="759" t="s">
        <v>256</v>
      </c>
      <c r="BC44" s="759" t="s">
        <v>256</v>
      </c>
      <c r="BD44" s="759" t="s">
        <v>256</v>
      </c>
      <c r="BE44" s="759" t="s">
        <v>256</v>
      </c>
      <c r="BF44" s="759" t="s">
        <v>256</v>
      </c>
      <c r="BG44" s="759" t="s">
        <v>256</v>
      </c>
      <c r="BH44" s="759" t="s">
        <v>256</v>
      </c>
      <c r="BI44" s="759" t="s">
        <v>256</v>
      </c>
      <c r="BJ44" s="759" t="s">
        <v>256</v>
      </c>
      <c r="BK44" s="759" t="s">
        <v>256</v>
      </c>
      <c r="BL44" s="759" t="s">
        <v>256</v>
      </c>
      <c r="BM44" s="759" t="s">
        <v>256</v>
      </c>
      <c r="BN44" s="759" t="s">
        <v>256</v>
      </c>
      <c r="BO44" s="759" t="s">
        <v>256</v>
      </c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</row>
    <row r="45" spans="1:79" s="4" customFormat="1" ht="38.25" customHeight="1" x14ac:dyDescent="0.3">
      <c r="A45" s="620"/>
      <c r="B45" s="251">
        <v>22</v>
      </c>
      <c r="C45" s="322">
        <v>23</v>
      </c>
      <c r="D45" s="322">
        <v>15</v>
      </c>
      <c r="E45" s="471" t="s">
        <v>974</v>
      </c>
      <c r="F45" s="623">
        <v>35</v>
      </c>
      <c r="G45" s="623">
        <v>8</v>
      </c>
      <c r="H45" s="474">
        <v>211</v>
      </c>
      <c r="I45" s="624">
        <v>209.596</v>
      </c>
      <c r="J45" s="19">
        <v>1.6</v>
      </c>
      <c r="K45" s="245">
        <v>209.4</v>
      </c>
      <c r="L45" s="639">
        <v>207.99600000000001</v>
      </c>
      <c r="M45" s="624">
        <v>1.6</v>
      </c>
      <c r="N45" s="246">
        <v>4.0114285714285609E-2</v>
      </c>
      <c r="O45" s="245">
        <v>4.0114285714285609E-2</v>
      </c>
      <c r="P45" s="422">
        <v>65</v>
      </c>
      <c r="Q45" s="244">
        <v>115.68</v>
      </c>
      <c r="R45" s="473">
        <v>1.6080000000000001</v>
      </c>
      <c r="S45" s="245">
        <v>1.6080000000000001</v>
      </c>
      <c r="T45" s="244">
        <v>321.33333333333331</v>
      </c>
      <c r="U45" s="244">
        <v>0.33585759999999998</v>
      </c>
      <c r="V45" s="247">
        <v>0.33585759999999998</v>
      </c>
      <c r="W45" s="245">
        <v>0.38896978567092538</v>
      </c>
      <c r="X45" s="19">
        <v>0.33585759999999998</v>
      </c>
      <c r="Y45" s="624">
        <v>0.33585759999999998</v>
      </c>
      <c r="Z45" s="248">
        <v>0.12985540126605286</v>
      </c>
      <c r="AA45" s="331">
        <v>4</v>
      </c>
      <c r="AB45" s="248">
        <v>1.9180624910416226</v>
      </c>
      <c r="AC45" s="334">
        <v>0.14838245430088798</v>
      </c>
      <c r="AD45" s="334">
        <v>1</v>
      </c>
      <c r="AE45" s="423">
        <v>0.6</v>
      </c>
      <c r="AF45" s="19">
        <v>0.9968527024631999</v>
      </c>
      <c r="AG45" s="19">
        <v>2.8235283305242076</v>
      </c>
      <c r="AH45" s="19">
        <v>3.7694937914257824</v>
      </c>
      <c r="AI45" s="245">
        <v>7.3236616895754443</v>
      </c>
      <c r="AJ45" s="423">
        <v>20.32</v>
      </c>
      <c r="AK45" s="19">
        <v>0.2065973013364571</v>
      </c>
      <c r="AL45" s="249">
        <v>20.526597301336459</v>
      </c>
      <c r="AM45" s="250">
        <v>0.25216249027480941</v>
      </c>
      <c r="AN45" s="324">
        <v>4.0114285714285609E-2</v>
      </c>
      <c r="AO45" s="187">
        <v>0</v>
      </c>
      <c r="AP45" s="187">
        <v>35</v>
      </c>
      <c r="AQ45" s="187">
        <v>0</v>
      </c>
      <c r="AR45" s="187">
        <v>0</v>
      </c>
      <c r="AS45" s="187">
        <v>0</v>
      </c>
      <c r="AT45" s="187">
        <v>0</v>
      </c>
      <c r="AV45" s="483">
        <v>35</v>
      </c>
      <c r="AW45" s="480">
        <v>0</v>
      </c>
      <c r="AX45" s="480">
        <v>0</v>
      </c>
      <c r="AY45" s="480">
        <v>0</v>
      </c>
      <c r="AZ45" s="480">
        <v>0</v>
      </c>
      <c r="BA45" s="484">
        <v>0</v>
      </c>
      <c r="BB45" s="759" t="s">
        <v>256</v>
      </c>
      <c r="BC45" s="759" t="s">
        <v>256</v>
      </c>
      <c r="BD45" s="759" t="s">
        <v>256</v>
      </c>
      <c r="BE45" s="759" t="s">
        <v>256</v>
      </c>
      <c r="BF45" s="759" t="s">
        <v>256</v>
      </c>
      <c r="BG45" s="759" t="s">
        <v>256</v>
      </c>
      <c r="BH45" s="759" t="s">
        <v>256</v>
      </c>
      <c r="BI45" s="759" t="s">
        <v>256</v>
      </c>
      <c r="BJ45" s="759" t="s">
        <v>256</v>
      </c>
      <c r="BK45" s="759" t="s">
        <v>256</v>
      </c>
      <c r="BL45" s="759" t="s">
        <v>256</v>
      </c>
      <c r="BM45" s="759" t="s">
        <v>256</v>
      </c>
      <c r="BN45" s="759" t="s">
        <v>256</v>
      </c>
      <c r="BO45" s="759" t="s">
        <v>256</v>
      </c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s="4" customFormat="1" ht="42.75" customHeight="1" thickBot="1" x14ac:dyDescent="0.35">
      <c r="A46" s="620"/>
      <c r="B46" s="251">
        <v>23</v>
      </c>
      <c r="C46" s="322">
        <v>15</v>
      </c>
      <c r="D46" s="322">
        <v>24</v>
      </c>
      <c r="E46" s="471" t="s">
        <v>974</v>
      </c>
      <c r="F46" s="623">
        <v>46</v>
      </c>
      <c r="G46" s="623">
        <v>8</v>
      </c>
      <c r="H46" s="624">
        <v>209.596</v>
      </c>
      <c r="I46" s="473">
        <v>207.89500000000001</v>
      </c>
      <c r="J46" s="19">
        <v>1.6</v>
      </c>
      <c r="K46" s="245">
        <v>207.99600000000001</v>
      </c>
      <c r="L46" s="639">
        <v>206.29500000000002</v>
      </c>
      <c r="M46" s="633">
        <v>1.6</v>
      </c>
      <c r="N46" s="246">
        <v>3.6978260869565072E-2</v>
      </c>
      <c r="O46" s="245">
        <v>3.6978260869565072E-2</v>
      </c>
      <c r="P46" s="422">
        <v>65</v>
      </c>
      <c r="Q46" s="244">
        <v>115.68</v>
      </c>
      <c r="R46" s="473">
        <v>0.81800000000000006</v>
      </c>
      <c r="S46" s="245">
        <v>4.0960000000000001</v>
      </c>
      <c r="T46" s="244">
        <v>321.33333333333331</v>
      </c>
      <c r="U46" s="244">
        <v>0.17085293333333332</v>
      </c>
      <c r="V46" s="247">
        <v>0.85551786666666663</v>
      </c>
      <c r="W46" s="245">
        <v>0.56081831787783121</v>
      </c>
      <c r="X46" s="19">
        <v>0.17085293333333332</v>
      </c>
      <c r="Y46" s="422">
        <v>0.26671053333333328</v>
      </c>
      <c r="Z46" s="248">
        <v>0.12467624905186039</v>
      </c>
      <c r="AA46" s="331">
        <v>3</v>
      </c>
      <c r="AB46" s="248">
        <v>1.841562495657644</v>
      </c>
      <c r="AC46" s="334">
        <v>0.11693280869691915</v>
      </c>
      <c r="AD46" s="334">
        <v>1</v>
      </c>
      <c r="AE46" s="423">
        <v>0.6</v>
      </c>
      <c r="AF46" s="19">
        <v>1.2722385169555512</v>
      </c>
      <c r="AG46" s="19">
        <v>3.4598234443126552</v>
      </c>
      <c r="AH46" s="19">
        <v>3.6191513187530551</v>
      </c>
      <c r="AI46" s="245">
        <v>7.0315648011460752</v>
      </c>
      <c r="AJ46" s="19">
        <v>20.526597301336459</v>
      </c>
      <c r="AK46" s="19">
        <v>0.22159126874723409</v>
      </c>
      <c r="AL46" s="249">
        <v>20.748188570083691</v>
      </c>
      <c r="AM46" s="250">
        <v>0.5241953094455335</v>
      </c>
      <c r="AN46" s="324">
        <v>3.6978260869565072E-2</v>
      </c>
      <c r="AO46" s="187">
        <v>0</v>
      </c>
      <c r="AP46" s="187">
        <v>46</v>
      </c>
      <c r="AQ46" s="187">
        <v>0</v>
      </c>
      <c r="AR46" s="187">
        <v>0</v>
      </c>
      <c r="AS46" s="187">
        <v>0</v>
      </c>
      <c r="AT46" s="187">
        <v>0</v>
      </c>
      <c r="AV46" s="483">
        <v>46</v>
      </c>
      <c r="AW46" s="480">
        <v>0</v>
      </c>
      <c r="AX46" s="480">
        <v>0</v>
      </c>
      <c r="AY46" s="480">
        <v>0</v>
      </c>
      <c r="AZ46" s="480">
        <v>0</v>
      </c>
      <c r="BA46" s="484">
        <v>0</v>
      </c>
      <c r="BB46" s="759" t="s">
        <v>256</v>
      </c>
      <c r="BC46" s="759" t="s">
        <v>256</v>
      </c>
      <c r="BD46" s="759" t="s">
        <v>256</v>
      </c>
      <c r="BE46" s="759" t="s">
        <v>256</v>
      </c>
      <c r="BF46" s="759" t="s">
        <v>256</v>
      </c>
      <c r="BG46" s="759" t="s">
        <v>256</v>
      </c>
      <c r="BH46" s="759" t="s">
        <v>256</v>
      </c>
      <c r="BI46" s="759" t="s">
        <v>256</v>
      </c>
      <c r="BJ46" s="759" t="s">
        <v>256</v>
      </c>
      <c r="BK46" s="759" t="s">
        <v>256</v>
      </c>
      <c r="BL46" s="759" t="s">
        <v>256</v>
      </c>
      <c r="BM46" s="759" t="s">
        <v>256</v>
      </c>
      <c r="BN46" s="759" t="s">
        <v>256</v>
      </c>
      <c r="BO46" s="759" t="s">
        <v>256</v>
      </c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s="4" customFormat="1" ht="42" customHeight="1" thickBot="1" x14ac:dyDescent="0.35">
      <c r="A47" s="760"/>
      <c r="B47" s="251">
        <v>24</v>
      </c>
      <c r="C47" s="322">
        <v>24</v>
      </c>
      <c r="D47" s="322">
        <v>17</v>
      </c>
      <c r="E47" s="471" t="s">
        <v>974</v>
      </c>
      <c r="F47" s="623">
        <v>46</v>
      </c>
      <c r="G47" s="623">
        <v>8</v>
      </c>
      <c r="H47" s="474">
        <v>207.89500000000001</v>
      </c>
      <c r="I47" s="627">
        <v>206.345</v>
      </c>
      <c r="J47" s="19">
        <v>1.6</v>
      </c>
      <c r="K47" s="245">
        <v>206.29500000000002</v>
      </c>
      <c r="L47" s="639">
        <v>204.54499999999999</v>
      </c>
      <c r="M47" s="627">
        <v>1.8</v>
      </c>
      <c r="N47" s="246">
        <v>3.3695652173913293E-2</v>
      </c>
      <c r="O47" s="245">
        <v>3.8043478260870185E-2</v>
      </c>
      <c r="P47" s="422">
        <v>65</v>
      </c>
      <c r="Q47" s="244">
        <v>115.68</v>
      </c>
      <c r="R47" s="473">
        <v>0.22</v>
      </c>
      <c r="S47" s="245">
        <v>4.3159999999999998</v>
      </c>
      <c r="T47" s="244">
        <v>321.33333333333331</v>
      </c>
      <c r="U47" s="244">
        <v>4.595066666666666E-2</v>
      </c>
      <c r="V47" s="247">
        <v>0.90146853333333321</v>
      </c>
      <c r="W47" s="245">
        <v>0.56889245396873789</v>
      </c>
      <c r="X47" s="19">
        <v>4.595066666666666E-2</v>
      </c>
      <c r="Y47" s="627">
        <v>8.9819133333333273E-2</v>
      </c>
      <c r="Z47" s="248">
        <v>0.12645924813117906</v>
      </c>
      <c r="AA47" s="331">
        <v>3</v>
      </c>
      <c r="AB47" s="248">
        <v>1.8678987406059469</v>
      </c>
      <c r="AC47" s="334">
        <v>7.2716382138652572E-2</v>
      </c>
      <c r="AD47" s="334">
        <v>1</v>
      </c>
      <c r="AE47" s="423">
        <v>0.6</v>
      </c>
      <c r="AF47" s="19">
        <v>1.2844204003940995</v>
      </c>
      <c r="AG47" s="19">
        <v>3.5429047822240567</v>
      </c>
      <c r="AH47" s="19">
        <v>3.6709089190845146</v>
      </c>
      <c r="AI47" s="245">
        <v>7.1321234373093922</v>
      </c>
      <c r="AJ47" s="19">
        <v>20.748188570083691</v>
      </c>
      <c r="AK47" s="19">
        <v>0.21639493968714341</v>
      </c>
      <c r="AL47" s="249">
        <v>20.964583509770833</v>
      </c>
      <c r="AM47" s="250">
        <v>0.53939770697095424</v>
      </c>
      <c r="AN47" s="324">
        <v>3.8043478260870185E-2</v>
      </c>
      <c r="AO47" s="187">
        <v>0</v>
      </c>
      <c r="AP47" s="187">
        <v>46</v>
      </c>
      <c r="AQ47" s="187">
        <v>0</v>
      </c>
      <c r="AR47" s="187">
        <v>0</v>
      </c>
      <c r="AS47" s="187">
        <v>0</v>
      </c>
      <c r="AT47" s="187">
        <v>0</v>
      </c>
      <c r="AV47" s="483">
        <v>46</v>
      </c>
      <c r="AW47" s="480">
        <v>0</v>
      </c>
      <c r="AX47" s="480">
        <v>0</v>
      </c>
      <c r="AY47" s="480">
        <v>0</v>
      </c>
      <c r="AZ47" s="480">
        <v>0</v>
      </c>
      <c r="BA47" s="484">
        <v>0</v>
      </c>
      <c r="BB47" s="759" t="s">
        <v>256</v>
      </c>
      <c r="BC47" s="759" t="s">
        <v>256</v>
      </c>
      <c r="BD47" s="759" t="s">
        <v>256</v>
      </c>
      <c r="BE47" s="759" t="s">
        <v>256</v>
      </c>
      <c r="BF47" s="759" t="s">
        <v>256</v>
      </c>
      <c r="BG47" s="759" t="s">
        <v>256</v>
      </c>
      <c r="BH47" s="759" t="s">
        <v>256</v>
      </c>
      <c r="BI47" s="759" t="s">
        <v>256</v>
      </c>
      <c r="BJ47" s="759" t="s">
        <v>256</v>
      </c>
      <c r="BK47" s="759" t="s">
        <v>256</v>
      </c>
      <c r="BL47" s="759" t="s">
        <v>256</v>
      </c>
      <c r="BM47" s="759" t="s">
        <v>256</v>
      </c>
      <c r="BN47" s="759" t="s">
        <v>256</v>
      </c>
      <c r="BO47" s="759" t="s">
        <v>256</v>
      </c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s="4" customFormat="1" ht="42" customHeight="1" thickBot="1" x14ac:dyDescent="0.35">
      <c r="A48" s="760"/>
      <c r="B48" s="251">
        <v>25</v>
      </c>
      <c r="C48" s="322">
        <v>17</v>
      </c>
      <c r="D48" s="322">
        <v>25</v>
      </c>
      <c r="E48" s="471" t="s">
        <v>974</v>
      </c>
      <c r="F48" s="623">
        <v>50</v>
      </c>
      <c r="G48" s="623">
        <v>8</v>
      </c>
      <c r="H48" s="627">
        <v>206.345</v>
      </c>
      <c r="I48" s="473">
        <v>204.99299999999999</v>
      </c>
      <c r="J48" s="19">
        <v>1.8</v>
      </c>
      <c r="K48" s="245">
        <v>204.54499999999999</v>
      </c>
      <c r="L48" s="639">
        <v>203.19299999999998</v>
      </c>
      <c r="M48" s="724">
        <v>1.8</v>
      </c>
      <c r="N48" s="246">
        <v>2.7040000000000078E-2</v>
      </c>
      <c r="O48" s="245">
        <v>2.7040000000000078E-2</v>
      </c>
      <c r="P48" s="422">
        <v>65</v>
      </c>
      <c r="Q48" s="244">
        <v>115.68</v>
      </c>
      <c r="R48" s="473">
        <v>1.1080000000000001</v>
      </c>
      <c r="S48" s="245">
        <v>7.5169999999999995</v>
      </c>
      <c r="T48" s="244">
        <v>321.33333333333331</v>
      </c>
      <c r="U48" s="244">
        <v>0.23142426666666666</v>
      </c>
      <c r="V48" s="247">
        <v>1.5700507333333331</v>
      </c>
      <c r="W48" s="245">
        <v>0.74677991315136361</v>
      </c>
      <c r="X48" s="19">
        <v>0.23142426666666666</v>
      </c>
      <c r="Y48" s="422">
        <v>0.23142426666666666</v>
      </c>
      <c r="Z48" s="248">
        <v>0.10661390002680875</v>
      </c>
      <c r="AA48" s="331">
        <v>3</v>
      </c>
      <c r="AB48" s="248">
        <v>1.5747679393490286</v>
      </c>
      <c r="AC48" s="334">
        <v>0.13894566901744823</v>
      </c>
      <c r="AD48" s="334">
        <v>1</v>
      </c>
      <c r="AE48" s="423">
        <v>0.8</v>
      </c>
      <c r="AF48" s="19">
        <v>1.5398632878014067</v>
      </c>
      <c r="AG48" s="19">
        <v>3.5809485342897434</v>
      </c>
      <c r="AH48" s="19">
        <v>3.7491235433575132</v>
      </c>
      <c r="AI48" s="245">
        <v>7.283938125494573</v>
      </c>
      <c r="AJ48" s="19">
        <v>20.964583509770833</v>
      </c>
      <c r="AK48" s="19">
        <v>0.23271301593800184</v>
      </c>
      <c r="AL48" s="249">
        <v>21.197296525708836</v>
      </c>
      <c r="AM48" s="250">
        <v>0.69710029835794762</v>
      </c>
      <c r="AN48" s="324">
        <v>2.7040000000000078E-2</v>
      </c>
      <c r="AO48" s="187">
        <v>0</v>
      </c>
      <c r="AP48" s="187">
        <v>0</v>
      </c>
      <c r="AQ48" s="187">
        <v>50</v>
      </c>
      <c r="AR48" s="187">
        <v>0</v>
      </c>
      <c r="AS48" s="187">
        <v>0</v>
      </c>
      <c r="AT48" s="187">
        <v>0</v>
      </c>
      <c r="AV48" s="483">
        <v>0</v>
      </c>
      <c r="AW48" s="480">
        <v>50</v>
      </c>
      <c r="AX48" s="480">
        <v>0</v>
      </c>
      <c r="AY48" s="480">
        <v>0</v>
      </c>
      <c r="AZ48" s="480">
        <v>0</v>
      </c>
      <c r="BA48" s="484">
        <v>0</v>
      </c>
      <c r="BB48" s="759" t="s">
        <v>256</v>
      </c>
      <c r="BC48" s="759" t="s">
        <v>256</v>
      </c>
      <c r="BD48" s="759" t="s">
        <v>1226</v>
      </c>
      <c r="BE48" s="759" t="s">
        <v>1226</v>
      </c>
      <c r="BF48" s="759" t="s">
        <v>256</v>
      </c>
      <c r="BG48" s="759" t="s">
        <v>1226</v>
      </c>
      <c r="BH48" s="759" t="s">
        <v>256</v>
      </c>
      <c r="BI48" s="759" t="s">
        <v>256</v>
      </c>
      <c r="BJ48" s="759" t="s">
        <v>256</v>
      </c>
      <c r="BK48" s="759" t="s">
        <v>256</v>
      </c>
      <c r="BL48" s="759" t="s">
        <v>256</v>
      </c>
      <c r="BM48" s="759" t="s">
        <v>256</v>
      </c>
      <c r="BN48" s="759" t="s">
        <v>256</v>
      </c>
      <c r="BO48" s="759" t="s">
        <v>1226</v>
      </c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s="4" customFormat="1" ht="45.75" customHeight="1" thickBot="1" x14ac:dyDescent="0.35">
      <c r="A49" s="760"/>
      <c r="B49" s="251">
        <v>26</v>
      </c>
      <c r="C49" s="322">
        <v>25</v>
      </c>
      <c r="D49" s="322">
        <v>19</v>
      </c>
      <c r="E49" s="471" t="s">
        <v>974</v>
      </c>
      <c r="F49" s="623">
        <v>50</v>
      </c>
      <c r="G49" s="623">
        <v>8</v>
      </c>
      <c r="H49" s="474">
        <v>204.99299999999999</v>
      </c>
      <c r="I49" s="626">
        <v>203.5</v>
      </c>
      <c r="J49" s="19">
        <v>1.8</v>
      </c>
      <c r="K49" s="245">
        <v>203.19299999999998</v>
      </c>
      <c r="L49" s="639">
        <v>201.5</v>
      </c>
      <c r="M49" s="626">
        <v>2</v>
      </c>
      <c r="N49" s="246">
        <v>2.9859999999999901E-2</v>
      </c>
      <c r="O49" s="245">
        <v>3.3859999999999675E-2</v>
      </c>
      <c r="P49" s="422">
        <v>65</v>
      </c>
      <c r="Q49" s="244">
        <v>115.68</v>
      </c>
      <c r="R49" s="473">
        <v>0.23599999999999999</v>
      </c>
      <c r="S49" s="245">
        <v>7.7529999999999992</v>
      </c>
      <c r="T49" s="244">
        <v>321.33333333333331</v>
      </c>
      <c r="U49" s="244">
        <v>4.9292533333333326E-2</v>
      </c>
      <c r="V49" s="247">
        <v>1.6193432666666663</v>
      </c>
      <c r="W49" s="245">
        <v>0.72428925181675052</v>
      </c>
      <c r="X49" s="19">
        <v>4.9292533333333326E-2</v>
      </c>
      <c r="Y49" s="626">
        <v>9.1975266666666722E-2</v>
      </c>
      <c r="Z49" s="248">
        <v>0.11930371400282734</v>
      </c>
      <c r="AA49" s="331">
        <v>2</v>
      </c>
      <c r="AB49" s="248">
        <v>1.7622060895406295</v>
      </c>
      <c r="AC49" s="334">
        <v>7.6367139054792782E-2</v>
      </c>
      <c r="AD49" s="334">
        <v>1</v>
      </c>
      <c r="AE49" s="423">
        <v>0.8</v>
      </c>
      <c r="AF49" s="19">
        <v>1.5087887600854712</v>
      </c>
      <c r="AG49" s="19">
        <v>3.926308709898624</v>
      </c>
      <c r="AH49" s="19">
        <v>4.1953662971293504</v>
      </c>
      <c r="AI49" s="245">
        <v>8.1509153189197558</v>
      </c>
      <c r="AJ49" s="19">
        <v>21.197296525708836</v>
      </c>
      <c r="AK49" s="19">
        <v>0.21224345687144142</v>
      </c>
      <c r="AL49" s="249">
        <v>21.409539982580277</v>
      </c>
      <c r="AM49" s="250">
        <v>0.65574365037158522</v>
      </c>
      <c r="AN49" s="324">
        <v>3.3859999999999675E-2</v>
      </c>
      <c r="AO49" s="187">
        <v>0</v>
      </c>
      <c r="AP49" s="187">
        <v>0</v>
      </c>
      <c r="AQ49" s="187">
        <v>50</v>
      </c>
      <c r="AR49" s="187">
        <v>0</v>
      </c>
      <c r="AS49" s="187">
        <v>0</v>
      </c>
      <c r="AT49" s="187">
        <v>0</v>
      </c>
      <c r="AV49" s="483">
        <v>0</v>
      </c>
      <c r="AW49" s="480">
        <v>50</v>
      </c>
      <c r="AX49" s="480">
        <v>0</v>
      </c>
      <c r="AY49" s="480">
        <v>0</v>
      </c>
      <c r="AZ49" s="480">
        <v>0</v>
      </c>
      <c r="BA49" s="484">
        <v>0</v>
      </c>
      <c r="BB49" s="759" t="s">
        <v>1226</v>
      </c>
      <c r="BC49" s="759" t="s">
        <v>1226</v>
      </c>
      <c r="BD49" s="759" t="s">
        <v>256</v>
      </c>
      <c r="BE49" s="759" t="s">
        <v>256</v>
      </c>
      <c r="BF49" s="759" t="s">
        <v>256</v>
      </c>
      <c r="BG49" s="759" t="s">
        <v>1226</v>
      </c>
      <c r="BH49" s="759" t="s">
        <v>256</v>
      </c>
      <c r="BI49" s="759" t="s">
        <v>256</v>
      </c>
      <c r="BJ49" s="759" t="s">
        <v>256</v>
      </c>
      <c r="BK49" s="759" t="s">
        <v>256</v>
      </c>
      <c r="BL49" s="759" t="s">
        <v>256</v>
      </c>
      <c r="BM49" s="759" t="s">
        <v>256</v>
      </c>
      <c r="BN49" s="759" t="s">
        <v>256</v>
      </c>
      <c r="BO49" s="759" t="s">
        <v>1226</v>
      </c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s="4" customFormat="1" ht="45" customHeight="1" thickBot="1" x14ac:dyDescent="0.35">
      <c r="A50" s="760"/>
      <c r="B50" s="251">
        <v>27</v>
      </c>
      <c r="C50" s="322">
        <v>19</v>
      </c>
      <c r="D50" s="322">
        <v>26</v>
      </c>
      <c r="E50" s="471" t="s">
        <v>974</v>
      </c>
      <c r="F50" s="623">
        <v>58</v>
      </c>
      <c r="G50" s="623">
        <v>8</v>
      </c>
      <c r="H50" s="626">
        <v>203.5</v>
      </c>
      <c r="I50" s="473">
        <v>202.3</v>
      </c>
      <c r="J50" s="19">
        <v>2</v>
      </c>
      <c r="K50" s="245">
        <v>201.5</v>
      </c>
      <c r="L50" s="639">
        <v>200.3</v>
      </c>
      <c r="M50" s="633">
        <v>2</v>
      </c>
      <c r="N50" s="246">
        <v>2.0689655172413599E-2</v>
      </c>
      <c r="O50" s="245">
        <v>2.0689655172413599E-2</v>
      </c>
      <c r="P50" s="422">
        <v>65</v>
      </c>
      <c r="Q50" s="244">
        <v>115.68</v>
      </c>
      <c r="R50" s="473">
        <v>1.137</v>
      </c>
      <c r="S50" s="245">
        <v>10.858999999999998</v>
      </c>
      <c r="T50" s="244">
        <v>321.33333333333331</v>
      </c>
      <c r="U50" s="244">
        <v>0.23748139999999998</v>
      </c>
      <c r="V50" s="247">
        <v>2.2680831333333327</v>
      </c>
      <c r="W50" s="245">
        <v>0.90135241754646267</v>
      </c>
      <c r="X50" s="19">
        <v>0.23748139999999998</v>
      </c>
      <c r="Y50" s="422">
        <v>0.23748139999999998</v>
      </c>
      <c r="Z50" s="248">
        <v>9.325821810996926E-2</v>
      </c>
      <c r="AA50" s="331">
        <v>4</v>
      </c>
      <c r="AB50" s="248">
        <v>1.3774944160514684</v>
      </c>
      <c r="AC50" s="334">
        <v>0.14751979403501328</v>
      </c>
      <c r="AD50" s="334">
        <v>1</v>
      </c>
      <c r="AE50" s="423">
        <v>1</v>
      </c>
      <c r="AF50" s="19">
        <v>1.7456218338628304</v>
      </c>
      <c r="AG50" s="19">
        <v>3.5509097495924862</v>
      </c>
      <c r="AH50" s="19">
        <v>3.805485160674178</v>
      </c>
      <c r="AI50" s="245">
        <v>7.39332410890459</v>
      </c>
      <c r="AJ50" s="19">
        <v>21.409539982580277</v>
      </c>
      <c r="AK50" s="19">
        <v>0.27223070560371304</v>
      </c>
      <c r="AL50" s="249">
        <v>21.681770688183992</v>
      </c>
      <c r="AM50" s="250">
        <v>0.81243618061685274</v>
      </c>
      <c r="AN50" s="324">
        <v>2.0689655172413599E-2</v>
      </c>
      <c r="AO50" s="187">
        <v>0</v>
      </c>
      <c r="AP50" s="187">
        <v>0</v>
      </c>
      <c r="AQ50" s="187">
        <v>0</v>
      </c>
      <c r="AR50" s="187">
        <v>58</v>
      </c>
      <c r="AS50" s="187">
        <v>0</v>
      </c>
      <c r="AT50" s="187">
        <v>0</v>
      </c>
      <c r="AV50" s="483">
        <v>0</v>
      </c>
      <c r="AW50" s="480">
        <v>0</v>
      </c>
      <c r="AX50" s="480">
        <v>58</v>
      </c>
      <c r="AY50" s="480">
        <v>0</v>
      </c>
      <c r="AZ50" s="480">
        <v>0</v>
      </c>
      <c r="BA50" s="484">
        <v>0</v>
      </c>
      <c r="BB50" s="759" t="s">
        <v>256</v>
      </c>
      <c r="BC50" s="759" t="s">
        <v>256</v>
      </c>
      <c r="BD50" s="759" t="s">
        <v>256</v>
      </c>
      <c r="BE50" s="759" t="s">
        <v>256</v>
      </c>
      <c r="BF50" s="759" t="s">
        <v>256</v>
      </c>
      <c r="BG50" s="759" t="s">
        <v>256</v>
      </c>
      <c r="BH50" s="759" t="s">
        <v>256</v>
      </c>
      <c r="BI50" s="759" t="s">
        <v>256</v>
      </c>
      <c r="BJ50" s="759" t="s">
        <v>256</v>
      </c>
      <c r="BK50" s="759" t="s">
        <v>256</v>
      </c>
      <c r="BL50" s="759" t="s">
        <v>256</v>
      </c>
      <c r="BM50" s="759" t="s">
        <v>256</v>
      </c>
      <c r="BN50" s="759" t="s">
        <v>256</v>
      </c>
      <c r="BO50" s="759" t="s">
        <v>256</v>
      </c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s="4" customFormat="1" ht="46.5" customHeight="1" x14ac:dyDescent="0.3">
      <c r="A51" s="620"/>
      <c r="B51" s="251">
        <v>28</v>
      </c>
      <c r="C51" s="322">
        <v>26</v>
      </c>
      <c r="D51" s="322" t="s">
        <v>1124</v>
      </c>
      <c r="E51" s="471" t="s">
        <v>974</v>
      </c>
      <c r="F51" s="623">
        <v>52</v>
      </c>
      <c r="G51" s="623">
        <v>8</v>
      </c>
      <c r="H51" s="474">
        <v>202.3</v>
      </c>
      <c r="I51" s="625">
        <v>200.80199999999999</v>
      </c>
      <c r="J51" s="19">
        <v>2</v>
      </c>
      <c r="K51" s="245">
        <v>200.3</v>
      </c>
      <c r="L51" s="639">
        <v>198.80199999999999</v>
      </c>
      <c r="M51" s="633">
        <v>2</v>
      </c>
      <c r="N51" s="246">
        <v>2.8807692307692669E-2</v>
      </c>
      <c r="O51" s="245">
        <v>2.8807692307692669E-2</v>
      </c>
      <c r="P51" s="422">
        <v>65</v>
      </c>
      <c r="Q51" s="244">
        <v>115.68</v>
      </c>
      <c r="R51" s="473">
        <v>0.26800000000000002</v>
      </c>
      <c r="S51" s="245">
        <v>11.126999999999999</v>
      </c>
      <c r="T51" s="244">
        <v>321.33333333333331</v>
      </c>
      <c r="U51" s="244">
        <v>5.5976266666666663E-2</v>
      </c>
      <c r="V51" s="247">
        <v>2.3240593999999994</v>
      </c>
      <c r="W51" s="245">
        <v>0.85489173869641</v>
      </c>
      <c r="X51" s="19">
        <v>5.5976266666666663E-2</v>
      </c>
      <c r="Y51" s="629">
        <v>5.5976266666666663E-2</v>
      </c>
      <c r="Z51" s="248">
        <v>0.11004358280479944</v>
      </c>
      <c r="AA51" s="331">
        <v>2</v>
      </c>
      <c r="AB51" s="248">
        <v>1.6254269479732244</v>
      </c>
      <c r="AC51" s="334">
        <v>8.0637409524832171E-2</v>
      </c>
      <c r="AD51" s="334">
        <v>1</v>
      </c>
      <c r="AE51" s="423">
        <v>1</v>
      </c>
      <c r="AF51" s="19">
        <v>1.6851083353866469</v>
      </c>
      <c r="AG51" s="19">
        <v>4.044779283788583</v>
      </c>
      <c r="AH51" s="19">
        <v>4.4904270087733762</v>
      </c>
      <c r="AI51" s="245">
        <v>8.7240340880370102</v>
      </c>
      <c r="AJ51" s="19">
        <v>21.681770688183992</v>
      </c>
      <c r="AK51" s="19">
        <v>0.2142679750512603</v>
      </c>
      <c r="AL51" s="249">
        <v>21.896038663235252</v>
      </c>
      <c r="AM51" s="250">
        <v>0.73083988489137097</v>
      </c>
      <c r="AN51" s="324">
        <v>2.8807692307692669E-2</v>
      </c>
      <c r="AO51" s="187">
        <v>0</v>
      </c>
      <c r="AP51" s="187">
        <v>0</v>
      </c>
      <c r="AQ51" s="187">
        <v>0</v>
      </c>
      <c r="AR51" s="187">
        <v>52</v>
      </c>
      <c r="AS51" s="187">
        <v>0</v>
      </c>
      <c r="AT51" s="187">
        <v>0</v>
      </c>
      <c r="AV51" s="483">
        <v>0</v>
      </c>
      <c r="AW51" s="480">
        <v>0</v>
      </c>
      <c r="AX51" s="480">
        <v>52</v>
      </c>
      <c r="AY51" s="480">
        <v>0</v>
      </c>
      <c r="AZ51" s="480">
        <v>0</v>
      </c>
      <c r="BA51" s="484">
        <v>0</v>
      </c>
      <c r="BB51" s="759" t="s">
        <v>256</v>
      </c>
      <c r="BC51" s="759" t="s">
        <v>256</v>
      </c>
      <c r="BD51" s="759" t="s">
        <v>256</v>
      </c>
      <c r="BE51" s="759" t="s">
        <v>256</v>
      </c>
      <c r="BF51" s="759" t="s">
        <v>256</v>
      </c>
      <c r="BG51" s="759" t="s">
        <v>256</v>
      </c>
      <c r="BH51" s="759" t="s">
        <v>256</v>
      </c>
      <c r="BI51" s="759" t="s">
        <v>256</v>
      </c>
      <c r="BJ51" s="759" t="s">
        <v>256</v>
      </c>
      <c r="BK51" s="759" t="s">
        <v>256</v>
      </c>
      <c r="BL51" s="759" t="s">
        <v>256</v>
      </c>
      <c r="BM51" s="759" t="s">
        <v>256</v>
      </c>
      <c r="BN51" s="759" t="s">
        <v>256</v>
      </c>
      <c r="BO51" s="759" t="s">
        <v>256</v>
      </c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s="4" customFormat="1" ht="38.25" customHeight="1" x14ac:dyDescent="0.3">
      <c r="A52" s="620"/>
      <c r="B52" s="251">
        <v>29</v>
      </c>
      <c r="C52" s="322" t="s">
        <v>1124</v>
      </c>
      <c r="D52" s="322">
        <v>22</v>
      </c>
      <c r="E52" s="471" t="s">
        <v>974</v>
      </c>
      <c r="F52" s="623">
        <v>8</v>
      </c>
      <c r="G52" s="623">
        <v>8</v>
      </c>
      <c r="H52" s="625">
        <v>200.80199999999999</v>
      </c>
      <c r="I52" s="628">
        <v>200.5</v>
      </c>
      <c r="J52" s="19">
        <v>2</v>
      </c>
      <c r="K52" s="245">
        <v>198.80199999999999</v>
      </c>
      <c r="L52" s="639">
        <v>198.5</v>
      </c>
      <c r="M52" s="628">
        <v>2</v>
      </c>
      <c r="N52" s="246">
        <v>3.7749999999999062E-2</v>
      </c>
      <c r="O52" s="245">
        <v>3.7749999999999062E-2</v>
      </c>
      <c r="P52" s="422">
        <v>65</v>
      </c>
      <c r="Q52" s="244">
        <v>115.68</v>
      </c>
      <c r="R52" s="473"/>
      <c r="S52" s="245">
        <v>12.533999999999999</v>
      </c>
      <c r="T52" s="244">
        <v>321.33333333333331</v>
      </c>
      <c r="U52" s="244">
        <v>0</v>
      </c>
      <c r="V52" s="247">
        <v>2.6179347999999996</v>
      </c>
      <c r="W52" s="245">
        <v>0.84974551291410494</v>
      </c>
      <c r="X52" s="19">
        <v>0</v>
      </c>
      <c r="Y52" s="625">
        <v>0</v>
      </c>
      <c r="Z52" s="248">
        <v>0.12597053239755859</v>
      </c>
      <c r="AA52" s="331">
        <v>0</v>
      </c>
      <c r="AB52" s="248">
        <v>1.8606800395869665</v>
      </c>
      <c r="AC52" s="334">
        <v>0</v>
      </c>
      <c r="AD52" s="334">
        <v>1</v>
      </c>
      <c r="AE52" s="423">
        <v>1</v>
      </c>
      <c r="AF52" s="19">
        <v>1.6783389231909902</v>
      </c>
      <c r="AG52" s="19">
        <v>4.61159226545705</v>
      </c>
      <c r="AH52" s="19">
        <v>5.1403404593883151</v>
      </c>
      <c r="AI52" s="245">
        <v>9.9866906430507569</v>
      </c>
      <c r="AJ52" s="19">
        <v>21.896038663235252</v>
      </c>
      <c r="AK52" s="19">
        <v>2.8912645710693335E-2</v>
      </c>
      <c r="AL52" s="249">
        <v>21.924951308945946</v>
      </c>
      <c r="AM52" s="250">
        <v>0.72206743671765528</v>
      </c>
      <c r="AN52" s="324">
        <v>3.7749999999999062E-2</v>
      </c>
      <c r="AO52" s="187">
        <v>0</v>
      </c>
      <c r="AP52" s="187">
        <v>0</v>
      </c>
      <c r="AQ52" s="187">
        <v>0</v>
      </c>
      <c r="AR52" s="187">
        <v>8</v>
      </c>
      <c r="AS52" s="187">
        <v>0</v>
      </c>
      <c r="AT52" s="187">
        <v>0</v>
      </c>
      <c r="AV52" s="483">
        <v>0</v>
      </c>
      <c r="AW52" s="480">
        <v>0</v>
      </c>
      <c r="AX52" s="480">
        <v>8</v>
      </c>
      <c r="AY52" s="480">
        <v>0</v>
      </c>
      <c r="AZ52" s="480">
        <v>0</v>
      </c>
      <c r="BA52" s="484">
        <v>0</v>
      </c>
      <c r="BB52" s="759" t="s">
        <v>256</v>
      </c>
      <c r="BC52" s="759" t="s">
        <v>256</v>
      </c>
      <c r="BD52" s="759" t="s">
        <v>1226</v>
      </c>
      <c r="BE52" s="759" t="s">
        <v>256</v>
      </c>
      <c r="BF52" s="759" t="s">
        <v>1226</v>
      </c>
      <c r="BG52" s="759" t="s">
        <v>1226</v>
      </c>
      <c r="BH52" s="759" t="s">
        <v>256</v>
      </c>
      <c r="BI52" s="759" t="s">
        <v>256</v>
      </c>
      <c r="BJ52" s="759" t="s">
        <v>1226</v>
      </c>
      <c r="BK52" s="759" t="s">
        <v>1226</v>
      </c>
      <c r="BL52" s="759" t="s">
        <v>256</v>
      </c>
      <c r="BM52" s="759" t="s">
        <v>1226</v>
      </c>
      <c r="BN52" s="759" t="s">
        <v>1226</v>
      </c>
      <c r="BO52" s="759" t="s">
        <v>1226</v>
      </c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s="4" customFormat="1" ht="38.25" customHeight="1" x14ac:dyDescent="0.3">
      <c r="A53" s="620"/>
      <c r="B53" s="251">
        <v>30</v>
      </c>
      <c r="C53" s="322">
        <v>22</v>
      </c>
      <c r="D53" s="322">
        <v>27</v>
      </c>
      <c r="E53" s="471" t="s">
        <v>974</v>
      </c>
      <c r="F53" s="623">
        <v>81</v>
      </c>
      <c r="G53" s="623">
        <v>8</v>
      </c>
      <c r="H53" s="628">
        <v>200.5</v>
      </c>
      <c r="I53" s="473">
        <v>198.95599999999999</v>
      </c>
      <c r="J53" s="19">
        <v>2</v>
      </c>
      <c r="K53" s="245">
        <v>198.5</v>
      </c>
      <c r="L53" s="639">
        <v>196.756</v>
      </c>
      <c r="M53" s="633">
        <v>2.2000000000000002</v>
      </c>
      <c r="N53" s="246">
        <v>1.9061728395061865E-2</v>
      </c>
      <c r="O53" s="245">
        <v>2.153086419753086E-2</v>
      </c>
      <c r="P53" s="422">
        <v>65</v>
      </c>
      <c r="Q53" s="244">
        <v>115.68</v>
      </c>
      <c r="R53" s="473">
        <v>0.84499999999999997</v>
      </c>
      <c r="S53" s="245">
        <v>15.33</v>
      </c>
      <c r="T53" s="244">
        <v>321.33333333333331</v>
      </c>
      <c r="U53" s="244">
        <v>0.17649233333333331</v>
      </c>
      <c r="V53" s="247">
        <v>1.6009629999999999</v>
      </c>
      <c r="W53" s="245">
        <v>0.78509138352129282</v>
      </c>
      <c r="X53" s="19">
        <v>0.17649233333333331</v>
      </c>
      <c r="Y53" s="628">
        <v>0.17649233333333331</v>
      </c>
      <c r="Z53" s="248">
        <v>9.5135196101728922E-2</v>
      </c>
      <c r="AA53" s="331">
        <v>3</v>
      </c>
      <c r="AB53" s="248">
        <v>1.4052188006161788</v>
      </c>
      <c r="AC53" s="334">
        <v>0.13402465465282973</v>
      </c>
      <c r="AD53" s="334">
        <v>2</v>
      </c>
      <c r="AE53" s="423">
        <v>1</v>
      </c>
      <c r="AF53" s="19">
        <v>1.5920885555189126</v>
      </c>
      <c r="AG53" s="19">
        <v>3.303776003505781</v>
      </c>
      <c r="AH53" s="19">
        <v>3.8820769296283166</v>
      </c>
      <c r="AI53" s="245">
        <v>7.5421271518921396</v>
      </c>
      <c r="AJ53" s="19">
        <v>21.924951308945946</v>
      </c>
      <c r="AK53" s="19">
        <v>0.40862334449050303</v>
      </c>
      <c r="AL53" s="249">
        <v>22.33357465343645</v>
      </c>
      <c r="AM53" s="250">
        <v>0.61636848047937765</v>
      </c>
      <c r="AN53" s="324">
        <v>2.153086419753086E-2</v>
      </c>
      <c r="AO53" s="187">
        <v>0</v>
      </c>
      <c r="AP53" s="187">
        <v>0</v>
      </c>
      <c r="AQ53" s="187">
        <v>0</v>
      </c>
      <c r="AR53" s="187">
        <v>81</v>
      </c>
      <c r="AS53" s="187">
        <v>0</v>
      </c>
      <c r="AT53" s="187">
        <v>0</v>
      </c>
      <c r="AV53" s="483">
        <v>0</v>
      </c>
      <c r="AW53" s="480">
        <v>0</v>
      </c>
      <c r="AX53" s="480">
        <v>162</v>
      </c>
      <c r="AY53" s="480">
        <v>0</v>
      </c>
      <c r="AZ53" s="480">
        <v>0</v>
      </c>
      <c r="BA53" s="484">
        <v>0</v>
      </c>
      <c r="BB53" s="759" t="s">
        <v>256</v>
      </c>
      <c r="BC53" s="759" t="s">
        <v>1226</v>
      </c>
      <c r="BD53" s="759" t="s">
        <v>256</v>
      </c>
      <c r="BE53" s="759" t="s">
        <v>256</v>
      </c>
      <c r="BF53" s="759" t="s">
        <v>1226</v>
      </c>
      <c r="BG53" s="759" t="s">
        <v>1226</v>
      </c>
      <c r="BH53" s="759" t="s">
        <v>256</v>
      </c>
      <c r="BI53" s="759" t="s">
        <v>256</v>
      </c>
      <c r="BJ53" s="759" t="s">
        <v>1226</v>
      </c>
      <c r="BK53" s="759" t="s">
        <v>256</v>
      </c>
      <c r="BL53" s="759" t="s">
        <v>256</v>
      </c>
      <c r="BM53" s="759" t="s">
        <v>1226</v>
      </c>
      <c r="BN53" s="759" t="s">
        <v>256</v>
      </c>
      <c r="BO53" s="759" t="s">
        <v>1226</v>
      </c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</row>
    <row r="54" spans="1:79" s="4" customFormat="1" ht="43.5" customHeight="1" thickBot="1" x14ac:dyDescent="0.35">
      <c r="A54" s="620"/>
      <c r="B54" s="251">
        <v>31</v>
      </c>
      <c r="C54" s="322">
        <v>27</v>
      </c>
      <c r="D54" s="322">
        <v>28</v>
      </c>
      <c r="E54" s="471" t="s">
        <v>974</v>
      </c>
      <c r="F54" s="623">
        <v>60</v>
      </c>
      <c r="G54" s="623">
        <v>8</v>
      </c>
      <c r="H54" s="245">
        <v>198.95599999999999</v>
      </c>
      <c r="I54" s="245">
        <v>198.5</v>
      </c>
      <c r="J54" s="19">
        <v>2.2000000000000002</v>
      </c>
      <c r="K54" s="245">
        <v>196.756</v>
      </c>
      <c r="L54" s="639">
        <v>196.3</v>
      </c>
      <c r="M54" s="19">
        <v>2.2000000000000002</v>
      </c>
      <c r="N54" s="246">
        <v>7.5999999999998144E-3</v>
      </c>
      <c r="O54" s="245">
        <v>7.5999999999998144E-3</v>
      </c>
      <c r="P54" s="422">
        <v>65</v>
      </c>
      <c r="Q54" s="244">
        <v>115.68</v>
      </c>
      <c r="R54" s="473">
        <v>0.32800000000000001</v>
      </c>
      <c r="S54" s="245">
        <v>15.657999999999999</v>
      </c>
      <c r="T54" s="244">
        <v>321.33333333333331</v>
      </c>
      <c r="U54" s="244">
        <v>6.8508266666666665E-2</v>
      </c>
      <c r="V54" s="247">
        <v>1.6352171333333332</v>
      </c>
      <c r="W54" s="245">
        <v>0.96197655277736716</v>
      </c>
      <c r="X54" s="19">
        <v>6.8508266666666665E-2</v>
      </c>
      <c r="Y54" s="422">
        <v>6.8508266666666665E-2</v>
      </c>
      <c r="Z54" s="248">
        <v>5.6521969062307109E-2</v>
      </c>
      <c r="AA54" s="331">
        <v>2</v>
      </c>
      <c r="AB54" s="248">
        <v>0.83487223266212973</v>
      </c>
      <c r="AC54" s="334">
        <v>0.11167192453926161</v>
      </c>
      <c r="AD54" s="334">
        <v>2</v>
      </c>
      <c r="AE54" s="423">
        <v>1.2</v>
      </c>
      <c r="AF54" s="19">
        <v>1.8230422674658286</v>
      </c>
      <c r="AG54" s="19">
        <v>2.2475867904817832</v>
      </c>
      <c r="AH54" s="19">
        <v>2.6045216027812255</v>
      </c>
      <c r="AI54" s="245">
        <v>5.0600188387978964</v>
      </c>
      <c r="AJ54" s="19">
        <v>22.33357465343645</v>
      </c>
      <c r="AK54" s="19">
        <v>0.44492163961581405</v>
      </c>
      <c r="AL54" s="249">
        <v>22.778496293052264</v>
      </c>
      <c r="AM54" s="250">
        <v>0.77116574007785543</v>
      </c>
      <c r="AN54" s="324">
        <v>7.5999999999998144E-3</v>
      </c>
      <c r="AO54" s="187">
        <v>0</v>
      </c>
      <c r="AP54" s="187">
        <v>0</v>
      </c>
      <c r="AQ54" s="187">
        <v>0</v>
      </c>
      <c r="AR54" s="187">
        <v>0</v>
      </c>
      <c r="AS54" s="187">
        <v>60</v>
      </c>
      <c r="AT54" s="187">
        <v>0</v>
      </c>
      <c r="AV54" s="483">
        <v>0</v>
      </c>
      <c r="AW54" s="480">
        <v>0</v>
      </c>
      <c r="AX54" s="480">
        <v>0</v>
      </c>
      <c r="AY54" s="480">
        <v>120</v>
      </c>
      <c r="AZ54" s="480">
        <v>0</v>
      </c>
      <c r="BA54" s="484">
        <v>0</v>
      </c>
      <c r="BB54" s="759" t="s">
        <v>256</v>
      </c>
      <c r="BC54" s="759" t="s">
        <v>256</v>
      </c>
      <c r="BD54" s="759" t="s">
        <v>1226</v>
      </c>
      <c r="BE54" s="759" t="s">
        <v>1226</v>
      </c>
      <c r="BF54" s="759" t="s">
        <v>1226</v>
      </c>
      <c r="BG54" s="759" t="s">
        <v>1226</v>
      </c>
      <c r="BH54" s="759" t="s">
        <v>256</v>
      </c>
      <c r="BI54" s="759" t="s">
        <v>256</v>
      </c>
      <c r="BJ54" s="759" t="s">
        <v>256</v>
      </c>
      <c r="BK54" s="759" t="s">
        <v>256</v>
      </c>
      <c r="BL54" s="759" t="s">
        <v>256</v>
      </c>
      <c r="BM54" s="759" t="s">
        <v>256</v>
      </c>
      <c r="BN54" s="759" t="s">
        <v>256</v>
      </c>
      <c r="BO54" s="759" t="s">
        <v>1226</v>
      </c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s="4" customFormat="1" ht="32.25" thickBot="1" x14ac:dyDescent="0.35">
      <c r="A55" s="760"/>
      <c r="B55" s="251">
        <v>32</v>
      </c>
      <c r="C55" s="322">
        <v>28</v>
      </c>
      <c r="D55" s="322">
        <v>29</v>
      </c>
      <c r="E55" s="471" t="s">
        <v>974</v>
      </c>
      <c r="F55" s="623">
        <v>70</v>
      </c>
      <c r="G55" s="623">
        <v>8</v>
      </c>
      <c r="H55" s="245">
        <v>198.5</v>
      </c>
      <c r="I55" s="245">
        <v>198.929</v>
      </c>
      <c r="J55" s="19">
        <v>2.2000000000000002</v>
      </c>
      <c r="K55" s="245">
        <v>196.3</v>
      </c>
      <c r="L55" s="639">
        <v>195.779</v>
      </c>
      <c r="M55" s="781">
        <v>3.15</v>
      </c>
      <c r="N55" s="246">
        <v>-6.128571428571458E-3</v>
      </c>
      <c r="O55" s="245">
        <v>7.4428571428573577E-3</v>
      </c>
      <c r="P55" s="422">
        <v>65</v>
      </c>
      <c r="Q55" s="244">
        <v>115.68</v>
      </c>
      <c r="R55" s="473">
        <v>1.7890000000000001</v>
      </c>
      <c r="S55" s="245">
        <v>17.446999999999999</v>
      </c>
      <c r="T55" s="244">
        <v>321.33333333333331</v>
      </c>
      <c r="U55" s="244">
        <v>0.37366246666666664</v>
      </c>
      <c r="V55" s="247">
        <v>1.8220483666666665</v>
      </c>
      <c r="W55" s="245">
        <v>1.00573837576334</v>
      </c>
      <c r="X55" s="19">
        <v>0.37366246666666664</v>
      </c>
      <c r="Y55" s="629">
        <v>0.37366246666666664</v>
      </c>
      <c r="Z55" s="248">
        <v>5.5934573186513882E-2</v>
      </c>
      <c r="AA55" s="331">
        <v>6</v>
      </c>
      <c r="AB55" s="248">
        <v>0.82619595130789336</v>
      </c>
      <c r="AC55" s="334">
        <v>0.21965590145474345</v>
      </c>
      <c r="AD55" s="334">
        <v>2</v>
      </c>
      <c r="AE55" s="423">
        <v>1.2</v>
      </c>
      <c r="AF55" s="19">
        <v>1.8779200323417089</v>
      </c>
      <c r="AG55" s="19">
        <v>2.2911838405361276</v>
      </c>
      <c r="AH55" s="19">
        <v>2.5774545123512795</v>
      </c>
      <c r="AI55" s="245">
        <v>5.0074333707638736</v>
      </c>
      <c r="AJ55" s="19">
        <v>22.778496293052264</v>
      </c>
      <c r="AK55" s="19">
        <v>0.50919819092023255</v>
      </c>
      <c r="AL55" s="249">
        <v>23.287694483972498</v>
      </c>
      <c r="AM55" s="250">
        <v>0.84292473373590115</v>
      </c>
      <c r="AN55" s="324">
        <v>7.4428571428573577E-3</v>
      </c>
      <c r="AO55" s="187">
        <v>0</v>
      </c>
      <c r="AP55" s="187">
        <v>0</v>
      </c>
      <c r="AQ55" s="187">
        <v>0</v>
      </c>
      <c r="AR55" s="187">
        <v>0</v>
      </c>
      <c r="AS55" s="187">
        <v>70</v>
      </c>
      <c r="AT55" s="187">
        <v>0</v>
      </c>
      <c r="AV55" s="483">
        <v>0</v>
      </c>
      <c r="AW55" s="480">
        <v>0</v>
      </c>
      <c r="AX55" s="480">
        <v>0</v>
      </c>
      <c r="AY55" s="480">
        <v>140</v>
      </c>
      <c r="AZ55" s="480">
        <v>0</v>
      </c>
      <c r="BA55" s="484">
        <v>0</v>
      </c>
      <c r="BB55" s="759" t="s">
        <v>1226</v>
      </c>
      <c r="BC55" s="759" t="s">
        <v>1226</v>
      </c>
      <c r="BD55" s="759" t="s">
        <v>1226</v>
      </c>
      <c r="BE55" s="759" t="s">
        <v>1226</v>
      </c>
      <c r="BF55" s="759" t="s">
        <v>1226</v>
      </c>
      <c r="BG55" s="759" t="s">
        <v>1226</v>
      </c>
      <c r="BH55" s="759" t="s">
        <v>256</v>
      </c>
      <c r="BI55" s="759" t="s">
        <v>256</v>
      </c>
      <c r="BJ55" s="759" t="s">
        <v>1226</v>
      </c>
      <c r="BK55" s="759" t="s">
        <v>256</v>
      </c>
      <c r="BL55" s="759" t="s">
        <v>256</v>
      </c>
      <c r="BM55" s="759" t="s">
        <v>1226</v>
      </c>
      <c r="BN55" s="759" t="s">
        <v>256</v>
      </c>
      <c r="BO55" s="759" t="s">
        <v>1226</v>
      </c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</row>
    <row r="56" spans="1:79" s="4" customFormat="1" ht="32.25" thickBot="1" x14ac:dyDescent="0.35">
      <c r="A56" s="760"/>
      <c r="B56" s="251">
        <v>33</v>
      </c>
      <c r="C56" s="322">
        <v>29</v>
      </c>
      <c r="D56" s="322">
        <v>30</v>
      </c>
      <c r="E56" s="471" t="s">
        <v>974</v>
      </c>
      <c r="F56" s="623">
        <v>62</v>
      </c>
      <c r="G56" s="623">
        <v>8</v>
      </c>
      <c r="H56" s="245">
        <v>198.929</v>
      </c>
      <c r="I56" s="245">
        <v>197.6</v>
      </c>
      <c r="J56" s="19">
        <v>3.15</v>
      </c>
      <c r="K56" s="245">
        <v>195.779</v>
      </c>
      <c r="L56" s="639">
        <v>195.1</v>
      </c>
      <c r="M56" s="781">
        <v>2.5</v>
      </c>
      <c r="N56" s="246">
        <v>2.1435483870967866E-2</v>
      </c>
      <c r="O56" s="245">
        <v>1.0951612903225839E-2</v>
      </c>
      <c r="P56" s="422">
        <v>65</v>
      </c>
      <c r="Q56" s="244">
        <v>115.68</v>
      </c>
      <c r="R56" s="473">
        <v>1.2829999999999999</v>
      </c>
      <c r="S56" s="245">
        <v>18.73</v>
      </c>
      <c r="T56" s="244">
        <v>321.33333333333331</v>
      </c>
      <c r="U56" s="244">
        <v>0.2679759333333333</v>
      </c>
      <c r="V56" s="247">
        <v>1.9560363333333333</v>
      </c>
      <c r="W56" s="245">
        <v>0.96070588831697457</v>
      </c>
      <c r="X56" s="19">
        <v>0.2679759333333333</v>
      </c>
      <c r="Y56" s="422">
        <v>0.28163839999999996</v>
      </c>
      <c r="Z56" s="248">
        <v>6.7849949578474039E-2</v>
      </c>
      <c r="AA56" s="331">
        <v>4</v>
      </c>
      <c r="AB56" s="248">
        <v>1.0021950726477642</v>
      </c>
      <c r="AC56" s="334">
        <v>0.15333502273879249</v>
      </c>
      <c r="AD56" s="334">
        <v>2</v>
      </c>
      <c r="AE56" s="423">
        <v>1.2</v>
      </c>
      <c r="AF56" s="19">
        <v>1.8214365559119237</v>
      </c>
      <c r="AG56" s="19">
        <v>2.6956656582767131</v>
      </c>
      <c r="AH56" s="19">
        <v>3.1265127941659032</v>
      </c>
      <c r="AI56" s="245">
        <v>6.0741341601193026</v>
      </c>
      <c r="AJ56" s="19">
        <v>23.287694483972498</v>
      </c>
      <c r="AK56" s="19">
        <v>0.38333141580841423</v>
      </c>
      <c r="AL56" s="249">
        <v>23.671025899780911</v>
      </c>
      <c r="AM56" s="250">
        <v>0.76912983653908928</v>
      </c>
      <c r="AN56" s="324">
        <v>1.0951612903225839E-2</v>
      </c>
      <c r="AO56" s="187">
        <v>0</v>
      </c>
      <c r="AP56" s="187">
        <v>0</v>
      </c>
      <c r="AQ56" s="187">
        <v>0</v>
      </c>
      <c r="AR56" s="187">
        <v>0</v>
      </c>
      <c r="AS56" s="187">
        <v>62</v>
      </c>
      <c r="AT56" s="187">
        <v>0</v>
      </c>
      <c r="AV56" s="483">
        <v>0</v>
      </c>
      <c r="AW56" s="480">
        <v>0</v>
      </c>
      <c r="AX56" s="480">
        <v>0</v>
      </c>
      <c r="AY56" s="480">
        <v>124</v>
      </c>
      <c r="AZ56" s="480">
        <v>0</v>
      </c>
      <c r="BA56" s="484">
        <v>0</v>
      </c>
      <c r="BB56" s="759" t="s">
        <v>1226</v>
      </c>
      <c r="BC56" s="759" t="s">
        <v>1226</v>
      </c>
      <c r="BD56" s="759" t="s">
        <v>256</v>
      </c>
      <c r="BE56" s="759" t="s">
        <v>256</v>
      </c>
      <c r="BF56" s="759" t="s">
        <v>256</v>
      </c>
      <c r="BG56" s="759" t="s">
        <v>1226</v>
      </c>
      <c r="BH56" s="759" t="s">
        <v>256</v>
      </c>
      <c r="BI56" s="759" t="s">
        <v>256</v>
      </c>
      <c r="BJ56" s="759" t="s">
        <v>256</v>
      </c>
      <c r="BK56" s="759" t="s">
        <v>256</v>
      </c>
      <c r="BL56" s="759" t="s">
        <v>256</v>
      </c>
      <c r="BM56" s="759" t="s">
        <v>256</v>
      </c>
      <c r="BN56" s="759" t="s">
        <v>256</v>
      </c>
      <c r="BO56" s="759" t="s">
        <v>1226</v>
      </c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</row>
    <row r="57" spans="1:79" s="4" customFormat="1" ht="42.75" customHeight="1" x14ac:dyDescent="0.3">
      <c r="A57" s="620"/>
      <c r="B57" s="251">
        <v>34</v>
      </c>
      <c r="C57" s="322">
        <v>30</v>
      </c>
      <c r="D57" s="322">
        <v>31</v>
      </c>
      <c r="E57" s="471" t="s">
        <v>974</v>
      </c>
      <c r="F57" s="623">
        <v>50</v>
      </c>
      <c r="G57" s="623">
        <v>8</v>
      </c>
      <c r="H57" s="245">
        <v>197.6</v>
      </c>
      <c r="I57" s="245">
        <v>197.33699999999999</v>
      </c>
      <c r="J57" s="19">
        <v>2.5</v>
      </c>
      <c r="K57" s="245">
        <v>195.1</v>
      </c>
      <c r="L57" s="639">
        <v>194.83699999999999</v>
      </c>
      <c r="M57" s="633">
        <v>2.5</v>
      </c>
      <c r="N57" s="246">
        <v>5.2600000000001049E-3</v>
      </c>
      <c r="O57" s="245">
        <v>5.2600000000001049E-3</v>
      </c>
      <c r="P57" s="422">
        <v>65</v>
      </c>
      <c r="Q57" s="244">
        <v>115.68</v>
      </c>
      <c r="R57" s="473">
        <v>0.27700000000000002</v>
      </c>
      <c r="S57" s="245">
        <v>19.007000000000001</v>
      </c>
      <c r="T57" s="244">
        <v>321.33333333333331</v>
      </c>
      <c r="U57" s="244">
        <v>5.7856066666666664E-2</v>
      </c>
      <c r="V57" s="247">
        <v>1.9849643666666665</v>
      </c>
      <c r="W57" s="245">
        <v>1.1084055467527376</v>
      </c>
      <c r="X57" s="19">
        <v>5.7856066666666664E-2</v>
      </c>
      <c r="Y57" s="422">
        <v>9.9494466666666628E-2</v>
      </c>
      <c r="Z57" s="248">
        <v>4.702224488968753E-2</v>
      </c>
      <c r="AA57" s="331">
        <v>2</v>
      </c>
      <c r="AB57" s="248">
        <v>0.69455412164716324</v>
      </c>
      <c r="AC57" s="334">
        <v>0.11230237587293242</v>
      </c>
      <c r="AD57" s="334">
        <v>2</v>
      </c>
      <c r="AE57" s="423">
        <v>1.5</v>
      </c>
      <c r="AF57" s="19">
        <v>2.0036392961936711</v>
      </c>
      <c r="AG57" s="19">
        <v>2.0550649609827647</v>
      </c>
      <c r="AH57" s="19">
        <v>2.5143228271002203</v>
      </c>
      <c r="AI57" s="245">
        <v>4.8847059412058824</v>
      </c>
      <c r="AJ57" s="19">
        <v>23.671025899780911</v>
      </c>
      <c r="AK57" s="19">
        <v>0.40550218565101714</v>
      </c>
      <c r="AL57" s="249">
        <v>24.076528085431928</v>
      </c>
      <c r="AM57" s="250">
        <v>0.8190419040481568</v>
      </c>
      <c r="AN57" s="324">
        <v>5.2600000000001049E-3</v>
      </c>
      <c r="AO57" s="187">
        <v>0</v>
      </c>
      <c r="AP57" s="187">
        <v>0</v>
      </c>
      <c r="AQ57" s="187">
        <v>0</v>
      </c>
      <c r="AR57" s="187">
        <v>0</v>
      </c>
      <c r="AS57" s="187">
        <v>0</v>
      </c>
      <c r="AT57" s="187">
        <v>50</v>
      </c>
      <c r="AV57" s="483">
        <v>0</v>
      </c>
      <c r="AW57" s="480">
        <v>0</v>
      </c>
      <c r="AX57" s="480">
        <v>0</v>
      </c>
      <c r="AY57" s="480">
        <v>0</v>
      </c>
      <c r="AZ57" s="480">
        <v>100</v>
      </c>
      <c r="BA57" s="484">
        <v>0</v>
      </c>
      <c r="BB57" s="759" t="s">
        <v>256</v>
      </c>
      <c r="BC57" s="759" t="s">
        <v>256</v>
      </c>
      <c r="BD57" s="759" t="s">
        <v>1226</v>
      </c>
      <c r="BE57" s="759" t="s">
        <v>1226</v>
      </c>
      <c r="BF57" s="759" t="s">
        <v>256</v>
      </c>
      <c r="BG57" s="759" t="s">
        <v>1226</v>
      </c>
      <c r="BH57" s="759" t="s">
        <v>256</v>
      </c>
      <c r="BI57" s="759" t="s">
        <v>256</v>
      </c>
      <c r="BJ57" s="759" t="s">
        <v>256</v>
      </c>
      <c r="BK57" s="759" t="s">
        <v>256</v>
      </c>
      <c r="BL57" s="759" t="s">
        <v>256</v>
      </c>
      <c r="BM57" s="759" t="s">
        <v>256</v>
      </c>
      <c r="BN57" s="759" t="s">
        <v>256</v>
      </c>
      <c r="BO57" s="759" t="s">
        <v>1226</v>
      </c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s="4" customFormat="1" ht="45.75" customHeight="1" x14ac:dyDescent="0.3">
      <c r="A58" s="620"/>
      <c r="B58" s="251">
        <v>35</v>
      </c>
      <c r="C58" s="322">
        <v>31</v>
      </c>
      <c r="D58" s="322" t="s">
        <v>1125</v>
      </c>
      <c r="E58" s="471" t="s">
        <v>982</v>
      </c>
      <c r="F58" s="623">
        <v>100</v>
      </c>
      <c r="G58" s="623">
        <v>7</v>
      </c>
      <c r="H58" s="245">
        <v>197.33699999999999</v>
      </c>
      <c r="I58" s="245">
        <v>196.83699999999999</v>
      </c>
      <c r="J58" s="19">
        <v>2.5</v>
      </c>
      <c r="K58" s="245">
        <v>194.83699999999999</v>
      </c>
      <c r="L58" s="639">
        <v>194.23699999999999</v>
      </c>
      <c r="M58" s="781">
        <v>2.6</v>
      </c>
      <c r="N58" s="246">
        <v>5.0000000000000001E-3</v>
      </c>
      <c r="O58" s="245">
        <v>5.9999999999999429E-3</v>
      </c>
      <c r="P58" s="422">
        <v>65</v>
      </c>
      <c r="Q58" s="244">
        <v>115.68</v>
      </c>
      <c r="R58" s="473">
        <v>1.169</v>
      </c>
      <c r="S58" s="245">
        <v>20.176000000000002</v>
      </c>
      <c r="T58" s="244">
        <v>321.33333333333331</v>
      </c>
      <c r="U58" s="244">
        <v>0.24416513333333331</v>
      </c>
      <c r="V58" s="247">
        <v>2.1070469333333333</v>
      </c>
      <c r="W58" s="245">
        <v>1.1058614487639602</v>
      </c>
      <c r="X58" s="19">
        <v>0.24416513333333331</v>
      </c>
      <c r="Y58" s="422">
        <v>0.24416513333333331</v>
      </c>
      <c r="Z58" s="248">
        <v>5.0221087414188001E-2</v>
      </c>
      <c r="AA58" s="331">
        <v>5</v>
      </c>
      <c r="AB58" s="248">
        <v>0.74180344513446606</v>
      </c>
      <c r="AC58" s="334">
        <v>0.19762534335666407</v>
      </c>
      <c r="AD58" s="334">
        <v>2</v>
      </c>
      <c r="AE58" s="423">
        <v>1.5</v>
      </c>
      <c r="AF58" s="19">
        <v>2.0005721837106685</v>
      </c>
      <c r="AG58" s="19">
        <v>2.1915076433929657</v>
      </c>
      <c r="AH58" s="19">
        <v>2.6853678888261934</v>
      </c>
      <c r="AI58" s="245">
        <v>5.2170040933053006</v>
      </c>
      <c r="AJ58" s="19">
        <v>24.076528085431928</v>
      </c>
      <c r="AK58" s="19">
        <v>0.76051145506673989</v>
      </c>
      <c r="AL58" s="249">
        <v>24.837039540498669</v>
      </c>
      <c r="AM58" s="250">
        <v>0.81528636257488329</v>
      </c>
      <c r="AN58" s="324">
        <v>5.9999999999999429E-3</v>
      </c>
      <c r="AO58" s="187">
        <v>0</v>
      </c>
      <c r="AP58" s="187">
        <v>0</v>
      </c>
      <c r="AQ58" s="187">
        <v>0</v>
      </c>
      <c r="AR58" s="187">
        <v>0</v>
      </c>
      <c r="AS58" s="187">
        <v>0</v>
      </c>
      <c r="AT58" s="187">
        <v>100</v>
      </c>
      <c r="AV58" s="483">
        <v>0</v>
      </c>
      <c r="AW58" s="480">
        <v>0</v>
      </c>
      <c r="AX58" s="480">
        <v>0</v>
      </c>
      <c r="AY58" s="480">
        <v>0</v>
      </c>
      <c r="AZ58" s="480">
        <v>200</v>
      </c>
      <c r="BA58" s="484">
        <v>0</v>
      </c>
      <c r="BB58" s="759" t="s">
        <v>1226</v>
      </c>
      <c r="BC58" s="759" t="s">
        <v>1226</v>
      </c>
      <c r="BD58" s="759" t="s">
        <v>1226</v>
      </c>
      <c r="BE58" s="759" t="s">
        <v>1226</v>
      </c>
      <c r="BF58" s="759" t="s">
        <v>1226</v>
      </c>
      <c r="BG58" s="759" t="s">
        <v>1226</v>
      </c>
      <c r="BH58" s="759" t="s">
        <v>256</v>
      </c>
      <c r="BI58" s="759" t="s">
        <v>256</v>
      </c>
      <c r="BJ58" s="759" t="s">
        <v>256</v>
      </c>
      <c r="BK58" s="759" t="s">
        <v>256</v>
      </c>
      <c r="BL58" s="759" t="s">
        <v>256</v>
      </c>
      <c r="BM58" s="759" t="s">
        <v>256</v>
      </c>
      <c r="BN58" s="759" t="s">
        <v>256</v>
      </c>
      <c r="BO58" s="759" t="s">
        <v>1226</v>
      </c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</row>
    <row r="59" spans="1:79" s="4" customFormat="1" ht="38.25" customHeight="1" x14ac:dyDescent="0.3">
      <c r="A59" s="620"/>
      <c r="B59" s="251">
        <v>36</v>
      </c>
      <c r="C59" s="322" t="s">
        <v>1125</v>
      </c>
      <c r="D59" s="645" t="s">
        <v>1126</v>
      </c>
      <c r="E59" s="471" t="s">
        <v>982</v>
      </c>
      <c r="F59" s="623">
        <v>100</v>
      </c>
      <c r="G59" s="623">
        <v>7</v>
      </c>
      <c r="H59" s="245">
        <v>196.83699999999999</v>
      </c>
      <c r="I59" s="245">
        <v>195.83699999999999</v>
      </c>
      <c r="J59" s="19">
        <v>2.6</v>
      </c>
      <c r="K59" s="245">
        <v>194.23699999999999</v>
      </c>
      <c r="L59" s="639">
        <v>193.33699999999999</v>
      </c>
      <c r="M59" s="781">
        <v>2.5</v>
      </c>
      <c r="N59" s="246">
        <v>0.01</v>
      </c>
      <c r="O59" s="245">
        <v>9.0000000000000566E-3</v>
      </c>
      <c r="P59" s="422">
        <v>65</v>
      </c>
      <c r="Q59" s="244">
        <v>115.68</v>
      </c>
      <c r="R59" s="473"/>
      <c r="S59" s="245">
        <v>20.176000000000002</v>
      </c>
      <c r="T59" s="244">
        <v>321.33333333333331</v>
      </c>
      <c r="U59" s="244">
        <v>0</v>
      </c>
      <c r="V59" s="247">
        <v>2.1070469333333333</v>
      </c>
      <c r="W59" s="245">
        <v>1.0249049894937916</v>
      </c>
      <c r="X59" s="19">
        <v>0</v>
      </c>
      <c r="Y59" s="422">
        <v>0</v>
      </c>
      <c r="Z59" s="248">
        <v>6.1508019246235925E-2</v>
      </c>
      <c r="AA59" s="331">
        <v>0</v>
      </c>
      <c r="AB59" s="248">
        <v>0.90851996500905663</v>
      </c>
      <c r="AC59" s="334">
        <v>0</v>
      </c>
      <c r="AD59" s="334">
        <v>2</v>
      </c>
      <c r="AE59" s="423">
        <v>1.5</v>
      </c>
      <c r="AF59" s="19">
        <v>1.9017035557178847</v>
      </c>
      <c r="AG59" s="19">
        <v>2.5513914850187307</v>
      </c>
      <c r="AH59" s="19">
        <v>3.2888905496395657</v>
      </c>
      <c r="AI59" s="245">
        <v>6.3894990073046447</v>
      </c>
      <c r="AJ59" s="19">
        <v>24.837039540498669</v>
      </c>
      <c r="AK59" s="19">
        <v>0.65323831189882298</v>
      </c>
      <c r="AL59" s="249">
        <v>25.49027785239749</v>
      </c>
      <c r="AM59" s="250">
        <v>0.700286824992846</v>
      </c>
      <c r="AN59" s="324">
        <v>9.0000000000000566E-3</v>
      </c>
      <c r="AO59" s="187">
        <v>0</v>
      </c>
      <c r="AP59" s="187">
        <v>0</v>
      </c>
      <c r="AQ59" s="187">
        <v>0</v>
      </c>
      <c r="AR59" s="187">
        <v>0</v>
      </c>
      <c r="AS59" s="187">
        <v>0</v>
      </c>
      <c r="AT59" s="187">
        <v>100</v>
      </c>
      <c r="AV59" s="483">
        <v>0</v>
      </c>
      <c r="AW59" s="480">
        <v>0</v>
      </c>
      <c r="AX59" s="480">
        <v>0</v>
      </c>
      <c r="AY59" s="480">
        <v>0</v>
      </c>
      <c r="AZ59" s="480">
        <v>200</v>
      </c>
      <c r="BA59" s="484">
        <v>0</v>
      </c>
      <c r="BB59" s="759" t="s">
        <v>1226</v>
      </c>
      <c r="BC59" s="759" t="s">
        <v>1226</v>
      </c>
      <c r="BD59" s="759" t="s">
        <v>1226</v>
      </c>
      <c r="BE59" s="759" t="s">
        <v>1226</v>
      </c>
      <c r="BF59" s="759" t="s">
        <v>1226</v>
      </c>
      <c r="BG59" s="759" t="s">
        <v>1226</v>
      </c>
      <c r="BH59" s="759" t="s">
        <v>256</v>
      </c>
      <c r="BI59" s="759" t="s">
        <v>256</v>
      </c>
      <c r="BJ59" s="759" t="s">
        <v>256</v>
      </c>
      <c r="BK59" s="759" t="s">
        <v>256</v>
      </c>
      <c r="BL59" s="759" t="s">
        <v>256</v>
      </c>
      <c r="BM59" s="759" t="s">
        <v>256</v>
      </c>
      <c r="BN59" s="759" t="s">
        <v>256</v>
      </c>
      <c r="BO59" s="759" t="s">
        <v>1226</v>
      </c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s="4" customFormat="1" ht="42" customHeight="1" x14ac:dyDescent="0.3">
      <c r="A60" s="620"/>
      <c r="B60" s="251">
        <v>37</v>
      </c>
      <c r="C60" s="322" t="s">
        <v>1126</v>
      </c>
      <c r="D60" s="322" t="s">
        <v>1127</v>
      </c>
      <c r="E60" s="471" t="s">
        <v>982</v>
      </c>
      <c r="F60" s="623">
        <v>100</v>
      </c>
      <c r="G60" s="623">
        <v>7</v>
      </c>
      <c r="H60" s="245">
        <v>195.83699999999999</v>
      </c>
      <c r="I60" s="245">
        <v>194.83699999999999</v>
      </c>
      <c r="J60" s="19">
        <v>2.5</v>
      </c>
      <c r="K60" s="245">
        <v>193.33699999999999</v>
      </c>
      <c r="L60" s="639">
        <v>192.33699999999999</v>
      </c>
      <c r="M60" s="781">
        <v>2.5</v>
      </c>
      <c r="N60" s="246">
        <v>0.01</v>
      </c>
      <c r="O60" s="245">
        <v>0.01</v>
      </c>
      <c r="P60" s="422">
        <v>65</v>
      </c>
      <c r="Q60" s="244">
        <v>115.68</v>
      </c>
      <c r="R60" s="473"/>
      <c r="S60" s="245">
        <v>20.176000000000002</v>
      </c>
      <c r="T60" s="244">
        <v>321.33333333333331</v>
      </c>
      <c r="U60" s="244">
        <v>0</v>
      </c>
      <c r="V60" s="247">
        <v>2.1070469333333333</v>
      </c>
      <c r="W60" s="245">
        <v>1.0048565735404031</v>
      </c>
      <c r="X60" s="19">
        <v>0</v>
      </c>
      <c r="Y60" s="422">
        <v>0</v>
      </c>
      <c r="Z60" s="248">
        <v>0</v>
      </c>
      <c r="AA60" s="331">
        <v>0</v>
      </c>
      <c r="AB60" s="248">
        <v>0</v>
      </c>
      <c r="AC60" s="334">
        <v>0</v>
      </c>
      <c r="AD60" s="334">
        <v>2</v>
      </c>
      <c r="AE60" s="423">
        <v>1.5</v>
      </c>
      <c r="AF60" s="19">
        <v>1.8768222013460096</v>
      </c>
      <c r="AG60" s="19">
        <v>2.6542152012859983</v>
      </c>
      <c r="AH60" s="19">
        <v>3.4667950372880227</v>
      </c>
      <c r="AI60" s="245">
        <v>6.7351233234891499</v>
      </c>
      <c r="AJ60" s="19">
        <v>25.49027785239749</v>
      </c>
      <c r="AK60" s="19">
        <v>0.62793200259690585</v>
      </c>
      <c r="AL60" s="249">
        <v>26.118209854994397</v>
      </c>
      <c r="AM60" s="250">
        <v>0.67315782225823972</v>
      </c>
      <c r="AN60" s="324"/>
      <c r="AO60" s="187"/>
      <c r="AP60" s="187"/>
      <c r="AQ60" s="187"/>
      <c r="AR60" s="187"/>
      <c r="AS60" s="187"/>
      <c r="AT60" s="187"/>
      <c r="AV60" s="483">
        <v>0</v>
      </c>
      <c r="AW60" s="480">
        <v>0</v>
      </c>
      <c r="AX60" s="480">
        <v>0</v>
      </c>
      <c r="AY60" s="480">
        <v>0</v>
      </c>
      <c r="AZ60" s="480">
        <v>200</v>
      </c>
      <c r="BA60" s="484">
        <v>0</v>
      </c>
      <c r="BB60" s="758"/>
    </row>
    <row r="61" spans="1:79" s="4" customFormat="1" ht="42" customHeight="1" x14ac:dyDescent="0.3">
      <c r="A61" s="620"/>
      <c r="B61" s="251">
        <v>38</v>
      </c>
      <c r="C61" s="322" t="s">
        <v>1127</v>
      </c>
      <c r="D61" s="644" t="s">
        <v>981</v>
      </c>
      <c r="E61" s="471" t="s">
        <v>982</v>
      </c>
      <c r="F61" s="623">
        <v>100</v>
      </c>
      <c r="G61" s="623">
        <v>7</v>
      </c>
      <c r="H61" s="245">
        <v>194.83699999999999</v>
      </c>
      <c r="I61" s="245">
        <v>193.83699999999999</v>
      </c>
      <c r="J61" s="19">
        <v>2.5</v>
      </c>
      <c r="K61" s="245">
        <v>192.33699999999999</v>
      </c>
      <c r="L61" s="639">
        <v>191.33699999999999</v>
      </c>
      <c r="M61" s="781">
        <v>2.5</v>
      </c>
      <c r="N61" s="246">
        <v>0.01</v>
      </c>
      <c r="O61" s="245">
        <v>0.01</v>
      </c>
      <c r="P61" s="422">
        <v>65</v>
      </c>
      <c r="Q61" s="244">
        <v>115.68</v>
      </c>
      <c r="R61" s="473"/>
      <c r="S61" s="245">
        <v>20.176000000000002</v>
      </c>
      <c r="T61" s="244">
        <v>321.33333333333331</v>
      </c>
      <c r="U61" s="244">
        <v>0</v>
      </c>
      <c r="V61" s="247">
        <v>2.1070469333333333</v>
      </c>
      <c r="W61" s="245">
        <v>1.0048565735404031</v>
      </c>
      <c r="X61" s="19">
        <v>0</v>
      </c>
      <c r="Y61" s="422">
        <v>0</v>
      </c>
      <c r="Z61" s="248">
        <v>6.4835145061192659E-2</v>
      </c>
      <c r="AA61" s="331">
        <v>0</v>
      </c>
      <c r="AB61" s="248">
        <v>0.95766412972169612</v>
      </c>
      <c r="AC61" s="334">
        <v>0</v>
      </c>
      <c r="AD61" s="334">
        <v>2</v>
      </c>
      <c r="AE61" s="423">
        <v>1.5</v>
      </c>
      <c r="AF61" s="19">
        <v>1.8768222013460096</v>
      </c>
      <c r="AG61" s="19">
        <v>2.6542152012859983</v>
      </c>
      <c r="AH61" s="19">
        <v>3.4667950372880227</v>
      </c>
      <c r="AI61" s="245">
        <v>6.7351233234891499</v>
      </c>
      <c r="AJ61" s="19">
        <v>26.118209854994397</v>
      </c>
      <c r="AK61" s="19">
        <v>0.62793200259690585</v>
      </c>
      <c r="AL61" s="249">
        <v>26.746141857591304</v>
      </c>
      <c r="AM61" s="250">
        <v>0.67315782225823972</v>
      </c>
      <c r="AN61" s="324">
        <v>0.01</v>
      </c>
      <c r="AO61" s="187">
        <v>0</v>
      </c>
      <c r="AP61" s="187">
        <v>0</v>
      </c>
      <c r="AQ61" s="187">
        <v>0</v>
      </c>
      <c r="AR61" s="187">
        <v>0</v>
      </c>
      <c r="AS61" s="187">
        <v>0</v>
      </c>
      <c r="AT61" s="187">
        <v>100</v>
      </c>
      <c r="AV61" s="483">
        <v>0</v>
      </c>
      <c r="AW61" s="480">
        <v>0</v>
      </c>
      <c r="AX61" s="480">
        <v>0</v>
      </c>
      <c r="AY61" s="480">
        <v>0</v>
      </c>
      <c r="AZ61" s="480">
        <v>200</v>
      </c>
      <c r="BA61" s="484">
        <v>0</v>
      </c>
      <c r="BB61" s="758"/>
    </row>
    <row r="62" spans="1:79" s="4" customFormat="1" ht="42" customHeight="1" x14ac:dyDescent="0.3">
      <c r="A62" s="620"/>
      <c r="B62" s="620"/>
      <c r="C62" s="322"/>
      <c r="D62" s="645"/>
      <c r="E62" s="471"/>
      <c r="F62" s="623"/>
      <c r="G62" s="623"/>
      <c r="H62" s="245"/>
      <c r="I62" s="245"/>
      <c r="J62" s="19"/>
      <c r="K62" s="245"/>
      <c r="L62" s="639"/>
      <c r="M62" s="781"/>
      <c r="N62" s="246"/>
      <c r="O62" s="245"/>
      <c r="P62" s="422"/>
      <c r="Q62" s="244"/>
      <c r="R62" s="473"/>
      <c r="S62" s="245"/>
      <c r="T62" s="244"/>
      <c r="U62" s="244"/>
      <c r="V62" s="247"/>
      <c r="W62" s="245"/>
      <c r="X62" s="19"/>
      <c r="Y62" s="422"/>
      <c r="Z62" s="248"/>
      <c r="AA62" s="331"/>
      <c r="AB62" s="248"/>
      <c r="AC62" s="334"/>
      <c r="AD62" s="334"/>
      <c r="AE62" s="423"/>
      <c r="AF62" s="19"/>
      <c r="AG62" s="19"/>
      <c r="AH62" s="19"/>
      <c r="AI62" s="245"/>
      <c r="AJ62" s="19"/>
      <c r="AK62" s="19"/>
      <c r="AL62" s="249"/>
      <c r="AM62" s="250"/>
      <c r="AN62" s="324"/>
      <c r="AO62" s="187"/>
      <c r="AP62" s="187"/>
      <c r="AQ62" s="187">
        <v>0</v>
      </c>
      <c r="AR62" s="187">
        <v>0</v>
      </c>
      <c r="AS62" s="187">
        <v>0</v>
      </c>
      <c r="AT62" s="187">
        <v>0</v>
      </c>
      <c r="AV62" s="483">
        <v>0</v>
      </c>
      <c r="AW62" s="480">
        <v>0</v>
      </c>
      <c r="AX62" s="480">
        <v>0</v>
      </c>
      <c r="AY62" s="480">
        <v>0</v>
      </c>
      <c r="AZ62" s="480">
        <v>0</v>
      </c>
      <c r="BA62" s="484">
        <v>0</v>
      </c>
      <c r="BB62" s="758"/>
    </row>
    <row r="63" spans="1:79" s="4" customFormat="1" ht="40.5" customHeight="1" x14ac:dyDescent="0.3">
      <c r="A63" s="620"/>
      <c r="B63" s="620"/>
      <c r="C63" s="621"/>
      <c r="D63" s="621"/>
      <c r="E63" s="622"/>
      <c r="F63" s="623"/>
      <c r="G63" s="623"/>
      <c r="H63" s="474"/>
      <c r="I63" s="473"/>
      <c r="J63" s="19"/>
      <c r="K63" s="245"/>
      <c r="L63" s="639"/>
      <c r="M63" s="505"/>
      <c r="N63" s="246"/>
      <c r="O63" s="245"/>
      <c r="P63" s="422"/>
      <c r="Q63" s="244"/>
      <c r="R63" s="252"/>
      <c r="S63" s="19"/>
      <c r="T63" s="244"/>
      <c r="U63" s="244"/>
      <c r="V63" s="247"/>
      <c r="W63" s="245"/>
      <c r="X63" s="19"/>
      <c r="Y63" s="422"/>
      <c r="Z63" s="248"/>
      <c r="AA63" s="331"/>
      <c r="AB63" s="248"/>
      <c r="AC63" s="334"/>
      <c r="AD63" s="334"/>
      <c r="AE63" s="423"/>
      <c r="AF63" s="19"/>
      <c r="AG63" s="19"/>
      <c r="AH63" s="19"/>
      <c r="AI63" s="245"/>
      <c r="AJ63" s="19"/>
      <c r="AK63" s="19"/>
      <c r="AL63" s="249"/>
      <c r="AM63" s="250"/>
      <c r="AN63" s="324" t="s">
        <v>0</v>
      </c>
      <c r="AO63" s="187">
        <v>0</v>
      </c>
      <c r="AP63" s="187">
        <v>0</v>
      </c>
      <c r="AQ63" s="187">
        <v>0</v>
      </c>
      <c r="AR63" s="187">
        <v>0</v>
      </c>
      <c r="AS63" s="187">
        <v>0</v>
      </c>
      <c r="AT63" s="187">
        <v>0</v>
      </c>
      <c r="AV63" s="483">
        <v>0</v>
      </c>
      <c r="AW63" s="480">
        <v>0</v>
      </c>
      <c r="AX63" s="480">
        <v>0</v>
      </c>
      <c r="AY63" s="480">
        <v>0</v>
      </c>
      <c r="AZ63" s="480">
        <v>0</v>
      </c>
      <c r="BA63" s="484">
        <v>0</v>
      </c>
      <c r="BB63" s="758"/>
    </row>
    <row r="64" spans="1:79" s="4" customFormat="1" ht="46.5" customHeight="1" thickBot="1" x14ac:dyDescent="0.35">
      <c r="A64" s="620"/>
      <c r="B64" s="620"/>
      <c r="C64" s="621"/>
      <c r="D64" s="621"/>
      <c r="E64" s="622"/>
      <c r="F64" s="623"/>
      <c r="G64" s="623"/>
      <c r="H64" s="474"/>
      <c r="I64" s="473"/>
      <c r="J64" s="19"/>
      <c r="K64" s="245"/>
      <c r="L64" s="639"/>
      <c r="M64" s="505"/>
      <c r="N64" s="246"/>
      <c r="O64" s="245"/>
      <c r="P64" s="422"/>
      <c r="Q64" s="244"/>
      <c r="R64" s="252"/>
      <c r="S64" s="19"/>
      <c r="T64" s="244"/>
      <c r="U64" s="244"/>
      <c r="V64" s="247"/>
      <c r="W64" s="245"/>
      <c r="X64" s="19"/>
      <c r="Y64" s="422"/>
      <c r="Z64" s="248"/>
      <c r="AA64" s="331"/>
      <c r="AB64" s="248"/>
      <c r="AC64" s="334"/>
      <c r="AD64" s="334"/>
      <c r="AE64" s="423"/>
      <c r="AF64" s="19"/>
      <c r="AG64" s="19"/>
      <c r="AH64" s="19"/>
      <c r="AI64" s="245"/>
      <c r="AJ64" s="19"/>
      <c r="AK64" s="19"/>
      <c r="AL64" s="249"/>
      <c r="AM64" s="250"/>
      <c r="AN64" s="324" t="s">
        <v>0</v>
      </c>
      <c r="AO64" s="187">
        <v>0</v>
      </c>
      <c r="AP64" s="187">
        <v>0</v>
      </c>
      <c r="AQ64" s="187">
        <v>0</v>
      </c>
      <c r="AR64" s="187">
        <v>0</v>
      </c>
      <c r="AS64" s="187">
        <v>0</v>
      </c>
      <c r="AT64" s="187">
        <v>0</v>
      </c>
      <c r="AV64" s="483">
        <v>0</v>
      </c>
      <c r="AW64" s="480">
        <v>0</v>
      </c>
      <c r="AX64" s="480">
        <v>0</v>
      </c>
      <c r="AY64" s="480">
        <v>0</v>
      </c>
      <c r="AZ64" s="480">
        <v>0</v>
      </c>
      <c r="BA64" s="484">
        <v>0</v>
      </c>
      <c r="BB64" s="758"/>
    </row>
    <row r="65" spans="1:54" s="4" customFormat="1" ht="42" hidden="1" customHeight="1" thickBot="1" x14ac:dyDescent="0.35">
      <c r="A65" s="251"/>
      <c r="B65" s="251"/>
      <c r="C65" s="322"/>
      <c r="D65" s="322"/>
      <c r="E65" s="471"/>
      <c r="F65" s="193"/>
      <c r="G65" s="469"/>
      <c r="H65" s="474" t="s">
        <v>0</v>
      </c>
      <c r="I65" s="473"/>
      <c r="J65" s="19" t="s">
        <v>0</v>
      </c>
      <c r="K65" s="245" t="s">
        <v>0</v>
      </c>
      <c r="L65" s="639" t="s">
        <v>0</v>
      </c>
      <c r="M65" s="252"/>
      <c r="N65" s="246" t="s">
        <v>0</v>
      </c>
      <c r="O65" s="245" t="s">
        <v>0</v>
      </c>
      <c r="P65" s="422" t="s">
        <v>0</v>
      </c>
      <c r="Q65" s="244" t="s">
        <v>0</v>
      </c>
      <c r="R65" s="252"/>
      <c r="S65" s="19" t="s">
        <v>0</v>
      </c>
      <c r="T65" s="244" t="s">
        <v>0</v>
      </c>
      <c r="U65" s="244" t="s">
        <v>0</v>
      </c>
      <c r="V65" s="247" t="s">
        <v>0</v>
      </c>
      <c r="W65" s="245" t="s">
        <v>0</v>
      </c>
      <c r="X65" s="19" t="s">
        <v>0</v>
      </c>
      <c r="Y65" s="422" t="s">
        <v>0</v>
      </c>
      <c r="Z65" s="248" t="s">
        <v>0</v>
      </c>
      <c r="AA65" s="331">
        <v>0</v>
      </c>
      <c r="AB65" s="248" t="s">
        <v>0</v>
      </c>
      <c r="AC65" s="334" t="s">
        <v>0</v>
      </c>
      <c r="AD65" s="334"/>
      <c r="AE65" s="423" t="s">
        <v>256</v>
      </c>
      <c r="AF65" s="19" t="s">
        <v>0</v>
      </c>
      <c r="AG65" s="19" t="s">
        <v>0</v>
      </c>
      <c r="AH65" s="19" t="s">
        <v>0</v>
      </c>
      <c r="AI65" s="245" t="s">
        <v>0</v>
      </c>
      <c r="AJ65" s="19" t="s">
        <v>0</v>
      </c>
      <c r="AK65" s="19" t="s">
        <v>0</v>
      </c>
      <c r="AL65" s="249" t="s">
        <v>0</v>
      </c>
      <c r="AM65" s="475" t="s">
        <v>0</v>
      </c>
      <c r="AN65" s="324" t="s">
        <v>0</v>
      </c>
      <c r="AO65" s="187">
        <v>0</v>
      </c>
      <c r="AP65" s="187">
        <v>0</v>
      </c>
      <c r="AQ65" s="187">
        <v>0</v>
      </c>
      <c r="AR65" s="187">
        <v>0</v>
      </c>
      <c r="AS65" s="187">
        <v>0</v>
      </c>
      <c r="AT65" s="187">
        <v>0</v>
      </c>
      <c r="AV65" s="483">
        <v>0</v>
      </c>
      <c r="AW65" s="480">
        <v>0</v>
      </c>
      <c r="AX65" s="480">
        <v>0</v>
      </c>
      <c r="AY65" s="480">
        <v>0</v>
      </c>
      <c r="AZ65" s="480">
        <v>0</v>
      </c>
      <c r="BA65" s="484">
        <v>0</v>
      </c>
      <c r="BB65" s="758"/>
    </row>
    <row r="66" spans="1:54" s="4" customFormat="1" ht="40.5" hidden="1" customHeight="1" thickBot="1" x14ac:dyDescent="0.35">
      <c r="A66" s="251"/>
      <c r="B66" s="251"/>
      <c r="C66" s="322"/>
      <c r="D66" s="322"/>
      <c r="E66" s="471"/>
      <c r="F66" s="193"/>
      <c r="G66" s="469"/>
      <c r="H66" s="474" t="s">
        <v>0</v>
      </c>
      <c r="I66" s="473"/>
      <c r="J66" s="19" t="s">
        <v>0</v>
      </c>
      <c r="K66" s="245" t="s">
        <v>0</v>
      </c>
      <c r="L66" s="639" t="s">
        <v>0</v>
      </c>
      <c r="M66" s="252"/>
      <c r="N66" s="246" t="s">
        <v>0</v>
      </c>
      <c r="O66" s="245" t="s">
        <v>0</v>
      </c>
      <c r="P66" s="422" t="s">
        <v>0</v>
      </c>
      <c r="Q66" s="244" t="s">
        <v>0</v>
      </c>
      <c r="R66" s="252"/>
      <c r="S66" s="19" t="s">
        <v>0</v>
      </c>
      <c r="T66" s="244" t="s">
        <v>0</v>
      </c>
      <c r="U66" s="244" t="s">
        <v>0</v>
      </c>
      <c r="V66" s="247" t="s">
        <v>0</v>
      </c>
      <c r="W66" s="245" t="s">
        <v>0</v>
      </c>
      <c r="X66" s="19" t="s">
        <v>0</v>
      </c>
      <c r="Y66" s="422" t="s">
        <v>0</v>
      </c>
      <c r="Z66" s="248" t="s">
        <v>0</v>
      </c>
      <c r="AA66" s="331">
        <v>0</v>
      </c>
      <c r="AB66" s="248" t="s">
        <v>0</v>
      </c>
      <c r="AC66" s="334" t="s">
        <v>0</v>
      </c>
      <c r="AD66" s="334"/>
      <c r="AE66" s="423" t="s">
        <v>256</v>
      </c>
      <c r="AF66" s="19" t="s">
        <v>0</v>
      </c>
      <c r="AG66" s="19" t="s">
        <v>0</v>
      </c>
      <c r="AH66" s="19" t="s">
        <v>0</v>
      </c>
      <c r="AI66" s="245" t="s">
        <v>0</v>
      </c>
      <c r="AJ66" s="19" t="s">
        <v>0</v>
      </c>
      <c r="AK66" s="19" t="s">
        <v>0</v>
      </c>
      <c r="AL66" s="249" t="s">
        <v>0</v>
      </c>
      <c r="AM66" s="475" t="s">
        <v>0</v>
      </c>
      <c r="AN66" s="324" t="s">
        <v>0</v>
      </c>
      <c r="AO66" s="187">
        <v>0</v>
      </c>
      <c r="AP66" s="187">
        <v>0</v>
      </c>
      <c r="AQ66" s="187">
        <v>0</v>
      </c>
      <c r="AR66" s="187">
        <v>0</v>
      </c>
      <c r="AS66" s="187">
        <v>0</v>
      </c>
      <c r="AT66" s="187">
        <v>0</v>
      </c>
      <c r="AV66" s="483">
        <v>0</v>
      </c>
      <c r="AW66" s="480">
        <v>0</v>
      </c>
      <c r="AX66" s="480">
        <v>0</v>
      </c>
      <c r="AY66" s="480">
        <v>0</v>
      </c>
      <c r="AZ66" s="480">
        <v>0</v>
      </c>
      <c r="BA66" s="484">
        <v>0</v>
      </c>
      <c r="BB66" s="758"/>
    </row>
    <row r="67" spans="1:54" s="4" customFormat="1" ht="36.75" hidden="1" customHeight="1" thickBot="1" x14ac:dyDescent="0.35">
      <c r="A67" s="251"/>
      <c r="B67" s="251"/>
      <c r="C67" s="322"/>
      <c r="D67" s="322"/>
      <c r="E67" s="471"/>
      <c r="F67" s="193"/>
      <c r="G67" s="469"/>
      <c r="H67" s="474" t="s">
        <v>0</v>
      </c>
      <c r="I67" s="473"/>
      <c r="J67" s="19" t="s">
        <v>0</v>
      </c>
      <c r="K67" s="245" t="s">
        <v>0</v>
      </c>
      <c r="L67" s="639" t="s">
        <v>0</v>
      </c>
      <c r="M67" s="252"/>
      <c r="N67" s="246" t="s">
        <v>0</v>
      </c>
      <c r="O67" s="245" t="s">
        <v>0</v>
      </c>
      <c r="P67" s="422" t="s">
        <v>0</v>
      </c>
      <c r="Q67" s="244" t="s">
        <v>0</v>
      </c>
      <c r="R67" s="252"/>
      <c r="S67" s="19" t="s">
        <v>0</v>
      </c>
      <c r="T67" s="244" t="s">
        <v>0</v>
      </c>
      <c r="U67" s="244" t="s">
        <v>0</v>
      </c>
      <c r="V67" s="247" t="s">
        <v>0</v>
      </c>
      <c r="W67" s="245" t="s">
        <v>0</v>
      </c>
      <c r="X67" s="19" t="s">
        <v>0</v>
      </c>
      <c r="Y67" s="422" t="s">
        <v>0</v>
      </c>
      <c r="Z67" s="248" t="s">
        <v>0</v>
      </c>
      <c r="AA67" s="331">
        <v>0</v>
      </c>
      <c r="AB67" s="248" t="s">
        <v>0</v>
      </c>
      <c r="AC67" s="334" t="s">
        <v>0</v>
      </c>
      <c r="AD67" s="334"/>
      <c r="AE67" s="423" t="s">
        <v>256</v>
      </c>
      <c r="AF67" s="19" t="s">
        <v>0</v>
      </c>
      <c r="AG67" s="19" t="s">
        <v>0</v>
      </c>
      <c r="AH67" s="19" t="s">
        <v>0</v>
      </c>
      <c r="AI67" s="245" t="s">
        <v>0</v>
      </c>
      <c r="AJ67" s="19" t="s">
        <v>0</v>
      </c>
      <c r="AK67" s="19" t="s">
        <v>0</v>
      </c>
      <c r="AL67" s="249" t="s">
        <v>0</v>
      </c>
      <c r="AM67" s="475" t="s">
        <v>0</v>
      </c>
      <c r="AN67" s="324" t="s">
        <v>0</v>
      </c>
      <c r="AO67" s="187">
        <v>0</v>
      </c>
      <c r="AP67" s="187">
        <v>0</v>
      </c>
      <c r="AQ67" s="187">
        <v>0</v>
      </c>
      <c r="AR67" s="187">
        <v>0</v>
      </c>
      <c r="AS67" s="187">
        <v>0</v>
      </c>
      <c r="AT67" s="187">
        <v>0</v>
      </c>
      <c r="AV67" s="483">
        <v>0</v>
      </c>
      <c r="AW67" s="480">
        <v>0</v>
      </c>
      <c r="AX67" s="480">
        <v>0</v>
      </c>
      <c r="AY67" s="480">
        <v>0</v>
      </c>
      <c r="AZ67" s="480">
        <v>0</v>
      </c>
      <c r="BA67" s="484">
        <v>0</v>
      </c>
      <c r="BB67" s="758"/>
    </row>
    <row r="68" spans="1:54" s="4" customFormat="1" ht="37.5" hidden="1" customHeight="1" thickBot="1" x14ac:dyDescent="0.35">
      <c r="A68" s="251"/>
      <c r="B68" s="251"/>
      <c r="C68" s="322"/>
      <c r="D68" s="322"/>
      <c r="E68" s="471"/>
      <c r="F68" s="193"/>
      <c r="G68" s="469"/>
      <c r="H68" s="474" t="s">
        <v>0</v>
      </c>
      <c r="I68" s="473"/>
      <c r="J68" s="19" t="s">
        <v>0</v>
      </c>
      <c r="K68" s="245" t="s">
        <v>0</v>
      </c>
      <c r="L68" s="639" t="s">
        <v>0</v>
      </c>
      <c r="M68" s="252"/>
      <c r="N68" s="246" t="s">
        <v>0</v>
      </c>
      <c r="O68" s="245" t="s">
        <v>0</v>
      </c>
      <c r="P68" s="422" t="s">
        <v>0</v>
      </c>
      <c r="Q68" s="244" t="s">
        <v>0</v>
      </c>
      <c r="R68" s="252"/>
      <c r="S68" s="19" t="s">
        <v>0</v>
      </c>
      <c r="T68" s="244" t="s">
        <v>0</v>
      </c>
      <c r="U68" s="244" t="s">
        <v>0</v>
      </c>
      <c r="V68" s="247" t="s">
        <v>0</v>
      </c>
      <c r="W68" s="245" t="s">
        <v>0</v>
      </c>
      <c r="X68" s="19" t="s">
        <v>0</v>
      </c>
      <c r="Y68" s="422" t="s">
        <v>0</v>
      </c>
      <c r="Z68" s="248" t="s">
        <v>0</v>
      </c>
      <c r="AA68" s="331">
        <v>0</v>
      </c>
      <c r="AB68" s="248" t="s">
        <v>0</v>
      </c>
      <c r="AC68" s="334" t="s">
        <v>0</v>
      </c>
      <c r="AD68" s="334"/>
      <c r="AE68" s="423" t="s">
        <v>256</v>
      </c>
      <c r="AF68" s="19" t="s">
        <v>0</v>
      </c>
      <c r="AG68" s="19" t="s">
        <v>0</v>
      </c>
      <c r="AH68" s="19" t="s">
        <v>0</v>
      </c>
      <c r="AI68" s="245" t="s">
        <v>0</v>
      </c>
      <c r="AJ68" s="19" t="s">
        <v>0</v>
      </c>
      <c r="AK68" s="19" t="s">
        <v>0</v>
      </c>
      <c r="AL68" s="249" t="s">
        <v>0</v>
      </c>
      <c r="AM68" s="475" t="s">
        <v>0</v>
      </c>
      <c r="AN68" s="324" t="s">
        <v>0</v>
      </c>
      <c r="AO68" s="187">
        <v>0</v>
      </c>
      <c r="AP68" s="187">
        <v>0</v>
      </c>
      <c r="AQ68" s="187">
        <v>0</v>
      </c>
      <c r="AR68" s="187">
        <v>0</v>
      </c>
      <c r="AS68" s="187">
        <v>0</v>
      </c>
      <c r="AT68" s="187">
        <v>0</v>
      </c>
      <c r="AV68" s="483">
        <v>0</v>
      </c>
      <c r="AW68" s="480">
        <v>0</v>
      </c>
      <c r="AX68" s="480">
        <v>0</v>
      </c>
      <c r="AY68" s="480">
        <v>0</v>
      </c>
      <c r="AZ68" s="480">
        <v>0</v>
      </c>
      <c r="BA68" s="484">
        <v>0</v>
      </c>
      <c r="BB68" s="758"/>
    </row>
    <row r="69" spans="1:54" s="4" customFormat="1" ht="30" hidden="1" customHeight="1" thickBot="1" x14ac:dyDescent="0.35">
      <c r="A69" s="251"/>
      <c r="B69" s="251"/>
      <c r="C69" s="322"/>
      <c r="D69" s="322"/>
      <c r="E69" s="471"/>
      <c r="F69" s="193"/>
      <c r="G69" s="469"/>
      <c r="H69" s="474" t="s">
        <v>0</v>
      </c>
      <c r="I69" s="473"/>
      <c r="J69" s="19" t="s">
        <v>0</v>
      </c>
      <c r="K69" s="245" t="s">
        <v>0</v>
      </c>
      <c r="L69" s="639" t="s">
        <v>0</v>
      </c>
      <c r="M69" s="252"/>
      <c r="N69" s="246" t="s">
        <v>0</v>
      </c>
      <c r="O69" s="245" t="s">
        <v>0</v>
      </c>
      <c r="P69" s="422" t="s">
        <v>0</v>
      </c>
      <c r="Q69" s="244" t="s">
        <v>0</v>
      </c>
      <c r="R69" s="252"/>
      <c r="S69" s="19" t="s">
        <v>0</v>
      </c>
      <c r="T69" s="244" t="s">
        <v>0</v>
      </c>
      <c r="U69" s="244" t="s">
        <v>0</v>
      </c>
      <c r="V69" s="247" t="s">
        <v>0</v>
      </c>
      <c r="W69" s="245" t="s">
        <v>0</v>
      </c>
      <c r="X69" s="19" t="s">
        <v>0</v>
      </c>
      <c r="Y69" s="422" t="s">
        <v>0</v>
      </c>
      <c r="Z69" s="248" t="s">
        <v>0</v>
      </c>
      <c r="AA69" s="331">
        <v>0</v>
      </c>
      <c r="AB69" s="248" t="s">
        <v>0</v>
      </c>
      <c r="AC69" s="334" t="s">
        <v>0</v>
      </c>
      <c r="AD69" s="334"/>
      <c r="AE69" s="423" t="s">
        <v>256</v>
      </c>
      <c r="AF69" s="19" t="s">
        <v>0</v>
      </c>
      <c r="AG69" s="19" t="s">
        <v>0</v>
      </c>
      <c r="AH69" s="19" t="s">
        <v>0</v>
      </c>
      <c r="AI69" s="245" t="s">
        <v>0</v>
      </c>
      <c r="AJ69" s="19" t="s">
        <v>0</v>
      </c>
      <c r="AK69" s="19" t="s">
        <v>0</v>
      </c>
      <c r="AL69" s="249" t="s">
        <v>0</v>
      </c>
      <c r="AM69" s="475" t="s">
        <v>0</v>
      </c>
      <c r="AN69" s="324" t="s">
        <v>0</v>
      </c>
      <c r="AO69" s="187">
        <v>0</v>
      </c>
      <c r="AP69" s="187">
        <v>0</v>
      </c>
      <c r="AQ69" s="187">
        <v>0</v>
      </c>
      <c r="AR69" s="187">
        <v>0</v>
      </c>
      <c r="AS69" s="187">
        <v>0</v>
      </c>
      <c r="AT69" s="187">
        <v>0</v>
      </c>
      <c r="AV69" s="483">
        <v>0</v>
      </c>
      <c r="AW69" s="480">
        <v>0</v>
      </c>
      <c r="AX69" s="480">
        <v>0</v>
      </c>
      <c r="AY69" s="480">
        <v>0</v>
      </c>
      <c r="AZ69" s="480">
        <v>0</v>
      </c>
      <c r="BA69" s="484">
        <v>0</v>
      </c>
      <c r="BB69" s="758"/>
    </row>
    <row r="70" spans="1:54" s="4" customFormat="1" ht="39" hidden="1" customHeight="1" thickBot="1" x14ac:dyDescent="0.35">
      <c r="A70" s="251"/>
      <c r="B70" s="251"/>
      <c r="C70" s="322"/>
      <c r="D70" s="322"/>
      <c r="E70" s="471"/>
      <c r="F70" s="193"/>
      <c r="G70" s="469"/>
      <c r="H70" s="474" t="s">
        <v>0</v>
      </c>
      <c r="I70" s="473"/>
      <c r="J70" s="19" t="s">
        <v>0</v>
      </c>
      <c r="K70" s="245" t="s">
        <v>0</v>
      </c>
      <c r="L70" s="639" t="s">
        <v>0</v>
      </c>
      <c r="M70" s="252"/>
      <c r="N70" s="246" t="s">
        <v>0</v>
      </c>
      <c r="O70" s="245" t="s">
        <v>0</v>
      </c>
      <c r="P70" s="422" t="s">
        <v>0</v>
      </c>
      <c r="Q70" s="244" t="s">
        <v>0</v>
      </c>
      <c r="R70" s="252"/>
      <c r="S70" s="19" t="s">
        <v>0</v>
      </c>
      <c r="T70" s="244" t="s">
        <v>0</v>
      </c>
      <c r="U70" s="244" t="s">
        <v>0</v>
      </c>
      <c r="V70" s="247" t="s">
        <v>0</v>
      </c>
      <c r="W70" s="245" t="s">
        <v>0</v>
      </c>
      <c r="X70" s="19" t="s">
        <v>0</v>
      </c>
      <c r="Y70" s="422" t="s">
        <v>0</v>
      </c>
      <c r="Z70" s="248" t="s">
        <v>0</v>
      </c>
      <c r="AA70" s="331">
        <v>0</v>
      </c>
      <c r="AB70" s="248" t="s">
        <v>0</v>
      </c>
      <c r="AC70" s="334" t="s">
        <v>0</v>
      </c>
      <c r="AD70" s="334"/>
      <c r="AE70" s="423" t="s">
        <v>256</v>
      </c>
      <c r="AF70" s="19" t="s">
        <v>0</v>
      </c>
      <c r="AG70" s="19" t="s">
        <v>0</v>
      </c>
      <c r="AH70" s="19" t="s">
        <v>0</v>
      </c>
      <c r="AI70" s="245" t="s">
        <v>0</v>
      </c>
      <c r="AJ70" s="19" t="s">
        <v>0</v>
      </c>
      <c r="AK70" s="19" t="s">
        <v>0</v>
      </c>
      <c r="AL70" s="249" t="s">
        <v>0</v>
      </c>
      <c r="AM70" s="475" t="s">
        <v>0</v>
      </c>
      <c r="AN70" s="324" t="s">
        <v>0</v>
      </c>
      <c r="AO70" s="187">
        <v>0</v>
      </c>
      <c r="AP70" s="187">
        <v>0</v>
      </c>
      <c r="AQ70" s="187">
        <v>0</v>
      </c>
      <c r="AR70" s="187">
        <v>0</v>
      </c>
      <c r="AS70" s="187">
        <v>0</v>
      </c>
      <c r="AT70" s="187">
        <v>0</v>
      </c>
      <c r="AV70" s="483">
        <v>0</v>
      </c>
      <c r="AW70" s="480">
        <v>0</v>
      </c>
      <c r="AX70" s="480">
        <v>0</v>
      </c>
      <c r="AY70" s="480">
        <v>0</v>
      </c>
      <c r="AZ70" s="480">
        <v>0</v>
      </c>
      <c r="BA70" s="484">
        <v>0</v>
      </c>
      <c r="BB70" s="758"/>
    </row>
    <row r="71" spans="1:54" s="4" customFormat="1" ht="36.75" hidden="1" customHeight="1" thickBot="1" x14ac:dyDescent="0.35">
      <c r="A71" s="251"/>
      <c r="B71" s="251"/>
      <c r="C71" s="322"/>
      <c r="D71" s="322"/>
      <c r="E71" s="471"/>
      <c r="F71" s="193"/>
      <c r="G71" s="469"/>
      <c r="H71" s="474" t="s">
        <v>0</v>
      </c>
      <c r="I71" s="473"/>
      <c r="J71" s="19" t="s">
        <v>0</v>
      </c>
      <c r="K71" s="245" t="s">
        <v>0</v>
      </c>
      <c r="L71" s="639" t="s">
        <v>0</v>
      </c>
      <c r="M71" s="252"/>
      <c r="N71" s="246" t="s">
        <v>0</v>
      </c>
      <c r="O71" s="245" t="s">
        <v>0</v>
      </c>
      <c r="P71" s="422" t="s">
        <v>0</v>
      </c>
      <c r="Q71" s="244" t="s">
        <v>0</v>
      </c>
      <c r="R71" s="252"/>
      <c r="S71" s="19" t="s">
        <v>0</v>
      </c>
      <c r="T71" s="244" t="s">
        <v>0</v>
      </c>
      <c r="U71" s="244" t="s">
        <v>0</v>
      </c>
      <c r="V71" s="247" t="s">
        <v>0</v>
      </c>
      <c r="W71" s="245" t="s">
        <v>0</v>
      </c>
      <c r="X71" s="19" t="s">
        <v>0</v>
      </c>
      <c r="Y71" s="422" t="s">
        <v>0</v>
      </c>
      <c r="Z71" s="248" t="s">
        <v>0</v>
      </c>
      <c r="AA71" s="331">
        <v>0</v>
      </c>
      <c r="AB71" s="248" t="s">
        <v>0</v>
      </c>
      <c r="AC71" s="334" t="s">
        <v>0</v>
      </c>
      <c r="AD71" s="334"/>
      <c r="AE71" s="423" t="s">
        <v>256</v>
      </c>
      <c r="AF71" s="19" t="s">
        <v>0</v>
      </c>
      <c r="AG71" s="19" t="s">
        <v>0</v>
      </c>
      <c r="AH71" s="19" t="s">
        <v>0</v>
      </c>
      <c r="AI71" s="245" t="s">
        <v>0</v>
      </c>
      <c r="AJ71" s="19" t="s">
        <v>0</v>
      </c>
      <c r="AK71" s="19" t="s">
        <v>0</v>
      </c>
      <c r="AL71" s="249" t="s">
        <v>0</v>
      </c>
      <c r="AM71" s="475" t="s">
        <v>0</v>
      </c>
      <c r="AN71" s="324" t="s">
        <v>0</v>
      </c>
      <c r="AO71" s="187">
        <v>0</v>
      </c>
      <c r="AP71" s="187">
        <v>0</v>
      </c>
      <c r="AQ71" s="187">
        <v>0</v>
      </c>
      <c r="AR71" s="187">
        <v>0</v>
      </c>
      <c r="AS71" s="187">
        <v>0</v>
      </c>
      <c r="AT71" s="187">
        <v>0</v>
      </c>
      <c r="AV71" s="483">
        <v>0</v>
      </c>
      <c r="AW71" s="480">
        <v>0</v>
      </c>
      <c r="AX71" s="480">
        <v>0</v>
      </c>
      <c r="AY71" s="480">
        <v>0</v>
      </c>
      <c r="AZ71" s="480">
        <v>0</v>
      </c>
      <c r="BA71" s="484">
        <v>0</v>
      </c>
      <c r="BB71" s="758"/>
    </row>
    <row r="72" spans="1:54" s="4" customFormat="1" ht="33" hidden="1" customHeight="1" thickBot="1" x14ac:dyDescent="0.35">
      <c r="A72" s="251"/>
      <c r="B72" s="251"/>
      <c r="C72" s="322"/>
      <c r="D72" s="322"/>
      <c r="E72" s="471"/>
      <c r="F72" s="193"/>
      <c r="G72" s="469"/>
      <c r="H72" s="474" t="s">
        <v>0</v>
      </c>
      <c r="I72" s="473"/>
      <c r="J72" s="19" t="s">
        <v>0</v>
      </c>
      <c r="K72" s="245" t="s">
        <v>0</v>
      </c>
      <c r="L72" s="639" t="s">
        <v>0</v>
      </c>
      <c r="M72" s="252"/>
      <c r="N72" s="246" t="s">
        <v>0</v>
      </c>
      <c r="O72" s="245" t="s">
        <v>0</v>
      </c>
      <c r="P72" s="422" t="s">
        <v>0</v>
      </c>
      <c r="Q72" s="244" t="s">
        <v>0</v>
      </c>
      <c r="R72" s="252"/>
      <c r="S72" s="19" t="s">
        <v>0</v>
      </c>
      <c r="T72" s="244" t="s">
        <v>0</v>
      </c>
      <c r="U72" s="244" t="s">
        <v>0</v>
      </c>
      <c r="V72" s="247" t="s">
        <v>0</v>
      </c>
      <c r="W72" s="245" t="s">
        <v>0</v>
      </c>
      <c r="X72" s="19" t="s">
        <v>0</v>
      </c>
      <c r="Y72" s="422" t="s">
        <v>0</v>
      </c>
      <c r="Z72" s="248" t="s">
        <v>0</v>
      </c>
      <c r="AA72" s="331">
        <v>0</v>
      </c>
      <c r="AB72" s="248" t="s">
        <v>0</v>
      </c>
      <c r="AC72" s="334" t="s">
        <v>0</v>
      </c>
      <c r="AD72" s="334"/>
      <c r="AE72" s="423" t="s">
        <v>256</v>
      </c>
      <c r="AF72" s="19" t="s">
        <v>0</v>
      </c>
      <c r="AG72" s="19" t="s">
        <v>0</v>
      </c>
      <c r="AH72" s="19" t="s">
        <v>0</v>
      </c>
      <c r="AI72" s="245" t="s">
        <v>0</v>
      </c>
      <c r="AJ72" s="19" t="s">
        <v>0</v>
      </c>
      <c r="AK72" s="19" t="s">
        <v>0</v>
      </c>
      <c r="AL72" s="249" t="s">
        <v>0</v>
      </c>
      <c r="AM72" s="475" t="s">
        <v>0</v>
      </c>
      <c r="AN72" s="324" t="s">
        <v>0</v>
      </c>
      <c r="AO72" s="187">
        <v>0</v>
      </c>
      <c r="AP72" s="187">
        <v>0</v>
      </c>
      <c r="AQ72" s="187">
        <v>0</v>
      </c>
      <c r="AR72" s="187">
        <v>0</v>
      </c>
      <c r="AS72" s="187">
        <v>0</v>
      </c>
      <c r="AT72" s="187">
        <v>0</v>
      </c>
      <c r="AV72" s="483">
        <v>0</v>
      </c>
      <c r="AW72" s="480">
        <v>0</v>
      </c>
      <c r="AX72" s="480">
        <v>0</v>
      </c>
      <c r="AY72" s="480">
        <v>0</v>
      </c>
      <c r="AZ72" s="480">
        <v>0</v>
      </c>
      <c r="BA72" s="484">
        <v>0</v>
      </c>
      <c r="BB72" s="758"/>
    </row>
    <row r="73" spans="1:54" s="4" customFormat="1" ht="33.75" hidden="1" customHeight="1" thickBot="1" x14ac:dyDescent="0.35">
      <c r="A73" s="251"/>
      <c r="B73" s="251"/>
      <c r="C73" s="322"/>
      <c r="D73" s="322"/>
      <c r="E73" s="471"/>
      <c r="F73" s="193"/>
      <c r="G73" s="469"/>
      <c r="H73" s="474" t="s">
        <v>0</v>
      </c>
      <c r="I73" s="473"/>
      <c r="J73" s="19" t="s">
        <v>0</v>
      </c>
      <c r="K73" s="245" t="s">
        <v>0</v>
      </c>
      <c r="L73" s="639" t="s">
        <v>0</v>
      </c>
      <c r="M73" s="252"/>
      <c r="N73" s="246" t="s">
        <v>0</v>
      </c>
      <c r="O73" s="245" t="s">
        <v>0</v>
      </c>
      <c r="P73" s="422" t="s">
        <v>0</v>
      </c>
      <c r="Q73" s="244" t="s">
        <v>0</v>
      </c>
      <c r="R73" s="252"/>
      <c r="S73" s="19" t="s">
        <v>0</v>
      </c>
      <c r="T73" s="244" t="s">
        <v>0</v>
      </c>
      <c r="U73" s="244" t="s">
        <v>0</v>
      </c>
      <c r="V73" s="247" t="s">
        <v>0</v>
      </c>
      <c r="W73" s="245" t="s">
        <v>0</v>
      </c>
      <c r="X73" s="19" t="s">
        <v>0</v>
      </c>
      <c r="Y73" s="422" t="s">
        <v>0</v>
      </c>
      <c r="Z73" s="248" t="s">
        <v>0</v>
      </c>
      <c r="AA73" s="331">
        <v>0</v>
      </c>
      <c r="AB73" s="248" t="s">
        <v>0</v>
      </c>
      <c r="AC73" s="334" t="s">
        <v>0</v>
      </c>
      <c r="AD73" s="334"/>
      <c r="AE73" s="423" t="s">
        <v>256</v>
      </c>
      <c r="AF73" s="19" t="s">
        <v>0</v>
      </c>
      <c r="AG73" s="19" t="s">
        <v>0</v>
      </c>
      <c r="AH73" s="19" t="s">
        <v>0</v>
      </c>
      <c r="AI73" s="245" t="s">
        <v>0</v>
      </c>
      <c r="AJ73" s="19" t="s">
        <v>0</v>
      </c>
      <c r="AK73" s="19" t="s">
        <v>0</v>
      </c>
      <c r="AL73" s="249" t="s">
        <v>0</v>
      </c>
      <c r="AM73" s="475" t="s">
        <v>0</v>
      </c>
      <c r="AN73" s="324" t="s">
        <v>0</v>
      </c>
      <c r="AO73" s="187">
        <v>0</v>
      </c>
      <c r="AP73" s="187">
        <v>0</v>
      </c>
      <c r="AQ73" s="187">
        <v>0</v>
      </c>
      <c r="AR73" s="187">
        <v>0</v>
      </c>
      <c r="AS73" s="187">
        <v>0</v>
      </c>
      <c r="AT73" s="187">
        <v>0</v>
      </c>
      <c r="AV73" s="483">
        <v>0</v>
      </c>
      <c r="AW73" s="480">
        <v>0</v>
      </c>
      <c r="AX73" s="480">
        <v>0</v>
      </c>
      <c r="AY73" s="480">
        <v>0</v>
      </c>
      <c r="AZ73" s="480">
        <v>0</v>
      </c>
      <c r="BA73" s="484">
        <v>0</v>
      </c>
      <c r="BB73" s="758"/>
    </row>
    <row r="74" spans="1:54" s="4" customFormat="1" ht="30" hidden="1" customHeight="1" thickBot="1" x14ac:dyDescent="0.35">
      <c r="A74" s="251"/>
      <c r="B74" s="251"/>
      <c r="C74" s="322"/>
      <c r="D74" s="322"/>
      <c r="E74" s="471"/>
      <c r="F74" s="193"/>
      <c r="G74" s="469"/>
      <c r="H74" s="474" t="s">
        <v>0</v>
      </c>
      <c r="I74" s="473"/>
      <c r="J74" s="19" t="s">
        <v>0</v>
      </c>
      <c r="K74" s="245" t="s">
        <v>0</v>
      </c>
      <c r="L74" s="639" t="s">
        <v>0</v>
      </c>
      <c r="M74" s="252"/>
      <c r="N74" s="246" t="s">
        <v>0</v>
      </c>
      <c r="O74" s="245" t="s">
        <v>0</v>
      </c>
      <c r="P74" s="422" t="s">
        <v>0</v>
      </c>
      <c r="Q74" s="244" t="s">
        <v>0</v>
      </c>
      <c r="R74" s="252"/>
      <c r="S74" s="19" t="s">
        <v>0</v>
      </c>
      <c r="T74" s="244" t="s">
        <v>0</v>
      </c>
      <c r="U74" s="244" t="s">
        <v>0</v>
      </c>
      <c r="V74" s="247" t="s">
        <v>0</v>
      </c>
      <c r="W74" s="245" t="s">
        <v>0</v>
      </c>
      <c r="X74" s="19" t="s">
        <v>0</v>
      </c>
      <c r="Y74" s="422" t="s">
        <v>0</v>
      </c>
      <c r="Z74" s="248" t="s">
        <v>0</v>
      </c>
      <c r="AA74" s="331">
        <v>0</v>
      </c>
      <c r="AB74" s="248" t="s">
        <v>0</v>
      </c>
      <c r="AC74" s="334" t="s">
        <v>0</v>
      </c>
      <c r="AD74" s="334"/>
      <c r="AE74" s="423" t="s">
        <v>256</v>
      </c>
      <c r="AF74" s="19" t="s">
        <v>0</v>
      </c>
      <c r="AG74" s="19" t="s">
        <v>0</v>
      </c>
      <c r="AH74" s="19" t="s">
        <v>0</v>
      </c>
      <c r="AI74" s="245" t="s">
        <v>0</v>
      </c>
      <c r="AJ74" s="19" t="s">
        <v>0</v>
      </c>
      <c r="AK74" s="19" t="s">
        <v>0</v>
      </c>
      <c r="AL74" s="249" t="s">
        <v>0</v>
      </c>
      <c r="AM74" s="475" t="s">
        <v>0</v>
      </c>
      <c r="AN74" s="324" t="s">
        <v>0</v>
      </c>
      <c r="AO74" s="187">
        <v>0</v>
      </c>
      <c r="AP74" s="187">
        <v>0</v>
      </c>
      <c r="AQ74" s="187">
        <v>0</v>
      </c>
      <c r="AR74" s="187">
        <v>0</v>
      </c>
      <c r="AS74" s="187">
        <v>0</v>
      </c>
      <c r="AT74" s="187">
        <v>0</v>
      </c>
      <c r="AV74" s="483">
        <v>0</v>
      </c>
      <c r="AW74" s="480">
        <v>0</v>
      </c>
      <c r="AX74" s="480">
        <v>0</v>
      </c>
      <c r="AY74" s="480">
        <v>0</v>
      </c>
      <c r="AZ74" s="480">
        <v>0</v>
      </c>
      <c r="BA74" s="484">
        <v>0</v>
      </c>
      <c r="BB74" s="758"/>
    </row>
    <row r="75" spans="1:54" s="4" customFormat="1" ht="42" hidden="1" customHeight="1" thickBot="1" x14ac:dyDescent="0.35">
      <c r="A75" s="251"/>
      <c r="B75" s="251"/>
      <c r="C75" s="322"/>
      <c r="D75" s="322"/>
      <c r="E75" s="471"/>
      <c r="F75" s="193"/>
      <c r="G75" s="469"/>
      <c r="H75" s="474" t="s">
        <v>0</v>
      </c>
      <c r="I75" s="473"/>
      <c r="J75" s="19" t="s">
        <v>0</v>
      </c>
      <c r="K75" s="245" t="s">
        <v>0</v>
      </c>
      <c r="L75" s="639" t="s">
        <v>0</v>
      </c>
      <c r="M75" s="252"/>
      <c r="N75" s="246" t="s">
        <v>0</v>
      </c>
      <c r="O75" s="245" t="s">
        <v>0</v>
      </c>
      <c r="P75" s="422" t="s">
        <v>0</v>
      </c>
      <c r="Q75" s="244" t="s">
        <v>0</v>
      </c>
      <c r="R75" s="252"/>
      <c r="S75" s="19" t="s">
        <v>0</v>
      </c>
      <c r="T75" s="244" t="s">
        <v>0</v>
      </c>
      <c r="U75" s="244" t="s">
        <v>0</v>
      </c>
      <c r="V75" s="247" t="s">
        <v>0</v>
      </c>
      <c r="W75" s="245" t="s">
        <v>0</v>
      </c>
      <c r="X75" s="19" t="s">
        <v>0</v>
      </c>
      <c r="Y75" s="422" t="s">
        <v>0</v>
      </c>
      <c r="Z75" s="248" t="s">
        <v>0</v>
      </c>
      <c r="AA75" s="331">
        <v>0</v>
      </c>
      <c r="AB75" s="248" t="s">
        <v>0</v>
      </c>
      <c r="AC75" s="334" t="s">
        <v>0</v>
      </c>
      <c r="AD75" s="334"/>
      <c r="AE75" s="423" t="s">
        <v>256</v>
      </c>
      <c r="AF75" s="19" t="s">
        <v>0</v>
      </c>
      <c r="AG75" s="19" t="s">
        <v>0</v>
      </c>
      <c r="AH75" s="19" t="s">
        <v>0</v>
      </c>
      <c r="AI75" s="245" t="s">
        <v>0</v>
      </c>
      <c r="AJ75" s="19" t="s">
        <v>0</v>
      </c>
      <c r="AK75" s="19" t="s">
        <v>0</v>
      </c>
      <c r="AL75" s="249" t="s">
        <v>0</v>
      </c>
      <c r="AM75" s="475" t="s">
        <v>0</v>
      </c>
      <c r="AN75" s="324" t="s">
        <v>0</v>
      </c>
      <c r="AO75" s="187">
        <v>0</v>
      </c>
      <c r="AP75" s="187">
        <v>0</v>
      </c>
      <c r="AQ75" s="187">
        <v>0</v>
      </c>
      <c r="AR75" s="187">
        <v>0</v>
      </c>
      <c r="AS75" s="187">
        <v>0</v>
      </c>
      <c r="AT75" s="187">
        <v>0</v>
      </c>
      <c r="AV75" s="483">
        <v>0</v>
      </c>
      <c r="AW75" s="480">
        <v>0</v>
      </c>
      <c r="AX75" s="480">
        <v>0</v>
      </c>
      <c r="AY75" s="480">
        <v>0</v>
      </c>
      <c r="AZ75" s="480">
        <v>0</v>
      </c>
      <c r="BA75" s="484">
        <v>0</v>
      </c>
      <c r="BB75" s="758"/>
    </row>
    <row r="76" spans="1:54" s="4" customFormat="1" ht="38.25" hidden="1" customHeight="1" thickBot="1" x14ac:dyDescent="0.35">
      <c r="A76" s="251"/>
      <c r="B76" s="251"/>
      <c r="C76" s="322"/>
      <c r="D76" s="322"/>
      <c r="E76" s="471"/>
      <c r="F76" s="193"/>
      <c r="G76" s="469"/>
      <c r="H76" s="474" t="s">
        <v>0</v>
      </c>
      <c r="I76" s="473"/>
      <c r="J76" s="19" t="s">
        <v>0</v>
      </c>
      <c r="K76" s="245" t="s">
        <v>0</v>
      </c>
      <c r="L76" s="639" t="s">
        <v>0</v>
      </c>
      <c r="M76" s="252"/>
      <c r="N76" s="246" t="s">
        <v>0</v>
      </c>
      <c r="O76" s="245" t="s">
        <v>0</v>
      </c>
      <c r="P76" s="422" t="s">
        <v>0</v>
      </c>
      <c r="Q76" s="244" t="s">
        <v>0</v>
      </c>
      <c r="R76" s="252"/>
      <c r="S76" s="19" t="s">
        <v>0</v>
      </c>
      <c r="T76" s="244" t="s">
        <v>0</v>
      </c>
      <c r="U76" s="244" t="s">
        <v>0</v>
      </c>
      <c r="V76" s="247" t="s">
        <v>0</v>
      </c>
      <c r="W76" s="245" t="s">
        <v>0</v>
      </c>
      <c r="X76" s="19" t="s">
        <v>0</v>
      </c>
      <c r="Y76" s="422" t="s">
        <v>0</v>
      </c>
      <c r="Z76" s="248" t="s">
        <v>0</v>
      </c>
      <c r="AA76" s="331">
        <v>0</v>
      </c>
      <c r="AB76" s="248" t="s">
        <v>0</v>
      </c>
      <c r="AC76" s="334" t="s">
        <v>0</v>
      </c>
      <c r="AD76" s="334"/>
      <c r="AE76" s="423" t="s">
        <v>256</v>
      </c>
      <c r="AF76" s="19" t="s">
        <v>0</v>
      </c>
      <c r="AG76" s="19" t="s">
        <v>0</v>
      </c>
      <c r="AH76" s="19" t="s">
        <v>0</v>
      </c>
      <c r="AI76" s="245" t="s">
        <v>0</v>
      </c>
      <c r="AJ76" s="19" t="s">
        <v>0</v>
      </c>
      <c r="AK76" s="19" t="s">
        <v>0</v>
      </c>
      <c r="AL76" s="249" t="s">
        <v>0</v>
      </c>
      <c r="AM76" s="475" t="s">
        <v>0</v>
      </c>
      <c r="AN76" s="324" t="s">
        <v>0</v>
      </c>
      <c r="AO76" s="187">
        <v>0</v>
      </c>
      <c r="AP76" s="187">
        <v>0</v>
      </c>
      <c r="AQ76" s="187">
        <v>0</v>
      </c>
      <c r="AR76" s="187">
        <v>0</v>
      </c>
      <c r="AS76" s="187">
        <v>0</v>
      </c>
      <c r="AT76" s="187">
        <v>0</v>
      </c>
      <c r="AV76" s="483">
        <v>0</v>
      </c>
      <c r="AW76" s="480">
        <v>0</v>
      </c>
      <c r="AX76" s="480">
        <v>0</v>
      </c>
      <c r="AY76" s="480">
        <v>0</v>
      </c>
      <c r="AZ76" s="480">
        <v>0</v>
      </c>
      <c r="BA76" s="484">
        <v>0</v>
      </c>
      <c r="BB76" s="758"/>
    </row>
    <row r="77" spans="1:54" s="4" customFormat="1" ht="38.25" hidden="1" customHeight="1" thickBot="1" x14ac:dyDescent="0.35">
      <c r="A77" s="251"/>
      <c r="B77" s="251"/>
      <c r="C77" s="322"/>
      <c r="D77" s="322"/>
      <c r="E77" s="471"/>
      <c r="F77" s="193"/>
      <c r="G77" s="469"/>
      <c r="H77" s="474" t="s">
        <v>0</v>
      </c>
      <c r="I77" s="473"/>
      <c r="J77" s="19" t="s">
        <v>0</v>
      </c>
      <c r="K77" s="245" t="s">
        <v>0</v>
      </c>
      <c r="L77" s="639" t="s">
        <v>0</v>
      </c>
      <c r="M77" s="252"/>
      <c r="N77" s="246" t="s">
        <v>0</v>
      </c>
      <c r="O77" s="245" t="s">
        <v>0</v>
      </c>
      <c r="P77" s="422" t="s">
        <v>0</v>
      </c>
      <c r="Q77" s="244" t="s">
        <v>0</v>
      </c>
      <c r="R77" s="252"/>
      <c r="S77" s="19" t="s">
        <v>0</v>
      </c>
      <c r="T77" s="244" t="s">
        <v>0</v>
      </c>
      <c r="U77" s="244" t="s">
        <v>0</v>
      </c>
      <c r="V77" s="247" t="s">
        <v>0</v>
      </c>
      <c r="W77" s="245" t="s">
        <v>0</v>
      </c>
      <c r="X77" s="19" t="s">
        <v>0</v>
      </c>
      <c r="Y77" s="422" t="s">
        <v>0</v>
      </c>
      <c r="Z77" s="248" t="s">
        <v>0</v>
      </c>
      <c r="AA77" s="331">
        <v>0</v>
      </c>
      <c r="AB77" s="248" t="s">
        <v>0</v>
      </c>
      <c r="AC77" s="334" t="s">
        <v>0</v>
      </c>
      <c r="AD77" s="334"/>
      <c r="AE77" s="423" t="s">
        <v>256</v>
      </c>
      <c r="AF77" s="19" t="s">
        <v>0</v>
      </c>
      <c r="AG77" s="19" t="s">
        <v>0</v>
      </c>
      <c r="AH77" s="19" t="s">
        <v>0</v>
      </c>
      <c r="AI77" s="245" t="s">
        <v>0</v>
      </c>
      <c r="AJ77" s="19" t="s">
        <v>0</v>
      </c>
      <c r="AK77" s="19" t="s">
        <v>0</v>
      </c>
      <c r="AL77" s="249" t="s">
        <v>0</v>
      </c>
      <c r="AM77" s="475" t="s">
        <v>0</v>
      </c>
      <c r="AN77" s="324" t="s">
        <v>0</v>
      </c>
      <c r="AO77" s="187">
        <v>0</v>
      </c>
      <c r="AP77" s="187">
        <v>0</v>
      </c>
      <c r="AQ77" s="187">
        <v>0</v>
      </c>
      <c r="AR77" s="187">
        <v>0</v>
      </c>
      <c r="AS77" s="187">
        <v>0</v>
      </c>
      <c r="AT77" s="187">
        <v>0</v>
      </c>
      <c r="AV77" s="483">
        <v>0</v>
      </c>
      <c r="AW77" s="480">
        <v>0</v>
      </c>
      <c r="AX77" s="480">
        <v>0</v>
      </c>
      <c r="AY77" s="480">
        <v>0</v>
      </c>
      <c r="AZ77" s="480">
        <v>0</v>
      </c>
      <c r="BA77" s="484">
        <v>0</v>
      </c>
      <c r="BB77" s="758"/>
    </row>
    <row r="78" spans="1:54" s="4" customFormat="1" ht="30" hidden="1" customHeight="1" thickBot="1" x14ac:dyDescent="0.35">
      <c r="A78" s="251"/>
      <c r="B78" s="251"/>
      <c r="C78" s="322"/>
      <c r="D78" s="322"/>
      <c r="E78" s="471"/>
      <c r="F78" s="193"/>
      <c r="G78" s="469"/>
      <c r="H78" s="474" t="s">
        <v>0</v>
      </c>
      <c r="I78" s="473"/>
      <c r="J78" s="19" t="s">
        <v>0</v>
      </c>
      <c r="K78" s="245" t="s">
        <v>0</v>
      </c>
      <c r="L78" s="639" t="s">
        <v>0</v>
      </c>
      <c r="M78" s="252"/>
      <c r="N78" s="246" t="s">
        <v>0</v>
      </c>
      <c r="O78" s="245" t="s">
        <v>0</v>
      </c>
      <c r="P78" s="422" t="s">
        <v>0</v>
      </c>
      <c r="Q78" s="244" t="s">
        <v>0</v>
      </c>
      <c r="R78" s="252"/>
      <c r="S78" s="19" t="s">
        <v>0</v>
      </c>
      <c r="T78" s="244" t="s">
        <v>0</v>
      </c>
      <c r="U78" s="244" t="s">
        <v>0</v>
      </c>
      <c r="V78" s="247" t="s">
        <v>0</v>
      </c>
      <c r="W78" s="245" t="s">
        <v>0</v>
      </c>
      <c r="X78" s="19" t="s">
        <v>0</v>
      </c>
      <c r="Y78" s="422" t="s">
        <v>0</v>
      </c>
      <c r="Z78" s="248" t="s">
        <v>0</v>
      </c>
      <c r="AA78" s="331">
        <v>0</v>
      </c>
      <c r="AB78" s="248" t="s">
        <v>0</v>
      </c>
      <c r="AC78" s="334" t="s">
        <v>0</v>
      </c>
      <c r="AD78" s="334"/>
      <c r="AE78" s="423" t="s">
        <v>256</v>
      </c>
      <c r="AF78" s="19" t="s">
        <v>0</v>
      </c>
      <c r="AG78" s="19" t="s">
        <v>0</v>
      </c>
      <c r="AH78" s="19" t="s">
        <v>0</v>
      </c>
      <c r="AI78" s="245" t="s">
        <v>0</v>
      </c>
      <c r="AJ78" s="19" t="s">
        <v>0</v>
      </c>
      <c r="AK78" s="19" t="s">
        <v>0</v>
      </c>
      <c r="AL78" s="249" t="s">
        <v>0</v>
      </c>
      <c r="AM78" s="475" t="s">
        <v>0</v>
      </c>
      <c r="AN78" s="324" t="s">
        <v>0</v>
      </c>
      <c r="AO78" s="187">
        <v>0</v>
      </c>
      <c r="AP78" s="187">
        <v>0</v>
      </c>
      <c r="AQ78" s="187">
        <v>0</v>
      </c>
      <c r="AR78" s="187">
        <v>0</v>
      </c>
      <c r="AS78" s="187">
        <v>0</v>
      </c>
      <c r="AT78" s="187">
        <v>0</v>
      </c>
      <c r="AV78" s="483">
        <v>0</v>
      </c>
      <c r="AW78" s="480">
        <v>0</v>
      </c>
      <c r="AX78" s="480">
        <v>0</v>
      </c>
      <c r="AY78" s="480">
        <v>0</v>
      </c>
      <c r="AZ78" s="480">
        <v>0</v>
      </c>
      <c r="BA78" s="484">
        <v>0</v>
      </c>
      <c r="BB78" s="758"/>
    </row>
    <row r="79" spans="1:54" s="4" customFormat="1" ht="33.75" hidden="1" customHeight="1" thickBot="1" x14ac:dyDescent="0.35">
      <c r="A79" s="251"/>
      <c r="B79" s="251"/>
      <c r="C79" s="322"/>
      <c r="D79" s="322"/>
      <c r="E79" s="471"/>
      <c r="F79" s="193"/>
      <c r="G79" s="469"/>
      <c r="H79" s="474" t="s">
        <v>0</v>
      </c>
      <c r="I79" s="473"/>
      <c r="J79" s="19" t="s">
        <v>0</v>
      </c>
      <c r="K79" s="245" t="s">
        <v>0</v>
      </c>
      <c r="L79" s="639" t="s">
        <v>0</v>
      </c>
      <c r="M79" s="252"/>
      <c r="N79" s="246" t="s">
        <v>0</v>
      </c>
      <c r="O79" s="245" t="s">
        <v>0</v>
      </c>
      <c r="P79" s="422" t="s">
        <v>0</v>
      </c>
      <c r="Q79" s="244" t="s">
        <v>0</v>
      </c>
      <c r="R79" s="252"/>
      <c r="S79" s="19" t="s">
        <v>0</v>
      </c>
      <c r="T79" s="244" t="s">
        <v>0</v>
      </c>
      <c r="U79" s="244" t="s">
        <v>0</v>
      </c>
      <c r="V79" s="247" t="s">
        <v>0</v>
      </c>
      <c r="W79" s="245" t="s">
        <v>0</v>
      </c>
      <c r="X79" s="19" t="s">
        <v>0</v>
      </c>
      <c r="Y79" s="422" t="s">
        <v>0</v>
      </c>
      <c r="Z79" s="248" t="s">
        <v>0</v>
      </c>
      <c r="AA79" s="331">
        <v>0</v>
      </c>
      <c r="AB79" s="248" t="s">
        <v>0</v>
      </c>
      <c r="AC79" s="334" t="s">
        <v>0</v>
      </c>
      <c r="AD79" s="334"/>
      <c r="AE79" s="423" t="s">
        <v>256</v>
      </c>
      <c r="AF79" s="19" t="s">
        <v>0</v>
      </c>
      <c r="AG79" s="19" t="s">
        <v>0</v>
      </c>
      <c r="AH79" s="19" t="s">
        <v>0</v>
      </c>
      <c r="AI79" s="245" t="s">
        <v>0</v>
      </c>
      <c r="AJ79" s="19" t="s">
        <v>0</v>
      </c>
      <c r="AK79" s="19" t="s">
        <v>0</v>
      </c>
      <c r="AL79" s="249" t="s">
        <v>0</v>
      </c>
      <c r="AM79" s="475" t="s">
        <v>0</v>
      </c>
      <c r="AN79" s="324" t="s">
        <v>0</v>
      </c>
      <c r="AO79" s="187">
        <v>0</v>
      </c>
      <c r="AP79" s="187">
        <v>0</v>
      </c>
      <c r="AQ79" s="187">
        <v>0</v>
      </c>
      <c r="AR79" s="187">
        <v>0</v>
      </c>
      <c r="AS79" s="187">
        <v>0</v>
      </c>
      <c r="AT79" s="187">
        <v>0</v>
      </c>
      <c r="AV79" s="483">
        <v>0</v>
      </c>
      <c r="AW79" s="480">
        <v>0</v>
      </c>
      <c r="AX79" s="480">
        <v>0</v>
      </c>
      <c r="AY79" s="480">
        <v>0</v>
      </c>
      <c r="AZ79" s="480">
        <v>0</v>
      </c>
      <c r="BA79" s="484">
        <v>0</v>
      </c>
      <c r="BB79" s="758"/>
    </row>
    <row r="80" spans="1:54" s="4" customFormat="1" ht="30" hidden="1" customHeight="1" thickBot="1" x14ac:dyDescent="0.35">
      <c r="A80" s="251"/>
      <c r="B80" s="251"/>
      <c r="C80" s="322"/>
      <c r="D80" s="322"/>
      <c r="E80" s="471"/>
      <c r="F80" s="193"/>
      <c r="G80" s="469"/>
      <c r="H80" s="474" t="s">
        <v>0</v>
      </c>
      <c r="I80" s="473"/>
      <c r="J80" s="19" t="s">
        <v>0</v>
      </c>
      <c r="K80" s="245" t="s">
        <v>0</v>
      </c>
      <c r="L80" s="639" t="s">
        <v>0</v>
      </c>
      <c r="M80" s="252"/>
      <c r="N80" s="246" t="s">
        <v>0</v>
      </c>
      <c r="O80" s="245" t="s">
        <v>0</v>
      </c>
      <c r="P80" s="422" t="s">
        <v>0</v>
      </c>
      <c r="Q80" s="244" t="s">
        <v>0</v>
      </c>
      <c r="R80" s="252"/>
      <c r="S80" s="19" t="s">
        <v>0</v>
      </c>
      <c r="T80" s="244" t="s">
        <v>0</v>
      </c>
      <c r="U80" s="244" t="s">
        <v>0</v>
      </c>
      <c r="V80" s="247" t="s">
        <v>0</v>
      </c>
      <c r="W80" s="245" t="s">
        <v>0</v>
      </c>
      <c r="X80" s="19" t="s">
        <v>0</v>
      </c>
      <c r="Y80" s="422" t="s">
        <v>0</v>
      </c>
      <c r="Z80" s="248" t="s">
        <v>0</v>
      </c>
      <c r="AA80" s="331">
        <v>0</v>
      </c>
      <c r="AB80" s="248" t="s">
        <v>0</v>
      </c>
      <c r="AC80" s="334" t="s">
        <v>0</v>
      </c>
      <c r="AD80" s="334"/>
      <c r="AE80" s="423" t="s">
        <v>256</v>
      </c>
      <c r="AF80" s="19" t="s">
        <v>0</v>
      </c>
      <c r="AG80" s="19" t="s">
        <v>0</v>
      </c>
      <c r="AH80" s="19" t="s">
        <v>0</v>
      </c>
      <c r="AI80" s="245" t="s">
        <v>0</v>
      </c>
      <c r="AJ80" s="19" t="s">
        <v>0</v>
      </c>
      <c r="AK80" s="19" t="s">
        <v>0</v>
      </c>
      <c r="AL80" s="249" t="s">
        <v>0</v>
      </c>
      <c r="AM80" s="475" t="s">
        <v>0</v>
      </c>
      <c r="AN80" s="324" t="s">
        <v>0</v>
      </c>
      <c r="AO80" s="187">
        <v>0</v>
      </c>
      <c r="AP80" s="187">
        <v>0</v>
      </c>
      <c r="AQ80" s="187">
        <v>0</v>
      </c>
      <c r="AR80" s="187">
        <v>0</v>
      </c>
      <c r="AS80" s="187">
        <v>0</v>
      </c>
      <c r="AT80" s="187">
        <v>0</v>
      </c>
      <c r="AV80" s="483">
        <v>0</v>
      </c>
      <c r="AW80" s="480">
        <v>0</v>
      </c>
      <c r="AX80" s="480">
        <v>0</v>
      </c>
      <c r="AY80" s="480">
        <v>0</v>
      </c>
      <c r="AZ80" s="480">
        <v>0</v>
      </c>
      <c r="BA80" s="484">
        <v>0</v>
      </c>
      <c r="BB80" s="758"/>
    </row>
    <row r="81" spans="1:54" s="4" customFormat="1" ht="48" hidden="1" customHeight="1" thickBot="1" x14ac:dyDescent="0.35">
      <c r="A81" s="251"/>
      <c r="B81" s="251"/>
      <c r="C81" s="322"/>
      <c r="D81" s="322"/>
      <c r="E81" s="471"/>
      <c r="F81" s="193"/>
      <c r="G81" s="469" t="s">
        <v>0</v>
      </c>
      <c r="H81" s="474" t="s">
        <v>0</v>
      </c>
      <c r="I81" s="473"/>
      <c r="J81" s="19" t="s">
        <v>0</v>
      </c>
      <c r="K81" s="245" t="s">
        <v>0</v>
      </c>
      <c r="L81" s="639" t="s">
        <v>0</v>
      </c>
      <c r="M81" s="252"/>
      <c r="N81" s="246" t="s">
        <v>0</v>
      </c>
      <c r="O81" s="245" t="s">
        <v>0</v>
      </c>
      <c r="P81" s="422" t="s">
        <v>0</v>
      </c>
      <c r="Q81" s="244" t="s">
        <v>0</v>
      </c>
      <c r="R81" s="252"/>
      <c r="S81" s="19" t="s">
        <v>0</v>
      </c>
      <c r="T81" s="244" t="s">
        <v>0</v>
      </c>
      <c r="U81" s="244" t="s">
        <v>0</v>
      </c>
      <c r="V81" s="247" t="s">
        <v>0</v>
      </c>
      <c r="W81" s="245" t="s">
        <v>0</v>
      </c>
      <c r="X81" s="19" t="s">
        <v>0</v>
      </c>
      <c r="Y81" s="422" t="s">
        <v>0</v>
      </c>
      <c r="Z81" s="248" t="s">
        <v>0</v>
      </c>
      <c r="AA81" s="331">
        <v>0</v>
      </c>
      <c r="AB81" s="248" t="s">
        <v>0</v>
      </c>
      <c r="AC81" s="334" t="s">
        <v>0</v>
      </c>
      <c r="AD81" s="334"/>
      <c r="AE81" s="423" t="s">
        <v>256</v>
      </c>
      <c r="AF81" s="19" t="s">
        <v>0</v>
      </c>
      <c r="AG81" s="19" t="s">
        <v>0</v>
      </c>
      <c r="AH81" s="19" t="s">
        <v>0</v>
      </c>
      <c r="AI81" s="245" t="s">
        <v>0</v>
      </c>
      <c r="AJ81" s="19" t="s">
        <v>0</v>
      </c>
      <c r="AK81" s="19" t="s">
        <v>0</v>
      </c>
      <c r="AL81" s="249" t="s">
        <v>0</v>
      </c>
      <c r="AM81" s="475" t="s">
        <v>0</v>
      </c>
      <c r="AN81" s="324" t="s">
        <v>0</v>
      </c>
      <c r="AO81" s="187">
        <v>0</v>
      </c>
      <c r="AP81" s="187">
        <v>0</v>
      </c>
      <c r="AQ81" s="187">
        <v>0</v>
      </c>
      <c r="AR81" s="187">
        <v>0</v>
      </c>
      <c r="AS81" s="187">
        <v>0</v>
      </c>
      <c r="AT81" s="187">
        <v>0</v>
      </c>
      <c r="AV81" s="483">
        <v>0</v>
      </c>
      <c r="AW81" s="480">
        <v>0</v>
      </c>
      <c r="AX81" s="480">
        <v>0</v>
      </c>
      <c r="AY81" s="480">
        <v>0</v>
      </c>
      <c r="AZ81" s="480">
        <v>0</v>
      </c>
      <c r="BA81" s="484">
        <v>0</v>
      </c>
      <c r="BB81" s="758"/>
    </row>
    <row r="82" spans="1:54" s="4" customFormat="1" ht="41.25" hidden="1" customHeight="1" thickBot="1" x14ac:dyDescent="0.35">
      <c r="A82" s="251"/>
      <c r="B82" s="251"/>
      <c r="C82" s="322"/>
      <c r="D82" s="322"/>
      <c r="E82" s="471"/>
      <c r="F82" s="193"/>
      <c r="G82" s="469" t="s">
        <v>0</v>
      </c>
      <c r="H82" s="474" t="s">
        <v>0</v>
      </c>
      <c r="I82" s="473"/>
      <c r="J82" s="19" t="s">
        <v>0</v>
      </c>
      <c r="K82" s="245" t="s">
        <v>0</v>
      </c>
      <c r="L82" s="639" t="s">
        <v>0</v>
      </c>
      <c r="M82" s="252"/>
      <c r="N82" s="246" t="s">
        <v>0</v>
      </c>
      <c r="O82" s="245" t="s">
        <v>0</v>
      </c>
      <c r="P82" s="422" t="s">
        <v>0</v>
      </c>
      <c r="Q82" s="244" t="s">
        <v>0</v>
      </c>
      <c r="R82" s="252"/>
      <c r="S82" s="19" t="s">
        <v>0</v>
      </c>
      <c r="T82" s="244" t="s">
        <v>0</v>
      </c>
      <c r="U82" s="244" t="s">
        <v>0</v>
      </c>
      <c r="V82" s="247" t="s">
        <v>0</v>
      </c>
      <c r="W82" s="245" t="s">
        <v>0</v>
      </c>
      <c r="X82" s="19" t="s">
        <v>0</v>
      </c>
      <c r="Y82" s="422" t="s">
        <v>0</v>
      </c>
      <c r="Z82" s="248" t="s">
        <v>0</v>
      </c>
      <c r="AA82" s="331">
        <v>0</v>
      </c>
      <c r="AB82" s="248" t="s">
        <v>0</v>
      </c>
      <c r="AC82" s="334" t="s">
        <v>0</v>
      </c>
      <c r="AD82" s="334"/>
      <c r="AE82" s="423" t="s">
        <v>256</v>
      </c>
      <c r="AF82" s="19" t="s">
        <v>0</v>
      </c>
      <c r="AG82" s="19" t="s">
        <v>0</v>
      </c>
      <c r="AH82" s="19" t="s">
        <v>0</v>
      </c>
      <c r="AI82" s="245" t="s">
        <v>0</v>
      </c>
      <c r="AJ82" s="19" t="s">
        <v>0</v>
      </c>
      <c r="AK82" s="19" t="s">
        <v>0</v>
      </c>
      <c r="AL82" s="249" t="s">
        <v>0</v>
      </c>
      <c r="AM82" s="475" t="s">
        <v>0</v>
      </c>
      <c r="AN82" s="324" t="s">
        <v>0</v>
      </c>
      <c r="AO82" s="187">
        <v>0</v>
      </c>
      <c r="AP82" s="187">
        <v>0</v>
      </c>
      <c r="AQ82" s="187">
        <v>0</v>
      </c>
      <c r="AR82" s="187">
        <v>0</v>
      </c>
      <c r="AS82" s="187">
        <v>0</v>
      </c>
      <c r="AT82" s="187">
        <v>0</v>
      </c>
      <c r="AV82" s="483">
        <v>0</v>
      </c>
      <c r="AW82" s="480">
        <v>0</v>
      </c>
      <c r="AX82" s="480">
        <v>0</v>
      </c>
      <c r="AY82" s="480">
        <v>0</v>
      </c>
      <c r="AZ82" s="480">
        <v>0</v>
      </c>
      <c r="BA82" s="484">
        <v>0</v>
      </c>
      <c r="BB82" s="758"/>
    </row>
    <row r="83" spans="1:54" s="4" customFormat="1" ht="36" hidden="1" customHeight="1" thickBot="1" x14ac:dyDescent="0.35">
      <c r="A83" s="251"/>
      <c r="B83" s="251"/>
      <c r="C83" s="322"/>
      <c r="D83" s="322"/>
      <c r="E83" s="471"/>
      <c r="F83" s="193"/>
      <c r="G83" s="469" t="s">
        <v>0</v>
      </c>
      <c r="H83" s="474" t="s">
        <v>0</v>
      </c>
      <c r="I83" s="473"/>
      <c r="J83" s="19" t="s">
        <v>0</v>
      </c>
      <c r="K83" s="245" t="s">
        <v>0</v>
      </c>
      <c r="L83" s="639" t="s">
        <v>0</v>
      </c>
      <c r="M83" s="252"/>
      <c r="N83" s="246" t="s">
        <v>0</v>
      </c>
      <c r="O83" s="245" t="s">
        <v>0</v>
      </c>
      <c r="P83" s="422" t="s">
        <v>0</v>
      </c>
      <c r="Q83" s="244" t="s">
        <v>0</v>
      </c>
      <c r="R83" s="252"/>
      <c r="S83" s="19" t="s">
        <v>0</v>
      </c>
      <c r="T83" s="244" t="s">
        <v>0</v>
      </c>
      <c r="U83" s="244" t="s">
        <v>0</v>
      </c>
      <c r="V83" s="247" t="s">
        <v>0</v>
      </c>
      <c r="W83" s="245" t="s">
        <v>0</v>
      </c>
      <c r="X83" s="19" t="s">
        <v>0</v>
      </c>
      <c r="Y83" s="422" t="s">
        <v>0</v>
      </c>
      <c r="Z83" s="248" t="s">
        <v>0</v>
      </c>
      <c r="AA83" s="331">
        <v>0</v>
      </c>
      <c r="AB83" s="248" t="s">
        <v>0</v>
      </c>
      <c r="AC83" s="334" t="s">
        <v>0</v>
      </c>
      <c r="AD83" s="334"/>
      <c r="AE83" s="423" t="s">
        <v>256</v>
      </c>
      <c r="AF83" s="19" t="s">
        <v>0</v>
      </c>
      <c r="AG83" s="19" t="s">
        <v>0</v>
      </c>
      <c r="AH83" s="19" t="s">
        <v>0</v>
      </c>
      <c r="AI83" s="245" t="s">
        <v>0</v>
      </c>
      <c r="AJ83" s="19" t="s">
        <v>0</v>
      </c>
      <c r="AK83" s="19" t="s">
        <v>0</v>
      </c>
      <c r="AL83" s="249" t="s">
        <v>0</v>
      </c>
      <c r="AM83" s="475" t="s">
        <v>0</v>
      </c>
      <c r="AN83" s="324" t="s">
        <v>0</v>
      </c>
      <c r="AO83" s="187">
        <v>0</v>
      </c>
      <c r="AP83" s="187">
        <v>0</v>
      </c>
      <c r="AQ83" s="187">
        <v>0</v>
      </c>
      <c r="AR83" s="187">
        <v>0</v>
      </c>
      <c r="AS83" s="187">
        <v>0</v>
      </c>
      <c r="AT83" s="187">
        <v>0</v>
      </c>
      <c r="AV83" s="483">
        <v>0</v>
      </c>
      <c r="AW83" s="480">
        <v>0</v>
      </c>
      <c r="AX83" s="480">
        <v>0</v>
      </c>
      <c r="AY83" s="480">
        <v>0</v>
      </c>
      <c r="AZ83" s="480">
        <v>0</v>
      </c>
      <c r="BA83" s="484">
        <v>0</v>
      </c>
      <c r="BB83" s="758"/>
    </row>
    <row r="84" spans="1:54" s="4" customFormat="1" ht="36" hidden="1" customHeight="1" thickBot="1" x14ac:dyDescent="0.35">
      <c r="A84" s="251"/>
      <c r="B84" s="251"/>
      <c r="C84" s="322"/>
      <c r="D84" s="322"/>
      <c r="E84" s="471"/>
      <c r="F84" s="193"/>
      <c r="G84" s="469" t="s">
        <v>0</v>
      </c>
      <c r="H84" s="474" t="s">
        <v>0</v>
      </c>
      <c r="I84" s="473"/>
      <c r="J84" s="19" t="s">
        <v>0</v>
      </c>
      <c r="K84" s="245" t="s">
        <v>0</v>
      </c>
      <c r="L84" s="639" t="s">
        <v>0</v>
      </c>
      <c r="M84" s="252"/>
      <c r="N84" s="246" t="s">
        <v>0</v>
      </c>
      <c r="O84" s="245" t="s">
        <v>0</v>
      </c>
      <c r="P84" s="422" t="s">
        <v>0</v>
      </c>
      <c r="Q84" s="244" t="s">
        <v>0</v>
      </c>
      <c r="R84" s="252"/>
      <c r="S84" s="19" t="s">
        <v>0</v>
      </c>
      <c r="T84" s="244" t="s">
        <v>0</v>
      </c>
      <c r="U84" s="244" t="s">
        <v>0</v>
      </c>
      <c r="V84" s="247" t="s">
        <v>0</v>
      </c>
      <c r="W84" s="245" t="s">
        <v>0</v>
      </c>
      <c r="X84" s="19" t="s">
        <v>0</v>
      </c>
      <c r="Y84" s="422" t="s">
        <v>0</v>
      </c>
      <c r="Z84" s="248" t="s">
        <v>0</v>
      </c>
      <c r="AA84" s="331">
        <v>0</v>
      </c>
      <c r="AB84" s="248" t="s">
        <v>0</v>
      </c>
      <c r="AC84" s="334" t="s">
        <v>0</v>
      </c>
      <c r="AD84" s="334"/>
      <c r="AE84" s="423" t="s">
        <v>256</v>
      </c>
      <c r="AF84" s="19" t="s">
        <v>0</v>
      </c>
      <c r="AG84" s="19" t="s">
        <v>0</v>
      </c>
      <c r="AH84" s="19" t="s">
        <v>0</v>
      </c>
      <c r="AI84" s="245" t="s">
        <v>0</v>
      </c>
      <c r="AJ84" s="19" t="s">
        <v>0</v>
      </c>
      <c r="AK84" s="19" t="s">
        <v>0</v>
      </c>
      <c r="AL84" s="249" t="s">
        <v>0</v>
      </c>
      <c r="AM84" s="475" t="s">
        <v>0</v>
      </c>
      <c r="AN84" s="324" t="s">
        <v>0</v>
      </c>
      <c r="AO84" s="187">
        <v>0</v>
      </c>
      <c r="AP84" s="187">
        <v>0</v>
      </c>
      <c r="AQ84" s="187">
        <v>0</v>
      </c>
      <c r="AR84" s="187">
        <v>0</v>
      </c>
      <c r="AS84" s="187">
        <v>0</v>
      </c>
      <c r="AT84" s="187">
        <v>0</v>
      </c>
      <c r="AV84" s="483">
        <v>0</v>
      </c>
      <c r="AW84" s="480">
        <v>0</v>
      </c>
      <c r="AX84" s="480">
        <v>0</v>
      </c>
      <c r="AY84" s="480">
        <v>0</v>
      </c>
      <c r="AZ84" s="480">
        <v>0</v>
      </c>
      <c r="BA84" s="484">
        <v>0</v>
      </c>
      <c r="BB84" s="758"/>
    </row>
    <row r="85" spans="1:54" s="4" customFormat="1" ht="30" hidden="1" customHeight="1" thickBot="1" x14ac:dyDescent="0.35">
      <c r="A85" s="251"/>
      <c r="B85" s="251"/>
      <c r="C85" s="322"/>
      <c r="D85" s="322"/>
      <c r="E85" s="471"/>
      <c r="F85" s="193"/>
      <c r="G85" s="469" t="s">
        <v>0</v>
      </c>
      <c r="H85" s="474" t="s">
        <v>0</v>
      </c>
      <c r="I85" s="473"/>
      <c r="J85" s="19" t="s">
        <v>0</v>
      </c>
      <c r="K85" s="245" t="s">
        <v>0</v>
      </c>
      <c r="L85" s="639" t="s">
        <v>0</v>
      </c>
      <c r="M85" s="252"/>
      <c r="N85" s="246" t="s">
        <v>0</v>
      </c>
      <c r="O85" s="245" t="s">
        <v>0</v>
      </c>
      <c r="P85" s="422" t="s">
        <v>0</v>
      </c>
      <c r="Q85" s="244" t="s">
        <v>0</v>
      </c>
      <c r="R85" s="252"/>
      <c r="S85" s="19" t="s">
        <v>0</v>
      </c>
      <c r="T85" s="244" t="s">
        <v>0</v>
      </c>
      <c r="U85" s="244" t="s">
        <v>0</v>
      </c>
      <c r="V85" s="247" t="s">
        <v>0</v>
      </c>
      <c r="W85" s="245" t="s">
        <v>0</v>
      </c>
      <c r="X85" s="19" t="s">
        <v>0</v>
      </c>
      <c r="Y85" s="422" t="s">
        <v>0</v>
      </c>
      <c r="Z85" s="248" t="s">
        <v>0</v>
      </c>
      <c r="AA85" s="331">
        <v>0</v>
      </c>
      <c r="AB85" s="248" t="s">
        <v>0</v>
      </c>
      <c r="AC85" s="334" t="s">
        <v>0</v>
      </c>
      <c r="AD85" s="334"/>
      <c r="AE85" s="423" t="s">
        <v>256</v>
      </c>
      <c r="AF85" s="19" t="s">
        <v>0</v>
      </c>
      <c r="AG85" s="19" t="s">
        <v>0</v>
      </c>
      <c r="AH85" s="19" t="s">
        <v>0</v>
      </c>
      <c r="AI85" s="245" t="s">
        <v>0</v>
      </c>
      <c r="AJ85" s="19" t="s">
        <v>0</v>
      </c>
      <c r="AK85" s="19" t="s">
        <v>0</v>
      </c>
      <c r="AL85" s="249" t="s">
        <v>0</v>
      </c>
      <c r="AM85" s="475" t="s">
        <v>0</v>
      </c>
      <c r="AN85" s="324" t="s">
        <v>0</v>
      </c>
      <c r="AO85" s="187">
        <v>0</v>
      </c>
      <c r="AP85" s="187">
        <v>0</v>
      </c>
      <c r="AQ85" s="187">
        <v>0</v>
      </c>
      <c r="AR85" s="187">
        <v>0</v>
      </c>
      <c r="AS85" s="187">
        <v>0</v>
      </c>
      <c r="AT85" s="187">
        <v>0</v>
      </c>
      <c r="AV85" s="483">
        <v>0</v>
      </c>
      <c r="AW85" s="480">
        <v>0</v>
      </c>
      <c r="AX85" s="480">
        <v>0</v>
      </c>
      <c r="AY85" s="480">
        <v>0</v>
      </c>
      <c r="AZ85" s="480">
        <v>0</v>
      </c>
      <c r="BA85" s="484">
        <v>0</v>
      </c>
      <c r="BB85" s="758"/>
    </row>
    <row r="86" spans="1:54" s="4" customFormat="1" ht="30" hidden="1" customHeight="1" thickBot="1" x14ac:dyDescent="0.35">
      <c r="A86" s="251"/>
      <c r="B86" s="251"/>
      <c r="C86" s="322"/>
      <c r="D86" s="322"/>
      <c r="E86" s="471"/>
      <c r="F86" s="193"/>
      <c r="G86" s="469" t="s">
        <v>0</v>
      </c>
      <c r="H86" s="474" t="s">
        <v>0</v>
      </c>
      <c r="I86" s="473"/>
      <c r="J86" s="19" t="s">
        <v>0</v>
      </c>
      <c r="K86" s="245" t="s">
        <v>0</v>
      </c>
      <c r="L86" s="639" t="s">
        <v>0</v>
      </c>
      <c r="M86" s="252"/>
      <c r="N86" s="246" t="s">
        <v>0</v>
      </c>
      <c r="O86" s="245" t="s">
        <v>0</v>
      </c>
      <c r="P86" s="422" t="s">
        <v>0</v>
      </c>
      <c r="Q86" s="244" t="s">
        <v>0</v>
      </c>
      <c r="R86" s="252"/>
      <c r="S86" s="19" t="s">
        <v>0</v>
      </c>
      <c r="T86" s="244" t="s">
        <v>0</v>
      </c>
      <c r="U86" s="244" t="s">
        <v>0</v>
      </c>
      <c r="V86" s="247" t="s">
        <v>0</v>
      </c>
      <c r="W86" s="245" t="s">
        <v>0</v>
      </c>
      <c r="X86" s="19" t="s">
        <v>0</v>
      </c>
      <c r="Y86" s="422" t="s">
        <v>0</v>
      </c>
      <c r="Z86" s="248" t="s">
        <v>0</v>
      </c>
      <c r="AA86" s="331">
        <v>0</v>
      </c>
      <c r="AB86" s="248" t="s">
        <v>0</v>
      </c>
      <c r="AC86" s="334" t="s">
        <v>0</v>
      </c>
      <c r="AD86" s="334"/>
      <c r="AE86" s="423" t="s">
        <v>256</v>
      </c>
      <c r="AF86" s="19" t="s">
        <v>0</v>
      </c>
      <c r="AG86" s="19" t="s">
        <v>0</v>
      </c>
      <c r="AH86" s="19" t="s">
        <v>0</v>
      </c>
      <c r="AI86" s="245" t="s">
        <v>0</v>
      </c>
      <c r="AJ86" s="19" t="s">
        <v>0</v>
      </c>
      <c r="AK86" s="19" t="s">
        <v>0</v>
      </c>
      <c r="AL86" s="249" t="s">
        <v>0</v>
      </c>
      <c r="AM86" s="475" t="s">
        <v>0</v>
      </c>
      <c r="AN86" s="324" t="s">
        <v>0</v>
      </c>
      <c r="AO86" s="187">
        <v>0</v>
      </c>
      <c r="AP86" s="187">
        <v>0</v>
      </c>
      <c r="AQ86" s="187">
        <v>0</v>
      </c>
      <c r="AR86" s="187">
        <v>0</v>
      </c>
      <c r="AS86" s="187">
        <v>0</v>
      </c>
      <c r="AT86" s="187">
        <v>0</v>
      </c>
      <c r="AV86" s="483">
        <v>0</v>
      </c>
      <c r="AW86" s="480">
        <v>0</v>
      </c>
      <c r="AX86" s="480">
        <v>0</v>
      </c>
      <c r="AY86" s="480">
        <v>0</v>
      </c>
      <c r="AZ86" s="480">
        <v>0</v>
      </c>
      <c r="BA86" s="484">
        <v>0</v>
      </c>
      <c r="BB86" s="758"/>
    </row>
    <row r="87" spans="1:54" s="4" customFormat="1" ht="30" hidden="1" customHeight="1" thickBot="1" x14ac:dyDescent="0.35">
      <c r="A87" s="251"/>
      <c r="B87" s="251"/>
      <c r="C87" s="322"/>
      <c r="D87" s="322"/>
      <c r="E87" s="471"/>
      <c r="F87" s="193"/>
      <c r="G87" s="469" t="s">
        <v>0</v>
      </c>
      <c r="H87" s="474" t="s">
        <v>0</v>
      </c>
      <c r="I87" s="473"/>
      <c r="J87" s="19" t="s">
        <v>0</v>
      </c>
      <c r="K87" s="245" t="s">
        <v>0</v>
      </c>
      <c r="L87" s="639" t="s">
        <v>0</v>
      </c>
      <c r="M87" s="252"/>
      <c r="N87" s="246" t="s">
        <v>0</v>
      </c>
      <c r="O87" s="245" t="s">
        <v>0</v>
      </c>
      <c r="P87" s="422" t="s">
        <v>0</v>
      </c>
      <c r="Q87" s="244" t="s">
        <v>0</v>
      </c>
      <c r="R87" s="252"/>
      <c r="S87" s="19" t="s">
        <v>0</v>
      </c>
      <c r="T87" s="244" t="s">
        <v>0</v>
      </c>
      <c r="U87" s="244" t="s">
        <v>0</v>
      </c>
      <c r="V87" s="247" t="s">
        <v>0</v>
      </c>
      <c r="W87" s="245" t="s">
        <v>0</v>
      </c>
      <c r="X87" s="19" t="s">
        <v>0</v>
      </c>
      <c r="Y87" s="422" t="s">
        <v>0</v>
      </c>
      <c r="Z87" s="248" t="s">
        <v>0</v>
      </c>
      <c r="AA87" s="331">
        <v>0</v>
      </c>
      <c r="AB87" s="248" t="s">
        <v>0</v>
      </c>
      <c r="AC87" s="334" t="s">
        <v>0</v>
      </c>
      <c r="AD87" s="334"/>
      <c r="AE87" s="423" t="s">
        <v>256</v>
      </c>
      <c r="AF87" s="19" t="s">
        <v>0</v>
      </c>
      <c r="AG87" s="19" t="s">
        <v>0</v>
      </c>
      <c r="AH87" s="19" t="s">
        <v>0</v>
      </c>
      <c r="AI87" s="245" t="s">
        <v>0</v>
      </c>
      <c r="AJ87" s="19" t="s">
        <v>0</v>
      </c>
      <c r="AK87" s="19" t="s">
        <v>0</v>
      </c>
      <c r="AL87" s="249" t="s">
        <v>0</v>
      </c>
      <c r="AM87" s="475" t="s">
        <v>0</v>
      </c>
      <c r="AN87" s="324" t="s">
        <v>0</v>
      </c>
      <c r="AO87" s="187">
        <v>0</v>
      </c>
      <c r="AP87" s="187">
        <v>0</v>
      </c>
      <c r="AQ87" s="187">
        <v>0</v>
      </c>
      <c r="AR87" s="187">
        <v>0</v>
      </c>
      <c r="AS87" s="187">
        <v>0</v>
      </c>
      <c r="AT87" s="187">
        <v>0</v>
      </c>
      <c r="AV87" s="483">
        <v>0</v>
      </c>
      <c r="AW87" s="480">
        <v>0</v>
      </c>
      <c r="AX87" s="480">
        <v>0</v>
      </c>
      <c r="AY87" s="480">
        <v>0</v>
      </c>
      <c r="AZ87" s="480">
        <v>0</v>
      </c>
      <c r="BA87" s="484">
        <v>0</v>
      </c>
      <c r="BB87" s="758"/>
    </row>
    <row r="88" spans="1:54" s="4" customFormat="1" ht="30" hidden="1" customHeight="1" thickBot="1" x14ac:dyDescent="0.35">
      <c r="A88" s="251"/>
      <c r="B88" s="251"/>
      <c r="C88" s="322"/>
      <c r="D88" s="322"/>
      <c r="E88" s="471"/>
      <c r="F88" s="193"/>
      <c r="G88" s="469" t="s">
        <v>0</v>
      </c>
      <c r="H88" s="474" t="s">
        <v>0</v>
      </c>
      <c r="I88" s="473"/>
      <c r="J88" s="19" t="s">
        <v>0</v>
      </c>
      <c r="K88" s="245" t="s">
        <v>0</v>
      </c>
      <c r="L88" s="639" t="s">
        <v>0</v>
      </c>
      <c r="M88" s="252"/>
      <c r="N88" s="246" t="s">
        <v>0</v>
      </c>
      <c r="O88" s="245" t="s">
        <v>0</v>
      </c>
      <c r="P88" s="422" t="s">
        <v>0</v>
      </c>
      <c r="Q88" s="244" t="s">
        <v>0</v>
      </c>
      <c r="R88" s="252"/>
      <c r="S88" s="19" t="s">
        <v>0</v>
      </c>
      <c r="T88" s="244" t="s">
        <v>0</v>
      </c>
      <c r="U88" s="244" t="s">
        <v>0</v>
      </c>
      <c r="V88" s="247" t="s">
        <v>0</v>
      </c>
      <c r="W88" s="245" t="s">
        <v>0</v>
      </c>
      <c r="X88" s="19" t="s">
        <v>0</v>
      </c>
      <c r="Y88" s="422" t="s">
        <v>0</v>
      </c>
      <c r="Z88" s="248" t="s">
        <v>0</v>
      </c>
      <c r="AA88" s="331">
        <v>0</v>
      </c>
      <c r="AB88" s="248" t="s">
        <v>0</v>
      </c>
      <c r="AC88" s="334" t="s">
        <v>0</v>
      </c>
      <c r="AD88" s="334"/>
      <c r="AE88" s="423" t="s">
        <v>256</v>
      </c>
      <c r="AF88" s="19" t="s">
        <v>0</v>
      </c>
      <c r="AG88" s="19" t="s">
        <v>0</v>
      </c>
      <c r="AH88" s="19" t="s">
        <v>0</v>
      </c>
      <c r="AI88" s="245" t="s">
        <v>0</v>
      </c>
      <c r="AJ88" s="19" t="s">
        <v>0</v>
      </c>
      <c r="AK88" s="19" t="s">
        <v>0</v>
      </c>
      <c r="AL88" s="249" t="s">
        <v>0</v>
      </c>
      <c r="AM88" s="475" t="s">
        <v>0</v>
      </c>
      <c r="AN88" s="324" t="s">
        <v>0</v>
      </c>
      <c r="AO88" s="187">
        <v>0</v>
      </c>
      <c r="AP88" s="187">
        <v>0</v>
      </c>
      <c r="AQ88" s="187">
        <v>0</v>
      </c>
      <c r="AR88" s="187">
        <v>0</v>
      </c>
      <c r="AS88" s="187">
        <v>0</v>
      </c>
      <c r="AT88" s="187">
        <v>0</v>
      </c>
      <c r="AV88" s="483">
        <v>0</v>
      </c>
      <c r="AW88" s="480">
        <v>0</v>
      </c>
      <c r="AX88" s="480">
        <v>0</v>
      </c>
      <c r="AY88" s="480">
        <v>0</v>
      </c>
      <c r="AZ88" s="480">
        <v>0</v>
      </c>
      <c r="BA88" s="484">
        <v>0</v>
      </c>
      <c r="BB88" s="758"/>
    </row>
    <row r="89" spans="1:54" s="4" customFormat="1" ht="30" hidden="1" customHeight="1" thickBot="1" x14ac:dyDescent="0.35">
      <c r="A89" s="251"/>
      <c r="B89" s="251"/>
      <c r="C89" s="322"/>
      <c r="D89" s="322"/>
      <c r="E89" s="471"/>
      <c r="F89" s="193"/>
      <c r="G89" s="469" t="s">
        <v>0</v>
      </c>
      <c r="H89" s="474" t="s">
        <v>0</v>
      </c>
      <c r="I89" s="473"/>
      <c r="J89" s="19" t="s">
        <v>0</v>
      </c>
      <c r="K89" s="245" t="s">
        <v>0</v>
      </c>
      <c r="L89" s="639" t="s">
        <v>0</v>
      </c>
      <c r="M89" s="252"/>
      <c r="N89" s="246" t="s">
        <v>0</v>
      </c>
      <c r="O89" s="245" t="s">
        <v>0</v>
      </c>
      <c r="P89" s="422" t="s">
        <v>0</v>
      </c>
      <c r="Q89" s="244" t="s">
        <v>0</v>
      </c>
      <c r="R89" s="252"/>
      <c r="S89" s="19" t="s">
        <v>0</v>
      </c>
      <c r="T89" s="244" t="s">
        <v>0</v>
      </c>
      <c r="U89" s="244" t="s">
        <v>0</v>
      </c>
      <c r="V89" s="247" t="s">
        <v>0</v>
      </c>
      <c r="W89" s="245" t="s">
        <v>0</v>
      </c>
      <c r="X89" s="19" t="s">
        <v>0</v>
      </c>
      <c r="Y89" s="422" t="s">
        <v>0</v>
      </c>
      <c r="Z89" s="248" t="s">
        <v>0</v>
      </c>
      <c r="AA89" s="331">
        <v>0</v>
      </c>
      <c r="AB89" s="248" t="s">
        <v>0</v>
      </c>
      <c r="AC89" s="334" t="s">
        <v>0</v>
      </c>
      <c r="AD89" s="334"/>
      <c r="AE89" s="423" t="s">
        <v>256</v>
      </c>
      <c r="AF89" s="19" t="s">
        <v>0</v>
      </c>
      <c r="AG89" s="19" t="s">
        <v>0</v>
      </c>
      <c r="AH89" s="19" t="s">
        <v>0</v>
      </c>
      <c r="AI89" s="245" t="s">
        <v>0</v>
      </c>
      <c r="AJ89" s="19" t="s">
        <v>0</v>
      </c>
      <c r="AK89" s="19" t="s">
        <v>0</v>
      </c>
      <c r="AL89" s="249" t="s">
        <v>0</v>
      </c>
      <c r="AM89" s="475" t="s">
        <v>0</v>
      </c>
      <c r="AN89" s="324" t="s">
        <v>0</v>
      </c>
      <c r="AO89" s="187">
        <v>0</v>
      </c>
      <c r="AP89" s="187">
        <v>0</v>
      </c>
      <c r="AQ89" s="187">
        <v>0</v>
      </c>
      <c r="AR89" s="187">
        <v>0</v>
      </c>
      <c r="AS89" s="187">
        <v>0</v>
      </c>
      <c r="AT89" s="187">
        <v>0</v>
      </c>
      <c r="AV89" s="483">
        <v>0</v>
      </c>
      <c r="AW89" s="480">
        <v>0</v>
      </c>
      <c r="AX89" s="480">
        <v>0</v>
      </c>
      <c r="AY89" s="480">
        <v>0</v>
      </c>
      <c r="AZ89" s="480">
        <v>0</v>
      </c>
      <c r="BA89" s="484">
        <v>0</v>
      </c>
      <c r="BB89" s="758"/>
    </row>
    <row r="90" spans="1:54" s="4" customFormat="1" ht="47.25" hidden="1" customHeight="1" thickBot="1" x14ac:dyDescent="0.35">
      <c r="A90" s="251">
        <v>0</v>
      </c>
      <c r="B90" s="251"/>
      <c r="C90" s="322"/>
      <c r="D90" s="322"/>
      <c r="E90" s="471"/>
      <c r="F90" s="193"/>
      <c r="G90" s="469" t="s">
        <v>0</v>
      </c>
      <c r="H90" s="474" t="s">
        <v>0</v>
      </c>
      <c r="I90" s="473"/>
      <c r="J90" s="19" t="s">
        <v>0</v>
      </c>
      <c r="K90" s="245" t="s">
        <v>0</v>
      </c>
      <c r="L90" s="639" t="s">
        <v>0</v>
      </c>
      <c r="M90" s="252"/>
      <c r="N90" s="246" t="s">
        <v>0</v>
      </c>
      <c r="O90" s="245" t="s">
        <v>0</v>
      </c>
      <c r="P90" s="422" t="s">
        <v>0</v>
      </c>
      <c r="Q90" s="244" t="s">
        <v>0</v>
      </c>
      <c r="R90" s="252"/>
      <c r="S90" s="19" t="s">
        <v>0</v>
      </c>
      <c r="T90" s="244" t="s">
        <v>0</v>
      </c>
      <c r="U90" s="244" t="s">
        <v>0</v>
      </c>
      <c r="V90" s="247" t="s">
        <v>0</v>
      </c>
      <c r="W90" s="245" t="s">
        <v>0</v>
      </c>
      <c r="X90" s="19" t="s">
        <v>0</v>
      </c>
      <c r="Y90" s="422" t="s">
        <v>0</v>
      </c>
      <c r="Z90" s="248" t="s">
        <v>0</v>
      </c>
      <c r="AA90" s="331">
        <v>0</v>
      </c>
      <c r="AB90" s="248" t="s">
        <v>0</v>
      </c>
      <c r="AC90" s="334" t="s">
        <v>0</v>
      </c>
      <c r="AD90" s="334"/>
      <c r="AE90" s="423" t="s">
        <v>256</v>
      </c>
      <c r="AF90" s="19" t="s">
        <v>0</v>
      </c>
      <c r="AG90" s="19" t="s">
        <v>0</v>
      </c>
      <c r="AH90" s="19" t="s">
        <v>0</v>
      </c>
      <c r="AI90" s="245" t="s">
        <v>0</v>
      </c>
      <c r="AJ90" s="19" t="s">
        <v>0</v>
      </c>
      <c r="AK90" s="19" t="s">
        <v>0</v>
      </c>
      <c r="AL90" s="249" t="s">
        <v>0</v>
      </c>
      <c r="AM90" s="475" t="s">
        <v>0</v>
      </c>
      <c r="AN90" s="324" t="s">
        <v>0</v>
      </c>
      <c r="AO90" s="187">
        <v>0</v>
      </c>
      <c r="AP90" s="187">
        <v>0</v>
      </c>
      <c r="AQ90" s="187">
        <v>0</v>
      </c>
      <c r="AR90" s="187">
        <v>0</v>
      </c>
      <c r="AS90" s="187">
        <v>0</v>
      </c>
      <c r="AT90" s="187">
        <v>0</v>
      </c>
      <c r="AV90" s="483">
        <v>0</v>
      </c>
      <c r="AW90" s="480">
        <v>0</v>
      </c>
      <c r="AX90" s="480">
        <v>0</v>
      </c>
      <c r="AY90" s="480">
        <v>0</v>
      </c>
      <c r="AZ90" s="480">
        <v>0</v>
      </c>
      <c r="BA90" s="484">
        <v>0</v>
      </c>
      <c r="BB90" s="758"/>
    </row>
    <row r="91" spans="1:54" s="4" customFormat="1" ht="36" hidden="1" customHeight="1" thickBot="1" x14ac:dyDescent="0.35">
      <c r="A91" s="251"/>
      <c r="B91" s="251"/>
      <c r="C91" s="322"/>
      <c r="D91" s="322"/>
      <c r="E91" s="468"/>
      <c r="F91" s="193"/>
      <c r="G91" s="469"/>
      <c r="H91" s="474" t="s">
        <v>0</v>
      </c>
      <c r="I91" s="473"/>
      <c r="J91" s="19"/>
      <c r="K91" s="245" t="s">
        <v>0</v>
      </c>
      <c r="L91" s="639" t="s">
        <v>0</v>
      </c>
      <c r="M91" s="252"/>
      <c r="N91" s="246" t="s">
        <v>0</v>
      </c>
      <c r="O91" s="245" t="s">
        <v>0</v>
      </c>
      <c r="P91" s="422" t="s">
        <v>0</v>
      </c>
      <c r="Q91" s="244" t="s">
        <v>0</v>
      </c>
      <c r="R91" s="252"/>
      <c r="S91" s="19" t="s">
        <v>0</v>
      </c>
      <c r="T91" s="244" t="s">
        <v>0</v>
      </c>
      <c r="U91" s="244" t="s">
        <v>0</v>
      </c>
      <c r="V91" s="247" t="s">
        <v>0</v>
      </c>
      <c r="W91" s="245" t="s">
        <v>0</v>
      </c>
      <c r="X91" s="19" t="s">
        <v>0</v>
      </c>
      <c r="Y91" s="422" t="s">
        <v>0</v>
      </c>
      <c r="Z91" s="248" t="s">
        <v>0</v>
      </c>
      <c r="AA91" s="331">
        <v>0</v>
      </c>
      <c r="AB91" s="248" t="s">
        <v>0</v>
      </c>
      <c r="AC91" s="334" t="s">
        <v>0</v>
      </c>
      <c r="AD91" s="334"/>
      <c r="AE91" s="423" t="s">
        <v>256</v>
      </c>
      <c r="AF91" s="19" t="s">
        <v>0</v>
      </c>
      <c r="AG91" s="19" t="s">
        <v>0</v>
      </c>
      <c r="AH91" s="19" t="s">
        <v>0</v>
      </c>
      <c r="AI91" s="245" t="s">
        <v>0</v>
      </c>
      <c r="AJ91" s="19" t="s">
        <v>0</v>
      </c>
      <c r="AK91" s="19" t="s">
        <v>0</v>
      </c>
      <c r="AL91" s="249" t="s">
        <v>0</v>
      </c>
      <c r="AM91" s="475" t="s">
        <v>0</v>
      </c>
      <c r="AN91" s="324"/>
      <c r="AO91" s="187"/>
      <c r="AP91" s="187"/>
      <c r="AQ91" s="187"/>
      <c r="AR91" s="187"/>
      <c r="AS91" s="187"/>
      <c r="AT91" s="187"/>
      <c r="AV91" s="483">
        <v>0</v>
      </c>
      <c r="AW91" s="480">
        <v>0</v>
      </c>
      <c r="AX91" s="480">
        <v>0</v>
      </c>
      <c r="AY91" s="480">
        <v>0</v>
      </c>
      <c r="AZ91" s="480">
        <v>0</v>
      </c>
      <c r="BA91" s="484">
        <v>0</v>
      </c>
      <c r="BB91" s="758"/>
    </row>
    <row r="92" spans="1:54" s="4" customFormat="1" ht="38.25" hidden="1" customHeight="1" thickBot="1" x14ac:dyDescent="0.35">
      <c r="A92" s="251"/>
      <c r="B92" s="251"/>
      <c r="C92" s="322"/>
      <c r="D92" s="322"/>
      <c r="E92" s="468"/>
      <c r="F92" s="193"/>
      <c r="G92" s="469"/>
      <c r="H92" s="474" t="s">
        <v>0</v>
      </c>
      <c r="I92" s="473"/>
      <c r="J92" s="19"/>
      <c r="K92" s="245" t="s">
        <v>0</v>
      </c>
      <c r="L92" s="639" t="s">
        <v>0</v>
      </c>
      <c r="M92" s="252"/>
      <c r="N92" s="246" t="s">
        <v>0</v>
      </c>
      <c r="O92" s="245" t="s">
        <v>0</v>
      </c>
      <c r="P92" s="422" t="s">
        <v>0</v>
      </c>
      <c r="Q92" s="244" t="s">
        <v>0</v>
      </c>
      <c r="R92" s="252"/>
      <c r="S92" s="19" t="s">
        <v>0</v>
      </c>
      <c r="T92" s="244" t="s">
        <v>0</v>
      </c>
      <c r="U92" s="244" t="s">
        <v>0</v>
      </c>
      <c r="V92" s="247" t="s">
        <v>0</v>
      </c>
      <c r="W92" s="245" t="s">
        <v>0</v>
      </c>
      <c r="X92" s="19" t="s">
        <v>0</v>
      </c>
      <c r="Y92" s="422" t="s">
        <v>0</v>
      </c>
      <c r="Z92" s="248" t="s">
        <v>0</v>
      </c>
      <c r="AA92" s="331">
        <v>0</v>
      </c>
      <c r="AB92" s="248" t="s">
        <v>0</v>
      </c>
      <c r="AC92" s="334" t="s">
        <v>0</v>
      </c>
      <c r="AD92" s="334"/>
      <c r="AE92" s="423" t="s">
        <v>256</v>
      </c>
      <c r="AF92" s="19" t="s">
        <v>0</v>
      </c>
      <c r="AG92" s="19" t="s">
        <v>0</v>
      </c>
      <c r="AH92" s="19" t="s">
        <v>0</v>
      </c>
      <c r="AI92" s="245" t="s">
        <v>0</v>
      </c>
      <c r="AJ92" s="19" t="s">
        <v>0</v>
      </c>
      <c r="AK92" s="19" t="s">
        <v>0</v>
      </c>
      <c r="AL92" s="249" t="s">
        <v>0</v>
      </c>
      <c r="AM92" s="475" t="s">
        <v>0</v>
      </c>
      <c r="AN92" s="324"/>
      <c r="AO92" s="187"/>
      <c r="AP92" s="187"/>
      <c r="AQ92" s="187"/>
      <c r="AR92" s="187"/>
      <c r="AS92" s="187"/>
      <c r="AT92" s="187"/>
      <c r="AV92" s="483">
        <v>0</v>
      </c>
      <c r="AW92" s="480">
        <v>0</v>
      </c>
      <c r="AX92" s="480">
        <v>0</v>
      </c>
      <c r="AY92" s="480">
        <v>0</v>
      </c>
      <c r="AZ92" s="480">
        <v>0</v>
      </c>
      <c r="BA92" s="484">
        <v>0</v>
      </c>
      <c r="BB92" s="758"/>
    </row>
    <row r="93" spans="1:54" s="4" customFormat="1" ht="36" hidden="1" customHeight="1" thickBot="1" x14ac:dyDescent="0.35">
      <c r="A93" s="251">
        <v>0</v>
      </c>
      <c r="B93" s="251"/>
      <c r="C93" s="322"/>
      <c r="D93" s="322"/>
      <c r="E93" s="468"/>
      <c r="F93" s="193"/>
      <c r="G93" s="469" t="s">
        <v>0</v>
      </c>
      <c r="H93" s="474" t="s">
        <v>0</v>
      </c>
      <c r="I93" s="473"/>
      <c r="J93" s="19" t="s">
        <v>0</v>
      </c>
      <c r="K93" s="245" t="s">
        <v>0</v>
      </c>
      <c r="L93" s="639" t="s">
        <v>0</v>
      </c>
      <c r="M93" s="252"/>
      <c r="N93" s="246" t="s">
        <v>0</v>
      </c>
      <c r="O93" s="245" t="s">
        <v>0</v>
      </c>
      <c r="P93" s="422" t="s">
        <v>0</v>
      </c>
      <c r="Q93" s="244" t="s">
        <v>0</v>
      </c>
      <c r="R93" s="252"/>
      <c r="S93" s="19" t="s">
        <v>0</v>
      </c>
      <c r="T93" s="244" t="s">
        <v>0</v>
      </c>
      <c r="U93" s="244" t="s">
        <v>0</v>
      </c>
      <c r="V93" s="247" t="s">
        <v>0</v>
      </c>
      <c r="W93" s="245" t="s">
        <v>0</v>
      </c>
      <c r="X93" s="19" t="s">
        <v>0</v>
      </c>
      <c r="Y93" s="422" t="s">
        <v>0</v>
      </c>
      <c r="Z93" s="248" t="s">
        <v>0</v>
      </c>
      <c r="AA93" s="331">
        <v>0</v>
      </c>
      <c r="AB93" s="248" t="s">
        <v>0</v>
      </c>
      <c r="AC93" s="334" t="s">
        <v>0</v>
      </c>
      <c r="AD93" s="334"/>
      <c r="AE93" s="423" t="s">
        <v>256</v>
      </c>
      <c r="AF93" s="19" t="s">
        <v>0</v>
      </c>
      <c r="AG93" s="19" t="s">
        <v>0</v>
      </c>
      <c r="AH93" s="19" t="s">
        <v>0</v>
      </c>
      <c r="AI93" s="245" t="s">
        <v>0</v>
      </c>
      <c r="AJ93" s="19" t="s">
        <v>0</v>
      </c>
      <c r="AK93" s="19" t="s">
        <v>0</v>
      </c>
      <c r="AL93" s="249" t="s">
        <v>0</v>
      </c>
      <c r="AM93" s="475" t="s">
        <v>0</v>
      </c>
      <c r="AN93" s="324" t="s">
        <v>0</v>
      </c>
      <c r="AO93" s="187">
        <v>0</v>
      </c>
      <c r="AP93" s="187">
        <v>0</v>
      </c>
      <c r="AQ93" s="187">
        <v>0</v>
      </c>
      <c r="AR93" s="187">
        <v>0</v>
      </c>
      <c r="AS93" s="187">
        <v>0</v>
      </c>
      <c r="AT93" s="187">
        <v>0</v>
      </c>
      <c r="AV93" s="483">
        <v>0</v>
      </c>
      <c r="AW93" s="480">
        <v>0</v>
      </c>
      <c r="AX93" s="480">
        <v>0</v>
      </c>
      <c r="AY93" s="480">
        <v>0</v>
      </c>
      <c r="AZ93" s="480">
        <v>0</v>
      </c>
      <c r="BA93" s="484">
        <v>0</v>
      </c>
      <c r="BB93" s="758"/>
    </row>
    <row r="94" spans="1:54" s="4" customFormat="1" ht="39" hidden="1" customHeight="1" thickBot="1" x14ac:dyDescent="0.35">
      <c r="A94" s="251">
        <v>0</v>
      </c>
      <c r="B94" s="251"/>
      <c r="C94" s="322"/>
      <c r="D94" s="322"/>
      <c r="E94" s="468"/>
      <c r="F94" s="193"/>
      <c r="G94" s="469" t="s">
        <v>0</v>
      </c>
      <c r="H94" s="474" t="s">
        <v>0</v>
      </c>
      <c r="I94" s="473"/>
      <c r="J94" s="19" t="s">
        <v>0</v>
      </c>
      <c r="K94" s="245" t="s">
        <v>0</v>
      </c>
      <c r="L94" s="639" t="s">
        <v>0</v>
      </c>
      <c r="M94" s="252"/>
      <c r="N94" s="246" t="s">
        <v>0</v>
      </c>
      <c r="O94" s="245" t="s">
        <v>0</v>
      </c>
      <c r="P94" s="422" t="s">
        <v>0</v>
      </c>
      <c r="Q94" s="244" t="s">
        <v>0</v>
      </c>
      <c r="R94" s="252"/>
      <c r="S94" s="19" t="s">
        <v>0</v>
      </c>
      <c r="T94" s="244" t="s">
        <v>0</v>
      </c>
      <c r="U94" s="244" t="s">
        <v>0</v>
      </c>
      <c r="V94" s="247" t="s">
        <v>0</v>
      </c>
      <c r="W94" s="245" t="s">
        <v>0</v>
      </c>
      <c r="X94" s="19" t="s">
        <v>0</v>
      </c>
      <c r="Y94" s="422" t="s">
        <v>0</v>
      </c>
      <c r="Z94" s="248" t="s">
        <v>0</v>
      </c>
      <c r="AA94" s="331">
        <v>0</v>
      </c>
      <c r="AB94" s="248" t="s">
        <v>0</v>
      </c>
      <c r="AC94" s="334" t="s">
        <v>0</v>
      </c>
      <c r="AD94" s="334"/>
      <c r="AE94" s="423" t="s">
        <v>256</v>
      </c>
      <c r="AF94" s="19" t="s">
        <v>0</v>
      </c>
      <c r="AG94" s="19" t="s">
        <v>0</v>
      </c>
      <c r="AH94" s="19" t="s">
        <v>0</v>
      </c>
      <c r="AI94" s="245" t="s">
        <v>0</v>
      </c>
      <c r="AJ94" s="19" t="s">
        <v>0</v>
      </c>
      <c r="AK94" s="19" t="s">
        <v>0</v>
      </c>
      <c r="AL94" s="249" t="s">
        <v>0</v>
      </c>
      <c r="AM94" s="475" t="s">
        <v>0</v>
      </c>
      <c r="AN94" s="324" t="s">
        <v>0</v>
      </c>
      <c r="AO94" s="187">
        <v>0</v>
      </c>
      <c r="AP94" s="187">
        <v>0</v>
      </c>
      <c r="AQ94" s="187">
        <v>0</v>
      </c>
      <c r="AR94" s="187">
        <v>0</v>
      </c>
      <c r="AS94" s="187">
        <v>0</v>
      </c>
      <c r="AT94" s="187">
        <v>0</v>
      </c>
      <c r="AV94" s="483">
        <v>0</v>
      </c>
      <c r="AW94" s="480">
        <v>0</v>
      </c>
      <c r="AX94" s="480">
        <v>0</v>
      </c>
      <c r="AY94" s="480">
        <v>0</v>
      </c>
      <c r="AZ94" s="480">
        <v>0</v>
      </c>
      <c r="BA94" s="484">
        <v>0</v>
      </c>
      <c r="BB94" s="758"/>
    </row>
    <row r="95" spans="1:54" s="4" customFormat="1" ht="35.25" hidden="1" customHeight="1" thickBot="1" x14ac:dyDescent="0.35">
      <c r="A95" s="251">
        <v>0</v>
      </c>
      <c r="B95" s="251"/>
      <c r="C95" s="322"/>
      <c r="D95" s="322"/>
      <c r="E95" s="468"/>
      <c r="F95" s="193"/>
      <c r="G95" s="469" t="s">
        <v>0</v>
      </c>
      <c r="H95" s="474" t="s">
        <v>0</v>
      </c>
      <c r="I95" s="473"/>
      <c r="J95" s="19" t="s">
        <v>0</v>
      </c>
      <c r="K95" s="245" t="s">
        <v>0</v>
      </c>
      <c r="L95" s="639" t="s">
        <v>0</v>
      </c>
      <c r="M95" s="252"/>
      <c r="N95" s="246" t="s">
        <v>0</v>
      </c>
      <c r="O95" s="245" t="s">
        <v>0</v>
      </c>
      <c r="P95" s="422" t="s">
        <v>0</v>
      </c>
      <c r="Q95" s="244" t="s">
        <v>0</v>
      </c>
      <c r="R95" s="252"/>
      <c r="S95" s="19" t="s">
        <v>0</v>
      </c>
      <c r="T95" s="244" t="s">
        <v>0</v>
      </c>
      <c r="U95" s="244" t="s">
        <v>0</v>
      </c>
      <c r="V95" s="247" t="s">
        <v>0</v>
      </c>
      <c r="W95" s="245" t="s">
        <v>0</v>
      </c>
      <c r="X95" s="19" t="s">
        <v>0</v>
      </c>
      <c r="Y95" s="422" t="s">
        <v>0</v>
      </c>
      <c r="Z95" s="248" t="s">
        <v>0</v>
      </c>
      <c r="AA95" s="331">
        <v>0</v>
      </c>
      <c r="AB95" s="248" t="s">
        <v>0</v>
      </c>
      <c r="AC95" s="334" t="s">
        <v>0</v>
      </c>
      <c r="AD95" s="334"/>
      <c r="AE95" s="423" t="s">
        <v>256</v>
      </c>
      <c r="AF95" s="19" t="s">
        <v>0</v>
      </c>
      <c r="AG95" s="19" t="s">
        <v>0</v>
      </c>
      <c r="AH95" s="19" t="s">
        <v>0</v>
      </c>
      <c r="AI95" s="245" t="s">
        <v>0</v>
      </c>
      <c r="AJ95" s="19" t="s">
        <v>0</v>
      </c>
      <c r="AK95" s="19" t="s">
        <v>0</v>
      </c>
      <c r="AL95" s="249" t="s">
        <v>0</v>
      </c>
      <c r="AM95" s="475" t="s">
        <v>0</v>
      </c>
      <c r="AN95" s="324" t="s">
        <v>0</v>
      </c>
      <c r="AO95" s="187">
        <v>0</v>
      </c>
      <c r="AP95" s="187">
        <v>0</v>
      </c>
      <c r="AQ95" s="187">
        <v>0</v>
      </c>
      <c r="AR95" s="187">
        <v>0</v>
      </c>
      <c r="AS95" s="187">
        <v>0</v>
      </c>
      <c r="AT95" s="187">
        <v>0</v>
      </c>
      <c r="AV95" s="483">
        <v>0</v>
      </c>
      <c r="AW95" s="480">
        <v>0</v>
      </c>
      <c r="AX95" s="480">
        <v>0</v>
      </c>
      <c r="AY95" s="480">
        <v>0</v>
      </c>
      <c r="AZ95" s="480">
        <v>0</v>
      </c>
      <c r="BA95" s="484">
        <v>0</v>
      </c>
      <c r="BB95" s="758"/>
    </row>
    <row r="96" spans="1:54" s="4" customFormat="1" ht="30" hidden="1" customHeight="1" thickBot="1" x14ac:dyDescent="0.35">
      <c r="A96" s="251">
        <v>0</v>
      </c>
      <c r="B96" s="251"/>
      <c r="C96" s="322"/>
      <c r="D96" s="322"/>
      <c r="E96" s="468"/>
      <c r="F96" s="193"/>
      <c r="G96" s="469" t="s">
        <v>0</v>
      </c>
      <c r="H96" s="474" t="s">
        <v>0</v>
      </c>
      <c r="I96" s="473"/>
      <c r="J96" s="19" t="s">
        <v>0</v>
      </c>
      <c r="K96" s="245" t="s">
        <v>0</v>
      </c>
      <c r="L96" s="639" t="s">
        <v>0</v>
      </c>
      <c r="M96" s="252"/>
      <c r="N96" s="246" t="s">
        <v>0</v>
      </c>
      <c r="O96" s="245" t="s">
        <v>0</v>
      </c>
      <c r="P96" s="422" t="s">
        <v>0</v>
      </c>
      <c r="Q96" s="244" t="s">
        <v>0</v>
      </c>
      <c r="R96" s="252"/>
      <c r="S96" s="19" t="s">
        <v>0</v>
      </c>
      <c r="T96" s="244" t="s">
        <v>0</v>
      </c>
      <c r="U96" s="244" t="s">
        <v>0</v>
      </c>
      <c r="V96" s="247" t="s">
        <v>0</v>
      </c>
      <c r="W96" s="245" t="s">
        <v>0</v>
      </c>
      <c r="X96" s="19" t="s">
        <v>0</v>
      </c>
      <c r="Y96" s="422" t="s">
        <v>0</v>
      </c>
      <c r="Z96" s="248" t="s">
        <v>0</v>
      </c>
      <c r="AA96" s="331">
        <v>0</v>
      </c>
      <c r="AB96" s="248" t="s">
        <v>0</v>
      </c>
      <c r="AC96" s="334" t="s">
        <v>0</v>
      </c>
      <c r="AD96" s="334"/>
      <c r="AE96" s="423" t="s">
        <v>256</v>
      </c>
      <c r="AF96" s="19" t="s">
        <v>0</v>
      </c>
      <c r="AG96" s="19" t="s">
        <v>0</v>
      </c>
      <c r="AH96" s="19" t="s">
        <v>0</v>
      </c>
      <c r="AI96" s="245" t="s">
        <v>0</v>
      </c>
      <c r="AJ96" s="19" t="s">
        <v>0</v>
      </c>
      <c r="AK96" s="19" t="s">
        <v>0</v>
      </c>
      <c r="AL96" s="249" t="s">
        <v>0</v>
      </c>
      <c r="AM96" s="475" t="s">
        <v>0</v>
      </c>
      <c r="AN96" s="324" t="s">
        <v>0</v>
      </c>
      <c r="AO96" s="187">
        <v>0</v>
      </c>
      <c r="AP96" s="187">
        <v>0</v>
      </c>
      <c r="AQ96" s="187">
        <v>0</v>
      </c>
      <c r="AR96" s="187">
        <v>0</v>
      </c>
      <c r="AS96" s="187">
        <v>0</v>
      </c>
      <c r="AT96" s="187">
        <v>0</v>
      </c>
      <c r="AV96" s="483">
        <v>0</v>
      </c>
      <c r="AW96" s="480">
        <v>0</v>
      </c>
      <c r="AX96" s="480">
        <v>0</v>
      </c>
      <c r="AY96" s="480">
        <v>0</v>
      </c>
      <c r="AZ96" s="480">
        <v>0</v>
      </c>
      <c r="BA96" s="484">
        <v>0</v>
      </c>
      <c r="BB96" s="758"/>
    </row>
    <row r="97" spans="1:54" s="4" customFormat="1" ht="30" hidden="1" customHeight="1" thickBot="1" x14ac:dyDescent="0.35">
      <c r="A97" s="251">
        <v>0</v>
      </c>
      <c r="B97" s="251"/>
      <c r="C97" s="322"/>
      <c r="D97" s="322"/>
      <c r="E97" s="468"/>
      <c r="F97" s="193"/>
      <c r="G97" s="469" t="s">
        <v>0</v>
      </c>
      <c r="H97" s="474" t="s">
        <v>0</v>
      </c>
      <c r="I97" s="473"/>
      <c r="J97" s="19" t="s">
        <v>0</v>
      </c>
      <c r="K97" s="245" t="s">
        <v>0</v>
      </c>
      <c r="L97" s="639" t="s">
        <v>0</v>
      </c>
      <c r="M97" s="252"/>
      <c r="N97" s="246" t="s">
        <v>0</v>
      </c>
      <c r="O97" s="245" t="s">
        <v>0</v>
      </c>
      <c r="P97" s="422" t="s">
        <v>0</v>
      </c>
      <c r="Q97" s="244" t="s">
        <v>0</v>
      </c>
      <c r="R97" s="252"/>
      <c r="S97" s="19" t="s">
        <v>0</v>
      </c>
      <c r="T97" s="244" t="s">
        <v>0</v>
      </c>
      <c r="U97" s="244" t="s">
        <v>0</v>
      </c>
      <c r="V97" s="247" t="s">
        <v>0</v>
      </c>
      <c r="W97" s="245" t="s">
        <v>0</v>
      </c>
      <c r="X97" s="19" t="s">
        <v>0</v>
      </c>
      <c r="Y97" s="422" t="s">
        <v>0</v>
      </c>
      <c r="Z97" s="248" t="s">
        <v>0</v>
      </c>
      <c r="AA97" s="331">
        <v>0</v>
      </c>
      <c r="AB97" s="248" t="s">
        <v>0</v>
      </c>
      <c r="AC97" s="334" t="s">
        <v>0</v>
      </c>
      <c r="AD97" s="334"/>
      <c r="AE97" s="423" t="s">
        <v>256</v>
      </c>
      <c r="AF97" s="19" t="s">
        <v>0</v>
      </c>
      <c r="AG97" s="19" t="s">
        <v>0</v>
      </c>
      <c r="AH97" s="19" t="s">
        <v>0</v>
      </c>
      <c r="AI97" s="245" t="s">
        <v>0</v>
      </c>
      <c r="AJ97" s="19" t="s">
        <v>0</v>
      </c>
      <c r="AK97" s="19" t="s">
        <v>0</v>
      </c>
      <c r="AL97" s="249" t="s">
        <v>0</v>
      </c>
      <c r="AM97" s="475" t="s">
        <v>0</v>
      </c>
      <c r="AN97" s="324" t="s">
        <v>0</v>
      </c>
      <c r="AO97" s="187">
        <v>0</v>
      </c>
      <c r="AP97" s="187">
        <v>0</v>
      </c>
      <c r="AQ97" s="187">
        <v>0</v>
      </c>
      <c r="AR97" s="187">
        <v>0</v>
      </c>
      <c r="AS97" s="187">
        <v>0</v>
      </c>
      <c r="AT97" s="187">
        <v>0</v>
      </c>
      <c r="AV97" s="483">
        <v>0</v>
      </c>
      <c r="AW97" s="480">
        <v>0</v>
      </c>
      <c r="AX97" s="480">
        <v>0</v>
      </c>
      <c r="AY97" s="480">
        <v>0</v>
      </c>
      <c r="AZ97" s="480">
        <v>0</v>
      </c>
      <c r="BA97" s="484">
        <v>0</v>
      </c>
      <c r="BB97" s="758"/>
    </row>
    <row r="98" spans="1:54" s="4" customFormat="1" ht="30" hidden="1" customHeight="1" thickBot="1" x14ac:dyDescent="0.35">
      <c r="A98" s="251">
        <v>0</v>
      </c>
      <c r="B98" s="251"/>
      <c r="C98" s="322"/>
      <c r="D98" s="322"/>
      <c r="E98" s="468"/>
      <c r="F98" s="193"/>
      <c r="G98" s="469" t="s">
        <v>0</v>
      </c>
      <c r="H98" s="474" t="s">
        <v>0</v>
      </c>
      <c r="I98" s="473"/>
      <c r="J98" s="19" t="s">
        <v>0</v>
      </c>
      <c r="K98" s="245" t="s">
        <v>0</v>
      </c>
      <c r="L98" s="639" t="s">
        <v>0</v>
      </c>
      <c r="M98" s="252"/>
      <c r="N98" s="246" t="s">
        <v>0</v>
      </c>
      <c r="O98" s="245" t="s">
        <v>0</v>
      </c>
      <c r="P98" s="422" t="s">
        <v>0</v>
      </c>
      <c r="Q98" s="244" t="s">
        <v>0</v>
      </c>
      <c r="R98" s="252"/>
      <c r="S98" s="19" t="s">
        <v>0</v>
      </c>
      <c r="T98" s="244" t="s">
        <v>0</v>
      </c>
      <c r="U98" s="244" t="s">
        <v>0</v>
      </c>
      <c r="V98" s="247" t="s">
        <v>0</v>
      </c>
      <c r="W98" s="245" t="s">
        <v>0</v>
      </c>
      <c r="X98" s="19" t="s">
        <v>0</v>
      </c>
      <c r="Y98" s="422" t="s">
        <v>0</v>
      </c>
      <c r="Z98" s="248" t="s">
        <v>0</v>
      </c>
      <c r="AA98" s="331">
        <v>0</v>
      </c>
      <c r="AB98" s="248" t="s">
        <v>0</v>
      </c>
      <c r="AC98" s="334" t="s">
        <v>0</v>
      </c>
      <c r="AD98" s="334"/>
      <c r="AE98" s="423" t="s">
        <v>256</v>
      </c>
      <c r="AF98" s="19" t="s">
        <v>0</v>
      </c>
      <c r="AG98" s="19" t="s">
        <v>0</v>
      </c>
      <c r="AH98" s="19" t="s">
        <v>0</v>
      </c>
      <c r="AI98" s="245" t="s">
        <v>0</v>
      </c>
      <c r="AJ98" s="19" t="s">
        <v>0</v>
      </c>
      <c r="AK98" s="19" t="s">
        <v>0</v>
      </c>
      <c r="AL98" s="249" t="s">
        <v>0</v>
      </c>
      <c r="AM98" s="475" t="s">
        <v>0</v>
      </c>
      <c r="AN98" s="324" t="s">
        <v>0</v>
      </c>
      <c r="AO98" s="187">
        <v>0</v>
      </c>
      <c r="AP98" s="187">
        <v>0</v>
      </c>
      <c r="AQ98" s="187">
        <v>0</v>
      </c>
      <c r="AR98" s="187">
        <v>0</v>
      </c>
      <c r="AS98" s="187">
        <v>0</v>
      </c>
      <c r="AT98" s="187">
        <v>0</v>
      </c>
      <c r="AV98" s="483">
        <v>0</v>
      </c>
      <c r="AW98" s="480">
        <v>0</v>
      </c>
      <c r="AX98" s="480">
        <v>0</v>
      </c>
      <c r="AY98" s="480">
        <v>0</v>
      </c>
      <c r="AZ98" s="480">
        <v>0</v>
      </c>
      <c r="BA98" s="484">
        <v>0</v>
      </c>
      <c r="BB98" s="758"/>
    </row>
    <row r="99" spans="1:54" s="4" customFormat="1" ht="30" hidden="1" customHeight="1" thickBot="1" x14ac:dyDescent="0.35">
      <c r="A99" s="251"/>
      <c r="B99" s="251"/>
      <c r="C99" s="322"/>
      <c r="D99" s="322"/>
      <c r="E99" s="336"/>
      <c r="F99" s="193"/>
      <c r="G99" s="469" t="s">
        <v>0</v>
      </c>
      <c r="H99" s="474" t="s">
        <v>0</v>
      </c>
      <c r="I99" s="473"/>
      <c r="J99" s="19" t="s">
        <v>0</v>
      </c>
      <c r="K99" s="245" t="s">
        <v>0</v>
      </c>
      <c r="L99" s="639" t="s">
        <v>0</v>
      </c>
      <c r="M99" s="252"/>
      <c r="N99" s="246" t="s">
        <v>0</v>
      </c>
      <c r="O99" s="245" t="s">
        <v>0</v>
      </c>
      <c r="P99" s="422" t="s">
        <v>0</v>
      </c>
      <c r="Q99" s="244" t="s">
        <v>0</v>
      </c>
      <c r="R99" s="252"/>
      <c r="S99" s="19" t="s">
        <v>0</v>
      </c>
      <c r="T99" s="244" t="s">
        <v>0</v>
      </c>
      <c r="U99" s="244" t="s">
        <v>0</v>
      </c>
      <c r="V99" s="247" t="s">
        <v>0</v>
      </c>
      <c r="W99" s="245" t="s">
        <v>0</v>
      </c>
      <c r="X99" s="19" t="s">
        <v>0</v>
      </c>
      <c r="Y99" s="422" t="s">
        <v>0</v>
      </c>
      <c r="Z99" s="248" t="s">
        <v>0</v>
      </c>
      <c r="AA99" s="331">
        <v>0</v>
      </c>
      <c r="AB99" s="248" t="s">
        <v>0</v>
      </c>
      <c r="AC99" s="334" t="s">
        <v>0</v>
      </c>
      <c r="AD99" s="334"/>
      <c r="AE99" s="423" t="s">
        <v>256</v>
      </c>
      <c r="AF99" s="19" t="s">
        <v>0</v>
      </c>
      <c r="AG99" s="19" t="s">
        <v>0</v>
      </c>
      <c r="AH99" s="19" t="s">
        <v>0</v>
      </c>
      <c r="AI99" s="245" t="s">
        <v>0</v>
      </c>
      <c r="AJ99" s="19" t="s">
        <v>0</v>
      </c>
      <c r="AK99" s="19" t="s">
        <v>0</v>
      </c>
      <c r="AL99" s="249" t="s">
        <v>0</v>
      </c>
      <c r="AM99" s="475" t="s">
        <v>0</v>
      </c>
      <c r="AN99" s="324"/>
      <c r="AO99" s="187"/>
      <c r="AP99" s="187"/>
      <c r="AQ99" s="187"/>
      <c r="AR99" s="187"/>
      <c r="AS99" s="187"/>
      <c r="AT99" s="187"/>
      <c r="AV99" s="483">
        <v>0</v>
      </c>
      <c r="AW99" s="480">
        <v>0</v>
      </c>
      <c r="AX99" s="480">
        <v>0</v>
      </c>
      <c r="AY99" s="480">
        <v>0</v>
      </c>
      <c r="AZ99" s="480">
        <v>0</v>
      </c>
      <c r="BA99" s="484">
        <v>0</v>
      </c>
      <c r="BB99" s="758"/>
    </row>
    <row r="100" spans="1:54" s="4" customFormat="1" ht="56.25" hidden="1" customHeight="1" thickBot="1" x14ac:dyDescent="0.35">
      <c r="A100" s="251">
        <v>0</v>
      </c>
      <c r="B100" s="251"/>
      <c r="C100" s="322"/>
      <c r="D100" s="322"/>
      <c r="E100" s="467"/>
      <c r="F100" s="193"/>
      <c r="G100" s="469" t="s">
        <v>0</v>
      </c>
      <c r="H100" s="474" t="s">
        <v>0</v>
      </c>
      <c r="I100" s="473"/>
      <c r="J100" s="19" t="s">
        <v>0</v>
      </c>
      <c r="K100" s="245" t="s">
        <v>0</v>
      </c>
      <c r="L100" s="639" t="s">
        <v>0</v>
      </c>
      <c r="M100" s="252"/>
      <c r="N100" s="246" t="s">
        <v>0</v>
      </c>
      <c r="O100" s="245" t="s">
        <v>0</v>
      </c>
      <c r="P100" s="422" t="s">
        <v>0</v>
      </c>
      <c r="Q100" s="244" t="s">
        <v>0</v>
      </c>
      <c r="R100" s="252"/>
      <c r="S100" s="19" t="s">
        <v>0</v>
      </c>
      <c r="T100" s="244" t="s">
        <v>0</v>
      </c>
      <c r="U100" s="244" t="s">
        <v>0</v>
      </c>
      <c r="V100" s="247" t="s">
        <v>0</v>
      </c>
      <c r="W100" s="245" t="s">
        <v>0</v>
      </c>
      <c r="X100" s="19" t="s">
        <v>0</v>
      </c>
      <c r="Y100" s="422" t="s">
        <v>0</v>
      </c>
      <c r="Z100" s="248" t="s">
        <v>0</v>
      </c>
      <c r="AA100" s="331">
        <v>0</v>
      </c>
      <c r="AB100" s="248" t="s">
        <v>0</v>
      </c>
      <c r="AC100" s="334" t="s">
        <v>0</v>
      </c>
      <c r="AD100" s="334"/>
      <c r="AE100" s="423" t="s">
        <v>256</v>
      </c>
      <c r="AF100" s="19" t="s">
        <v>0</v>
      </c>
      <c r="AG100" s="19" t="s">
        <v>0</v>
      </c>
      <c r="AH100" s="19" t="s">
        <v>0</v>
      </c>
      <c r="AI100" s="245" t="s">
        <v>0</v>
      </c>
      <c r="AJ100" s="19" t="s">
        <v>0</v>
      </c>
      <c r="AK100" s="19" t="s">
        <v>0</v>
      </c>
      <c r="AL100" s="249" t="s">
        <v>0</v>
      </c>
      <c r="AM100" s="475" t="s">
        <v>0</v>
      </c>
      <c r="AN100" s="324" t="s">
        <v>0</v>
      </c>
      <c r="AO100" s="187">
        <v>0</v>
      </c>
      <c r="AP100" s="187">
        <v>0</v>
      </c>
      <c r="AQ100" s="187">
        <v>0</v>
      </c>
      <c r="AR100" s="187">
        <v>0</v>
      </c>
      <c r="AS100" s="187">
        <v>0</v>
      </c>
      <c r="AT100" s="187">
        <v>0</v>
      </c>
      <c r="AV100" s="483">
        <v>0</v>
      </c>
      <c r="AW100" s="480">
        <v>0</v>
      </c>
      <c r="AX100" s="480">
        <v>0</v>
      </c>
      <c r="AY100" s="480">
        <v>0</v>
      </c>
      <c r="AZ100" s="480">
        <v>0</v>
      </c>
      <c r="BA100" s="484">
        <v>0</v>
      </c>
      <c r="BB100" s="758"/>
    </row>
    <row r="101" spans="1:54" s="4" customFormat="1" ht="45.75" hidden="1" customHeight="1" thickBot="1" x14ac:dyDescent="0.35">
      <c r="A101" s="251">
        <v>0</v>
      </c>
      <c r="B101" s="251"/>
      <c r="C101" s="322"/>
      <c r="D101" s="322"/>
      <c r="E101" s="468"/>
      <c r="F101" s="193"/>
      <c r="G101" s="469" t="s">
        <v>0</v>
      </c>
      <c r="H101" s="474" t="s">
        <v>0</v>
      </c>
      <c r="I101" s="473"/>
      <c r="J101" s="19" t="s">
        <v>0</v>
      </c>
      <c r="K101" s="245" t="s">
        <v>0</v>
      </c>
      <c r="L101" s="639" t="s">
        <v>0</v>
      </c>
      <c r="M101" s="252"/>
      <c r="N101" s="246" t="s">
        <v>0</v>
      </c>
      <c r="O101" s="245" t="s">
        <v>0</v>
      </c>
      <c r="P101" s="422" t="s">
        <v>0</v>
      </c>
      <c r="Q101" s="244" t="s">
        <v>0</v>
      </c>
      <c r="R101" s="252"/>
      <c r="S101" s="19" t="s">
        <v>0</v>
      </c>
      <c r="T101" s="244" t="s">
        <v>0</v>
      </c>
      <c r="U101" s="244" t="s">
        <v>0</v>
      </c>
      <c r="V101" s="247" t="s">
        <v>0</v>
      </c>
      <c r="W101" s="245" t="s">
        <v>0</v>
      </c>
      <c r="X101" s="19" t="s">
        <v>0</v>
      </c>
      <c r="Y101" s="422" t="s">
        <v>0</v>
      </c>
      <c r="Z101" s="248" t="s">
        <v>0</v>
      </c>
      <c r="AA101" s="331">
        <v>0</v>
      </c>
      <c r="AB101" s="248" t="s">
        <v>0</v>
      </c>
      <c r="AC101" s="334" t="s">
        <v>0</v>
      </c>
      <c r="AD101" s="334"/>
      <c r="AE101" s="423" t="s">
        <v>256</v>
      </c>
      <c r="AF101" s="19" t="s">
        <v>0</v>
      </c>
      <c r="AG101" s="19" t="s">
        <v>0</v>
      </c>
      <c r="AH101" s="19" t="s">
        <v>0</v>
      </c>
      <c r="AI101" s="245" t="s">
        <v>0</v>
      </c>
      <c r="AJ101" s="19" t="s">
        <v>0</v>
      </c>
      <c r="AK101" s="19" t="s">
        <v>0</v>
      </c>
      <c r="AL101" s="249" t="s">
        <v>0</v>
      </c>
      <c r="AM101" s="475" t="s">
        <v>0</v>
      </c>
      <c r="AN101" s="324" t="s">
        <v>0</v>
      </c>
      <c r="AO101" s="187">
        <v>0</v>
      </c>
      <c r="AP101" s="187">
        <v>0</v>
      </c>
      <c r="AQ101" s="187">
        <v>0</v>
      </c>
      <c r="AR101" s="187">
        <v>0</v>
      </c>
      <c r="AS101" s="187">
        <v>0</v>
      </c>
      <c r="AT101" s="187">
        <v>0</v>
      </c>
      <c r="AV101" s="483">
        <v>0</v>
      </c>
      <c r="AW101" s="480">
        <v>0</v>
      </c>
      <c r="AX101" s="480">
        <v>0</v>
      </c>
      <c r="AY101" s="480">
        <v>0</v>
      </c>
      <c r="AZ101" s="480">
        <v>0</v>
      </c>
      <c r="BA101" s="484">
        <v>0</v>
      </c>
      <c r="BB101" s="758"/>
    </row>
    <row r="102" spans="1:54" s="4" customFormat="1" ht="30" hidden="1" customHeight="1" thickBot="1" x14ac:dyDescent="0.35">
      <c r="A102" s="251"/>
      <c r="B102" s="251"/>
      <c r="C102" s="322"/>
      <c r="D102" s="322"/>
      <c r="E102" s="468"/>
      <c r="F102" s="193"/>
      <c r="G102" s="469" t="s">
        <v>0</v>
      </c>
      <c r="H102" s="474" t="s">
        <v>0</v>
      </c>
      <c r="I102" s="473"/>
      <c r="J102" s="19" t="s">
        <v>0</v>
      </c>
      <c r="K102" s="245" t="s">
        <v>0</v>
      </c>
      <c r="L102" s="639" t="s">
        <v>0</v>
      </c>
      <c r="M102" s="252"/>
      <c r="N102" s="246" t="s">
        <v>0</v>
      </c>
      <c r="O102" s="245" t="s">
        <v>0</v>
      </c>
      <c r="P102" s="422" t="s">
        <v>0</v>
      </c>
      <c r="Q102" s="244" t="s">
        <v>0</v>
      </c>
      <c r="R102" s="252"/>
      <c r="S102" s="19" t="s">
        <v>0</v>
      </c>
      <c r="T102" s="244" t="s">
        <v>0</v>
      </c>
      <c r="U102" s="244" t="s">
        <v>0</v>
      </c>
      <c r="V102" s="247" t="s">
        <v>0</v>
      </c>
      <c r="W102" s="245" t="s">
        <v>0</v>
      </c>
      <c r="X102" s="19" t="s">
        <v>0</v>
      </c>
      <c r="Y102" s="422" t="s">
        <v>0</v>
      </c>
      <c r="Z102" s="248" t="s">
        <v>0</v>
      </c>
      <c r="AA102" s="331">
        <v>0</v>
      </c>
      <c r="AB102" s="248" t="s">
        <v>0</v>
      </c>
      <c r="AC102" s="334" t="s">
        <v>0</v>
      </c>
      <c r="AD102" s="334"/>
      <c r="AE102" s="423" t="s">
        <v>256</v>
      </c>
      <c r="AF102" s="19" t="s">
        <v>0</v>
      </c>
      <c r="AG102" s="19" t="s">
        <v>0</v>
      </c>
      <c r="AH102" s="19" t="s">
        <v>0</v>
      </c>
      <c r="AI102" s="245" t="s">
        <v>0</v>
      </c>
      <c r="AJ102" s="19" t="s">
        <v>0</v>
      </c>
      <c r="AK102" s="19" t="s">
        <v>0</v>
      </c>
      <c r="AL102" s="249" t="s">
        <v>0</v>
      </c>
      <c r="AM102" s="475" t="s">
        <v>0</v>
      </c>
      <c r="AN102" s="324"/>
      <c r="AO102" s="187"/>
      <c r="AP102" s="187"/>
      <c r="AQ102" s="187"/>
      <c r="AR102" s="187"/>
      <c r="AS102" s="187"/>
      <c r="AT102" s="187"/>
      <c r="AV102" s="483">
        <v>0</v>
      </c>
      <c r="AW102" s="480">
        <v>0</v>
      </c>
      <c r="AX102" s="480">
        <v>0</v>
      </c>
      <c r="AY102" s="480">
        <v>0</v>
      </c>
      <c r="AZ102" s="480">
        <v>0</v>
      </c>
      <c r="BA102" s="484">
        <v>0</v>
      </c>
      <c r="BB102" s="758"/>
    </row>
    <row r="103" spans="1:54" s="4" customFormat="1" ht="36" hidden="1" customHeight="1" thickBot="1" x14ac:dyDescent="0.35">
      <c r="A103" s="251">
        <v>0</v>
      </c>
      <c r="B103" s="251"/>
      <c r="C103" s="322"/>
      <c r="D103" s="322"/>
      <c r="E103" s="467"/>
      <c r="F103" s="193"/>
      <c r="G103" s="469" t="s">
        <v>0</v>
      </c>
      <c r="H103" s="474" t="s">
        <v>0</v>
      </c>
      <c r="I103" s="473"/>
      <c r="J103" s="19" t="s">
        <v>0</v>
      </c>
      <c r="K103" s="245" t="s">
        <v>0</v>
      </c>
      <c r="L103" s="639" t="s">
        <v>0</v>
      </c>
      <c r="M103" s="252"/>
      <c r="N103" s="246" t="s">
        <v>0</v>
      </c>
      <c r="O103" s="245" t="s">
        <v>0</v>
      </c>
      <c r="P103" s="422" t="s">
        <v>0</v>
      </c>
      <c r="Q103" s="244" t="s">
        <v>0</v>
      </c>
      <c r="R103" s="252"/>
      <c r="S103" s="19" t="s">
        <v>0</v>
      </c>
      <c r="T103" s="244" t="s">
        <v>0</v>
      </c>
      <c r="U103" s="244" t="s">
        <v>0</v>
      </c>
      <c r="V103" s="247" t="s">
        <v>0</v>
      </c>
      <c r="W103" s="245" t="s">
        <v>0</v>
      </c>
      <c r="X103" s="19" t="s">
        <v>0</v>
      </c>
      <c r="Y103" s="422" t="s">
        <v>0</v>
      </c>
      <c r="Z103" s="248" t="s">
        <v>0</v>
      </c>
      <c r="AA103" s="331">
        <v>0</v>
      </c>
      <c r="AB103" s="248" t="s">
        <v>0</v>
      </c>
      <c r="AC103" s="334" t="s">
        <v>0</v>
      </c>
      <c r="AD103" s="334"/>
      <c r="AE103" s="423" t="s">
        <v>256</v>
      </c>
      <c r="AF103" s="19" t="s">
        <v>0</v>
      </c>
      <c r="AG103" s="19" t="s">
        <v>0</v>
      </c>
      <c r="AH103" s="19" t="s">
        <v>0</v>
      </c>
      <c r="AI103" s="245" t="s">
        <v>0</v>
      </c>
      <c r="AJ103" s="19" t="s">
        <v>0</v>
      </c>
      <c r="AK103" s="19" t="s">
        <v>0</v>
      </c>
      <c r="AL103" s="249" t="s">
        <v>0</v>
      </c>
      <c r="AM103" s="475" t="s">
        <v>0</v>
      </c>
      <c r="AN103" s="324" t="s">
        <v>0</v>
      </c>
      <c r="AO103" s="187">
        <v>0</v>
      </c>
      <c r="AP103" s="187">
        <v>0</v>
      </c>
      <c r="AQ103" s="187">
        <v>0</v>
      </c>
      <c r="AR103" s="187">
        <v>0</v>
      </c>
      <c r="AS103" s="187">
        <v>0</v>
      </c>
      <c r="AT103" s="187">
        <v>0</v>
      </c>
      <c r="AV103" s="483">
        <v>0</v>
      </c>
      <c r="AW103" s="480">
        <v>0</v>
      </c>
      <c r="AX103" s="480">
        <v>0</v>
      </c>
      <c r="AY103" s="480">
        <v>0</v>
      </c>
      <c r="AZ103" s="480">
        <v>0</v>
      </c>
      <c r="BA103" s="484">
        <v>0</v>
      </c>
      <c r="BB103" s="758"/>
    </row>
    <row r="104" spans="1:54" s="4" customFormat="1" ht="39" hidden="1" customHeight="1" thickBot="1" x14ac:dyDescent="0.35">
      <c r="A104" s="251">
        <v>0</v>
      </c>
      <c r="B104" s="251"/>
      <c r="C104" s="322"/>
      <c r="D104" s="322"/>
      <c r="E104" s="467"/>
      <c r="F104" s="193"/>
      <c r="G104" s="469" t="s">
        <v>0</v>
      </c>
      <c r="H104" s="474" t="s">
        <v>0</v>
      </c>
      <c r="I104" s="473"/>
      <c r="J104" s="19" t="s">
        <v>0</v>
      </c>
      <c r="K104" s="245" t="s">
        <v>0</v>
      </c>
      <c r="L104" s="639" t="s">
        <v>0</v>
      </c>
      <c r="M104" s="252"/>
      <c r="N104" s="246" t="s">
        <v>0</v>
      </c>
      <c r="O104" s="245" t="s">
        <v>0</v>
      </c>
      <c r="P104" s="422" t="s">
        <v>0</v>
      </c>
      <c r="Q104" s="244" t="s">
        <v>0</v>
      </c>
      <c r="R104" s="252"/>
      <c r="S104" s="19" t="s">
        <v>0</v>
      </c>
      <c r="T104" s="244" t="s">
        <v>0</v>
      </c>
      <c r="U104" s="244" t="s">
        <v>0</v>
      </c>
      <c r="V104" s="247" t="s">
        <v>0</v>
      </c>
      <c r="W104" s="245" t="s">
        <v>0</v>
      </c>
      <c r="X104" s="19" t="s">
        <v>0</v>
      </c>
      <c r="Y104" s="422" t="s">
        <v>0</v>
      </c>
      <c r="Z104" s="248" t="s">
        <v>0</v>
      </c>
      <c r="AA104" s="331">
        <v>0</v>
      </c>
      <c r="AB104" s="248" t="s">
        <v>0</v>
      </c>
      <c r="AC104" s="334" t="s">
        <v>0</v>
      </c>
      <c r="AD104" s="334"/>
      <c r="AE104" s="423" t="s">
        <v>256</v>
      </c>
      <c r="AF104" s="19" t="s">
        <v>0</v>
      </c>
      <c r="AG104" s="19" t="s">
        <v>0</v>
      </c>
      <c r="AH104" s="19" t="s">
        <v>0</v>
      </c>
      <c r="AI104" s="245" t="s">
        <v>0</v>
      </c>
      <c r="AJ104" s="19" t="s">
        <v>0</v>
      </c>
      <c r="AK104" s="19" t="s">
        <v>0</v>
      </c>
      <c r="AL104" s="249" t="s">
        <v>0</v>
      </c>
      <c r="AM104" s="475" t="s">
        <v>0</v>
      </c>
      <c r="AN104" s="324" t="s">
        <v>0</v>
      </c>
      <c r="AO104" s="187">
        <v>0</v>
      </c>
      <c r="AP104" s="187">
        <v>0</v>
      </c>
      <c r="AQ104" s="187">
        <v>0</v>
      </c>
      <c r="AR104" s="187">
        <v>0</v>
      </c>
      <c r="AS104" s="187">
        <v>0</v>
      </c>
      <c r="AT104" s="187">
        <v>0</v>
      </c>
      <c r="AV104" s="483">
        <v>0</v>
      </c>
      <c r="AW104" s="480">
        <v>0</v>
      </c>
      <c r="AX104" s="480">
        <v>0</v>
      </c>
      <c r="AY104" s="480">
        <v>0</v>
      </c>
      <c r="AZ104" s="480">
        <v>0</v>
      </c>
      <c r="BA104" s="484">
        <v>0</v>
      </c>
      <c r="BB104" s="758"/>
    </row>
    <row r="105" spans="1:54" s="4" customFormat="1" ht="41.25" hidden="1" customHeight="1" thickBot="1" x14ac:dyDescent="0.35">
      <c r="A105" s="251">
        <v>0</v>
      </c>
      <c r="B105" s="251"/>
      <c r="C105" s="322"/>
      <c r="D105" s="322"/>
      <c r="E105" s="467"/>
      <c r="F105" s="193"/>
      <c r="G105" s="469" t="s">
        <v>0</v>
      </c>
      <c r="H105" s="474" t="s">
        <v>0</v>
      </c>
      <c r="I105" s="194"/>
      <c r="J105" s="19" t="s">
        <v>0</v>
      </c>
      <c r="K105" s="245" t="s">
        <v>0</v>
      </c>
      <c r="L105" s="639" t="s">
        <v>0</v>
      </c>
      <c r="M105" s="252"/>
      <c r="N105" s="246" t="s">
        <v>0</v>
      </c>
      <c r="O105" s="245" t="s">
        <v>0</v>
      </c>
      <c r="P105" s="422" t="s">
        <v>0</v>
      </c>
      <c r="Q105" s="244" t="s">
        <v>0</v>
      </c>
      <c r="R105" s="252"/>
      <c r="S105" s="19" t="s">
        <v>0</v>
      </c>
      <c r="T105" s="244" t="s">
        <v>0</v>
      </c>
      <c r="U105" s="244" t="s">
        <v>0</v>
      </c>
      <c r="V105" s="247" t="s">
        <v>0</v>
      </c>
      <c r="W105" s="245" t="s">
        <v>0</v>
      </c>
      <c r="X105" s="19" t="s">
        <v>0</v>
      </c>
      <c r="Y105" s="422" t="s">
        <v>0</v>
      </c>
      <c r="Z105" s="248" t="s">
        <v>0</v>
      </c>
      <c r="AA105" s="331">
        <v>0</v>
      </c>
      <c r="AB105" s="248" t="s">
        <v>0</v>
      </c>
      <c r="AC105" s="334" t="s">
        <v>0</v>
      </c>
      <c r="AD105" s="334"/>
      <c r="AE105" s="423" t="s">
        <v>256</v>
      </c>
      <c r="AF105" s="19" t="s">
        <v>0</v>
      </c>
      <c r="AG105" s="19" t="s">
        <v>0</v>
      </c>
      <c r="AH105" s="19" t="s">
        <v>0</v>
      </c>
      <c r="AI105" s="245" t="s">
        <v>0</v>
      </c>
      <c r="AJ105" s="19" t="s">
        <v>0</v>
      </c>
      <c r="AK105" s="19" t="s">
        <v>0</v>
      </c>
      <c r="AL105" s="249" t="s">
        <v>0</v>
      </c>
      <c r="AM105" s="475" t="s">
        <v>0</v>
      </c>
      <c r="AN105" s="324" t="s">
        <v>0</v>
      </c>
      <c r="AO105" s="187">
        <v>0</v>
      </c>
      <c r="AP105" s="187">
        <v>0</v>
      </c>
      <c r="AQ105" s="187">
        <v>0</v>
      </c>
      <c r="AR105" s="187">
        <v>0</v>
      </c>
      <c r="AS105" s="187">
        <v>0</v>
      </c>
      <c r="AT105" s="187">
        <v>0</v>
      </c>
      <c r="AV105" s="483">
        <v>0</v>
      </c>
      <c r="AW105" s="480">
        <v>0</v>
      </c>
      <c r="AX105" s="480">
        <v>0</v>
      </c>
      <c r="AY105" s="480">
        <v>0</v>
      </c>
      <c r="AZ105" s="480">
        <v>0</v>
      </c>
      <c r="BA105" s="484">
        <v>0</v>
      </c>
      <c r="BB105" s="758"/>
    </row>
    <row r="106" spans="1:54" s="4" customFormat="1" ht="36.75" hidden="1" customHeight="1" thickBot="1" x14ac:dyDescent="0.35">
      <c r="A106" s="251">
        <v>0</v>
      </c>
      <c r="B106" s="251"/>
      <c r="C106" s="322"/>
      <c r="D106" s="322"/>
      <c r="E106" s="467"/>
      <c r="F106" s="193"/>
      <c r="G106" s="469" t="s">
        <v>0</v>
      </c>
      <c r="H106" s="474" t="s">
        <v>0</v>
      </c>
      <c r="I106" s="194"/>
      <c r="J106" s="19" t="s">
        <v>0</v>
      </c>
      <c r="K106" s="245" t="s">
        <v>0</v>
      </c>
      <c r="L106" s="639" t="s">
        <v>0</v>
      </c>
      <c r="M106" s="252"/>
      <c r="N106" s="246" t="s">
        <v>0</v>
      </c>
      <c r="O106" s="245" t="s">
        <v>0</v>
      </c>
      <c r="P106" s="422" t="s">
        <v>0</v>
      </c>
      <c r="Q106" s="244" t="s">
        <v>0</v>
      </c>
      <c r="R106" s="252"/>
      <c r="S106" s="19" t="s">
        <v>0</v>
      </c>
      <c r="T106" s="244" t="s">
        <v>0</v>
      </c>
      <c r="U106" s="244" t="s">
        <v>0</v>
      </c>
      <c r="V106" s="247" t="s">
        <v>0</v>
      </c>
      <c r="W106" s="245" t="s">
        <v>0</v>
      </c>
      <c r="X106" s="19" t="s">
        <v>0</v>
      </c>
      <c r="Y106" s="422" t="s">
        <v>0</v>
      </c>
      <c r="Z106" s="248" t="s">
        <v>0</v>
      </c>
      <c r="AA106" s="331">
        <v>0</v>
      </c>
      <c r="AB106" s="248" t="s">
        <v>0</v>
      </c>
      <c r="AC106" s="334" t="s">
        <v>0</v>
      </c>
      <c r="AD106" s="334"/>
      <c r="AE106" s="423" t="s">
        <v>256</v>
      </c>
      <c r="AF106" s="19" t="s">
        <v>0</v>
      </c>
      <c r="AG106" s="19" t="s">
        <v>0</v>
      </c>
      <c r="AH106" s="19" t="s">
        <v>0</v>
      </c>
      <c r="AI106" s="245" t="s">
        <v>0</v>
      </c>
      <c r="AJ106" s="19" t="s">
        <v>0</v>
      </c>
      <c r="AK106" s="19" t="s">
        <v>0</v>
      </c>
      <c r="AL106" s="249" t="s">
        <v>0</v>
      </c>
      <c r="AM106" s="475" t="s">
        <v>0</v>
      </c>
      <c r="AN106" s="324" t="s">
        <v>0</v>
      </c>
      <c r="AO106" s="187">
        <v>0</v>
      </c>
      <c r="AP106" s="187">
        <v>0</v>
      </c>
      <c r="AQ106" s="187">
        <v>0</v>
      </c>
      <c r="AR106" s="187">
        <v>0</v>
      </c>
      <c r="AS106" s="187">
        <v>0</v>
      </c>
      <c r="AT106" s="187">
        <v>0</v>
      </c>
      <c r="AV106" s="483">
        <v>0</v>
      </c>
      <c r="AW106" s="480">
        <v>0</v>
      </c>
      <c r="AX106" s="480">
        <v>0</v>
      </c>
      <c r="AY106" s="480">
        <v>0</v>
      </c>
      <c r="AZ106" s="480">
        <v>0</v>
      </c>
      <c r="BA106" s="484">
        <v>0</v>
      </c>
      <c r="BB106" s="758"/>
    </row>
    <row r="107" spans="1:54" s="4" customFormat="1" ht="30" hidden="1" customHeight="1" thickBot="1" x14ac:dyDescent="0.35">
      <c r="A107" s="251">
        <v>0</v>
      </c>
      <c r="B107" s="251"/>
      <c r="C107" s="322"/>
      <c r="D107" s="322"/>
      <c r="E107" s="336"/>
      <c r="F107" s="193"/>
      <c r="G107" s="469" t="s">
        <v>0</v>
      </c>
      <c r="H107" s="474" t="s">
        <v>0</v>
      </c>
      <c r="I107" s="194"/>
      <c r="J107" s="19" t="s">
        <v>0</v>
      </c>
      <c r="K107" s="245" t="s">
        <v>0</v>
      </c>
      <c r="L107" s="639" t="s">
        <v>0</v>
      </c>
      <c r="M107" s="252"/>
      <c r="N107" s="246" t="s">
        <v>0</v>
      </c>
      <c r="O107" s="245" t="s">
        <v>0</v>
      </c>
      <c r="P107" s="422" t="s">
        <v>0</v>
      </c>
      <c r="Q107" s="244" t="s">
        <v>0</v>
      </c>
      <c r="R107" s="252"/>
      <c r="S107" s="19" t="s">
        <v>0</v>
      </c>
      <c r="T107" s="244" t="s">
        <v>0</v>
      </c>
      <c r="U107" s="244" t="s">
        <v>0</v>
      </c>
      <c r="V107" s="247" t="s">
        <v>0</v>
      </c>
      <c r="W107" s="245" t="s">
        <v>0</v>
      </c>
      <c r="X107" s="19" t="s">
        <v>0</v>
      </c>
      <c r="Y107" s="422" t="s">
        <v>0</v>
      </c>
      <c r="Z107" s="248" t="s">
        <v>0</v>
      </c>
      <c r="AA107" s="331">
        <v>0</v>
      </c>
      <c r="AB107" s="248" t="s">
        <v>0</v>
      </c>
      <c r="AC107" s="334" t="s">
        <v>0</v>
      </c>
      <c r="AD107" s="334"/>
      <c r="AE107" s="423" t="s">
        <v>256</v>
      </c>
      <c r="AF107" s="19" t="s">
        <v>0</v>
      </c>
      <c r="AG107" s="19" t="s">
        <v>0</v>
      </c>
      <c r="AH107" s="19" t="s">
        <v>0</v>
      </c>
      <c r="AI107" s="245" t="s">
        <v>0</v>
      </c>
      <c r="AJ107" s="19" t="s">
        <v>0</v>
      </c>
      <c r="AK107" s="19" t="s">
        <v>0</v>
      </c>
      <c r="AL107" s="249" t="s">
        <v>0</v>
      </c>
      <c r="AM107" s="475" t="s">
        <v>0</v>
      </c>
      <c r="AN107" s="324" t="s">
        <v>0</v>
      </c>
      <c r="AO107" s="187">
        <v>0</v>
      </c>
      <c r="AP107" s="187">
        <v>0</v>
      </c>
      <c r="AQ107" s="187">
        <v>0</v>
      </c>
      <c r="AR107" s="187">
        <v>0</v>
      </c>
      <c r="AS107" s="187">
        <v>0</v>
      </c>
      <c r="AT107" s="187">
        <v>0</v>
      </c>
      <c r="AV107" s="483">
        <v>0</v>
      </c>
      <c r="AW107" s="480">
        <v>0</v>
      </c>
      <c r="AX107" s="480">
        <v>0</v>
      </c>
      <c r="AY107" s="480">
        <v>0</v>
      </c>
      <c r="AZ107" s="480">
        <v>0</v>
      </c>
      <c r="BA107" s="484">
        <v>0</v>
      </c>
      <c r="BB107" s="758"/>
    </row>
    <row r="108" spans="1:54" s="4" customFormat="1" ht="30" hidden="1" customHeight="1" thickBot="1" x14ac:dyDescent="0.35">
      <c r="A108" s="251"/>
      <c r="B108" s="251"/>
      <c r="C108" s="322"/>
      <c r="D108" s="322"/>
      <c r="E108" s="336"/>
      <c r="F108" s="193"/>
      <c r="G108" s="469" t="s">
        <v>0</v>
      </c>
      <c r="H108" s="474" t="s">
        <v>0</v>
      </c>
      <c r="I108" s="194"/>
      <c r="J108" s="19" t="s">
        <v>0</v>
      </c>
      <c r="K108" s="245" t="s">
        <v>0</v>
      </c>
      <c r="L108" s="639" t="s">
        <v>0</v>
      </c>
      <c r="M108" s="252"/>
      <c r="N108" s="246" t="s">
        <v>0</v>
      </c>
      <c r="O108" s="245" t="s">
        <v>0</v>
      </c>
      <c r="P108" s="422" t="s">
        <v>0</v>
      </c>
      <c r="Q108" s="244" t="s">
        <v>0</v>
      </c>
      <c r="R108" s="252"/>
      <c r="S108" s="19" t="s">
        <v>0</v>
      </c>
      <c r="T108" s="244" t="s">
        <v>0</v>
      </c>
      <c r="U108" s="244" t="s">
        <v>0</v>
      </c>
      <c r="V108" s="247" t="s">
        <v>0</v>
      </c>
      <c r="W108" s="245" t="s">
        <v>0</v>
      </c>
      <c r="X108" s="19" t="s">
        <v>0</v>
      </c>
      <c r="Y108" s="422" t="s">
        <v>0</v>
      </c>
      <c r="Z108" s="248" t="s">
        <v>0</v>
      </c>
      <c r="AA108" s="331">
        <v>0</v>
      </c>
      <c r="AB108" s="248" t="s">
        <v>0</v>
      </c>
      <c r="AC108" s="334" t="s">
        <v>0</v>
      </c>
      <c r="AD108" s="334"/>
      <c r="AE108" s="423" t="s">
        <v>256</v>
      </c>
      <c r="AF108" s="19" t="s">
        <v>0</v>
      </c>
      <c r="AG108" s="19" t="s">
        <v>0</v>
      </c>
      <c r="AH108" s="19" t="s">
        <v>0</v>
      </c>
      <c r="AI108" s="245" t="s">
        <v>0</v>
      </c>
      <c r="AJ108" s="19" t="s">
        <v>0</v>
      </c>
      <c r="AK108" s="19" t="s">
        <v>0</v>
      </c>
      <c r="AL108" s="249" t="s">
        <v>0</v>
      </c>
      <c r="AM108" s="475" t="s">
        <v>0</v>
      </c>
      <c r="AN108" s="324"/>
      <c r="AO108" s="187"/>
      <c r="AP108" s="187"/>
      <c r="AQ108" s="187"/>
      <c r="AR108" s="187"/>
      <c r="AS108" s="187"/>
      <c r="AT108" s="187"/>
      <c r="AV108" s="483">
        <v>0</v>
      </c>
      <c r="AW108" s="480">
        <v>0</v>
      </c>
      <c r="AX108" s="480">
        <v>0</v>
      </c>
      <c r="AY108" s="480">
        <v>0</v>
      </c>
      <c r="AZ108" s="480">
        <v>0</v>
      </c>
      <c r="BA108" s="484">
        <v>0</v>
      </c>
      <c r="BB108" s="758"/>
    </row>
    <row r="109" spans="1:54" s="4" customFormat="1" ht="30" hidden="1" customHeight="1" thickBot="1" x14ac:dyDescent="0.35">
      <c r="A109" s="251">
        <v>0</v>
      </c>
      <c r="B109" s="251"/>
      <c r="C109" s="322"/>
      <c r="D109" s="322"/>
      <c r="E109" s="336"/>
      <c r="F109" s="193"/>
      <c r="G109" s="469" t="s">
        <v>0</v>
      </c>
      <c r="H109" s="474" t="s">
        <v>0</v>
      </c>
      <c r="I109" s="194"/>
      <c r="J109" s="19" t="s">
        <v>0</v>
      </c>
      <c r="K109" s="245" t="s">
        <v>0</v>
      </c>
      <c r="L109" s="639" t="s">
        <v>0</v>
      </c>
      <c r="M109" s="252"/>
      <c r="N109" s="246" t="s">
        <v>0</v>
      </c>
      <c r="O109" s="245" t="s">
        <v>0</v>
      </c>
      <c r="P109" s="422" t="s">
        <v>0</v>
      </c>
      <c r="Q109" s="244" t="s">
        <v>0</v>
      </c>
      <c r="R109" s="252"/>
      <c r="S109" s="19" t="s">
        <v>0</v>
      </c>
      <c r="T109" s="244" t="s">
        <v>0</v>
      </c>
      <c r="U109" s="244" t="s">
        <v>0</v>
      </c>
      <c r="V109" s="247" t="s">
        <v>0</v>
      </c>
      <c r="W109" s="245" t="s">
        <v>0</v>
      </c>
      <c r="X109" s="19" t="s">
        <v>0</v>
      </c>
      <c r="Y109" s="422" t="s">
        <v>0</v>
      </c>
      <c r="Z109" s="248" t="s">
        <v>0</v>
      </c>
      <c r="AA109" s="331">
        <v>0</v>
      </c>
      <c r="AB109" s="248" t="s">
        <v>0</v>
      </c>
      <c r="AC109" s="334" t="s">
        <v>0</v>
      </c>
      <c r="AD109" s="334"/>
      <c r="AE109" s="423" t="s">
        <v>256</v>
      </c>
      <c r="AF109" s="19" t="s">
        <v>0</v>
      </c>
      <c r="AG109" s="19" t="s">
        <v>0</v>
      </c>
      <c r="AH109" s="19" t="s">
        <v>0</v>
      </c>
      <c r="AI109" s="245" t="s">
        <v>0</v>
      </c>
      <c r="AJ109" s="19" t="s">
        <v>0</v>
      </c>
      <c r="AK109" s="19" t="s">
        <v>0</v>
      </c>
      <c r="AL109" s="249" t="s">
        <v>0</v>
      </c>
      <c r="AM109" s="475" t="s">
        <v>0</v>
      </c>
      <c r="AN109" s="324" t="s">
        <v>0</v>
      </c>
      <c r="AO109" s="187">
        <v>0</v>
      </c>
      <c r="AP109" s="187">
        <v>0</v>
      </c>
      <c r="AQ109" s="187">
        <v>0</v>
      </c>
      <c r="AR109" s="187">
        <v>0</v>
      </c>
      <c r="AS109" s="187">
        <v>0</v>
      </c>
      <c r="AT109" s="187">
        <v>0</v>
      </c>
      <c r="AV109" s="483">
        <v>0</v>
      </c>
      <c r="AW109" s="480">
        <v>0</v>
      </c>
      <c r="AX109" s="480">
        <v>0</v>
      </c>
      <c r="AY109" s="480">
        <v>0</v>
      </c>
      <c r="AZ109" s="480">
        <v>0</v>
      </c>
      <c r="BA109" s="484">
        <v>0</v>
      </c>
      <c r="BB109" s="758"/>
    </row>
    <row r="110" spans="1:54" ht="30" hidden="1" customHeight="1" thickBot="1" x14ac:dyDescent="0.35">
      <c r="A110" s="251">
        <v>0</v>
      </c>
      <c r="B110" s="251"/>
      <c r="C110" s="322"/>
      <c r="D110" s="322"/>
      <c r="E110" s="336"/>
      <c r="F110" s="193"/>
      <c r="G110" s="469" t="s">
        <v>0</v>
      </c>
      <c r="H110" s="474" t="s">
        <v>0</v>
      </c>
      <c r="I110" s="194"/>
      <c r="J110" s="19" t="s">
        <v>0</v>
      </c>
      <c r="K110" s="245" t="s">
        <v>0</v>
      </c>
      <c r="L110" s="639" t="s">
        <v>0</v>
      </c>
      <c r="M110" s="252"/>
      <c r="N110" s="246" t="s">
        <v>0</v>
      </c>
      <c r="O110" s="245" t="s">
        <v>0</v>
      </c>
      <c r="P110" s="422" t="s">
        <v>0</v>
      </c>
      <c r="Q110" s="244" t="s">
        <v>0</v>
      </c>
      <c r="R110" s="252"/>
      <c r="S110" s="19" t="s">
        <v>0</v>
      </c>
      <c r="T110" s="244" t="s">
        <v>0</v>
      </c>
      <c r="U110" s="244" t="s">
        <v>0</v>
      </c>
      <c r="V110" s="247" t="s">
        <v>0</v>
      </c>
      <c r="W110" s="245" t="s">
        <v>0</v>
      </c>
      <c r="X110" s="19" t="s">
        <v>0</v>
      </c>
      <c r="Y110" s="422" t="s">
        <v>0</v>
      </c>
      <c r="Z110" s="248" t="s">
        <v>0</v>
      </c>
      <c r="AA110" s="331">
        <v>0</v>
      </c>
      <c r="AB110" s="248" t="s">
        <v>0</v>
      </c>
      <c r="AC110" s="334" t="s">
        <v>0</v>
      </c>
      <c r="AD110" s="334"/>
      <c r="AE110" s="423" t="s">
        <v>256</v>
      </c>
      <c r="AF110" s="19" t="s">
        <v>0</v>
      </c>
      <c r="AG110" s="19" t="s">
        <v>0</v>
      </c>
      <c r="AH110" s="19" t="s">
        <v>0</v>
      </c>
      <c r="AI110" s="245" t="s">
        <v>0</v>
      </c>
      <c r="AJ110" s="19" t="s">
        <v>0</v>
      </c>
      <c r="AK110" s="19" t="s">
        <v>0</v>
      </c>
      <c r="AL110" s="249" t="s">
        <v>0</v>
      </c>
      <c r="AM110" s="475" t="s">
        <v>0</v>
      </c>
      <c r="AN110" s="324" t="s">
        <v>0</v>
      </c>
      <c r="AO110" s="187">
        <v>0</v>
      </c>
      <c r="AP110" s="187">
        <v>0</v>
      </c>
      <c r="AQ110" s="187">
        <v>0</v>
      </c>
      <c r="AR110" s="187">
        <v>0</v>
      </c>
      <c r="AS110" s="187">
        <v>0</v>
      </c>
      <c r="AT110" s="187">
        <v>0</v>
      </c>
      <c r="AU110" s="4"/>
      <c r="AV110" s="483">
        <v>0</v>
      </c>
      <c r="AW110" s="480">
        <v>0</v>
      </c>
      <c r="AX110" s="480">
        <v>0</v>
      </c>
      <c r="AY110" s="480">
        <v>0</v>
      </c>
      <c r="AZ110" s="480">
        <v>0</v>
      </c>
      <c r="BA110" s="484">
        <v>0</v>
      </c>
    </row>
    <row r="111" spans="1:54" ht="30" hidden="1" customHeight="1" thickBot="1" x14ac:dyDescent="0.35">
      <c r="A111" s="251">
        <v>0</v>
      </c>
      <c r="B111" s="251"/>
      <c r="C111" s="322"/>
      <c r="D111" s="322"/>
      <c r="E111" s="336"/>
      <c r="F111" s="193"/>
      <c r="G111" s="469" t="s">
        <v>0</v>
      </c>
      <c r="H111" s="474" t="s">
        <v>0</v>
      </c>
      <c r="I111" s="194"/>
      <c r="J111" s="19" t="s">
        <v>0</v>
      </c>
      <c r="K111" s="245" t="s">
        <v>0</v>
      </c>
      <c r="L111" s="639" t="s">
        <v>0</v>
      </c>
      <c r="M111" s="252"/>
      <c r="N111" s="246" t="s">
        <v>0</v>
      </c>
      <c r="O111" s="245" t="s">
        <v>0</v>
      </c>
      <c r="P111" s="422" t="s">
        <v>0</v>
      </c>
      <c r="Q111" s="244" t="s">
        <v>0</v>
      </c>
      <c r="R111" s="252"/>
      <c r="S111" s="19" t="s">
        <v>0</v>
      </c>
      <c r="T111" s="244" t="s">
        <v>0</v>
      </c>
      <c r="U111" s="244" t="s">
        <v>0</v>
      </c>
      <c r="V111" s="247" t="s">
        <v>0</v>
      </c>
      <c r="W111" s="245" t="s">
        <v>0</v>
      </c>
      <c r="X111" s="19" t="s">
        <v>0</v>
      </c>
      <c r="Y111" s="422" t="s">
        <v>0</v>
      </c>
      <c r="Z111" s="248" t="s">
        <v>0</v>
      </c>
      <c r="AA111" s="331">
        <v>0</v>
      </c>
      <c r="AB111" s="248" t="s">
        <v>0</v>
      </c>
      <c r="AC111" s="334" t="s">
        <v>0</v>
      </c>
      <c r="AD111" s="334"/>
      <c r="AE111" s="423" t="s">
        <v>256</v>
      </c>
      <c r="AF111" s="19" t="s">
        <v>0</v>
      </c>
      <c r="AG111" s="19" t="s">
        <v>0</v>
      </c>
      <c r="AH111" s="19" t="s">
        <v>0</v>
      </c>
      <c r="AI111" s="245" t="s">
        <v>0</v>
      </c>
      <c r="AJ111" s="19" t="s">
        <v>0</v>
      </c>
      <c r="AK111" s="19" t="s">
        <v>0</v>
      </c>
      <c r="AL111" s="249" t="s">
        <v>0</v>
      </c>
      <c r="AM111" s="475" t="s">
        <v>0</v>
      </c>
      <c r="AN111" s="324" t="s">
        <v>0</v>
      </c>
      <c r="AO111" s="187">
        <v>0</v>
      </c>
      <c r="AP111" s="187">
        <v>0</v>
      </c>
      <c r="AQ111" s="187">
        <v>0</v>
      </c>
      <c r="AR111" s="187">
        <v>0</v>
      </c>
      <c r="AS111" s="187">
        <v>0</v>
      </c>
      <c r="AT111" s="187">
        <v>0</v>
      </c>
      <c r="AU111" s="4"/>
      <c r="AV111" s="483">
        <v>0</v>
      </c>
      <c r="AW111" s="480">
        <v>0</v>
      </c>
      <c r="AX111" s="480">
        <v>0</v>
      </c>
      <c r="AY111" s="480">
        <v>0</v>
      </c>
      <c r="AZ111" s="480">
        <v>0</v>
      </c>
      <c r="BA111" s="484">
        <v>0</v>
      </c>
    </row>
    <row r="112" spans="1:54" ht="30" hidden="1" customHeight="1" thickBot="1" x14ac:dyDescent="0.35">
      <c r="A112" s="251">
        <v>0</v>
      </c>
      <c r="B112" s="251"/>
      <c r="C112" s="322"/>
      <c r="D112" s="322"/>
      <c r="E112" s="336"/>
      <c r="F112" s="193"/>
      <c r="G112" s="469" t="s">
        <v>0</v>
      </c>
      <c r="H112" s="474" t="s">
        <v>0</v>
      </c>
      <c r="I112" s="194"/>
      <c r="J112" s="19" t="s">
        <v>0</v>
      </c>
      <c r="K112" s="245" t="s">
        <v>0</v>
      </c>
      <c r="L112" s="639" t="s">
        <v>0</v>
      </c>
      <c r="M112" s="252"/>
      <c r="N112" s="246" t="s">
        <v>0</v>
      </c>
      <c r="O112" s="245" t="s">
        <v>0</v>
      </c>
      <c r="P112" s="422" t="s">
        <v>0</v>
      </c>
      <c r="Q112" s="244" t="s">
        <v>0</v>
      </c>
      <c r="R112" s="252"/>
      <c r="S112" s="19" t="s">
        <v>0</v>
      </c>
      <c r="T112" s="244" t="s">
        <v>0</v>
      </c>
      <c r="U112" s="244" t="s">
        <v>0</v>
      </c>
      <c r="V112" s="247" t="s">
        <v>0</v>
      </c>
      <c r="W112" s="245" t="s">
        <v>0</v>
      </c>
      <c r="X112" s="19" t="s">
        <v>0</v>
      </c>
      <c r="Y112" s="422" t="s">
        <v>0</v>
      </c>
      <c r="Z112" s="248" t="s">
        <v>0</v>
      </c>
      <c r="AA112" s="331">
        <v>0</v>
      </c>
      <c r="AB112" s="248" t="s">
        <v>0</v>
      </c>
      <c r="AC112" s="334" t="s">
        <v>0</v>
      </c>
      <c r="AD112" s="334"/>
      <c r="AE112" s="423" t="s">
        <v>256</v>
      </c>
      <c r="AF112" s="19" t="s">
        <v>0</v>
      </c>
      <c r="AG112" s="19" t="s">
        <v>0</v>
      </c>
      <c r="AH112" s="19" t="s">
        <v>0</v>
      </c>
      <c r="AI112" s="245" t="s">
        <v>0</v>
      </c>
      <c r="AJ112" s="19" t="s">
        <v>0</v>
      </c>
      <c r="AK112" s="19" t="s">
        <v>0</v>
      </c>
      <c r="AL112" s="249" t="s">
        <v>0</v>
      </c>
      <c r="AM112" s="475" t="s">
        <v>0</v>
      </c>
      <c r="AN112" s="324" t="s">
        <v>0</v>
      </c>
      <c r="AO112" s="187">
        <v>0</v>
      </c>
      <c r="AP112" s="187">
        <v>0</v>
      </c>
      <c r="AQ112" s="187">
        <v>0</v>
      </c>
      <c r="AR112" s="187">
        <v>0</v>
      </c>
      <c r="AS112" s="187">
        <v>0</v>
      </c>
      <c r="AT112" s="187">
        <v>0</v>
      </c>
      <c r="AU112" s="4"/>
      <c r="AV112" s="483">
        <v>0</v>
      </c>
      <c r="AW112" s="480">
        <v>0</v>
      </c>
      <c r="AX112" s="480">
        <v>0</v>
      </c>
      <c r="AY112" s="480">
        <v>0</v>
      </c>
      <c r="AZ112" s="480">
        <v>0</v>
      </c>
      <c r="BA112" s="484">
        <v>0</v>
      </c>
    </row>
    <row r="113" spans="1:53" ht="30" hidden="1" customHeight="1" thickBot="1" x14ac:dyDescent="0.35">
      <c r="A113" s="251">
        <v>0</v>
      </c>
      <c r="B113" s="251"/>
      <c r="C113" s="322"/>
      <c r="D113" s="322"/>
      <c r="E113" s="336"/>
      <c r="F113" s="193"/>
      <c r="G113" s="469" t="s">
        <v>0</v>
      </c>
      <c r="H113" s="422" t="s">
        <v>0</v>
      </c>
      <c r="I113" s="194"/>
      <c r="J113" s="19" t="s">
        <v>0</v>
      </c>
      <c r="K113" s="245" t="s">
        <v>0</v>
      </c>
      <c r="L113" s="639" t="s">
        <v>0</v>
      </c>
      <c r="M113" s="252"/>
      <c r="N113" s="246" t="s">
        <v>0</v>
      </c>
      <c r="O113" s="245" t="s">
        <v>0</v>
      </c>
      <c r="P113" s="422" t="s">
        <v>0</v>
      </c>
      <c r="Q113" s="244" t="s">
        <v>0</v>
      </c>
      <c r="R113" s="252"/>
      <c r="S113" s="19" t="s">
        <v>0</v>
      </c>
      <c r="T113" s="244" t="s">
        <v>0</v>
      </c>
      <c r="U113" s="244" t="s">
        <v>0</v>
      </c>
      <c r="V113" s="247" t="s">
        <v>0</v>
      </c>
      <c r="W113" s="245" t="s">
        <v>0</v>
      </c>
      <c r="X113" s="19" t="s">
        <v>0</v>
      </c>
      <c r="Y113" s="422" t="s">
        <v>0</v>
      </c>
      <c r="Z113" s="248" t="s">
        <v>0</v>
      </c>
      <c r="AA113" s="331">
        <v>0</v>
      </c>
      <c r="AB113" s="248" t="s">
        <v>0</v>
      </c>
      <c r="AC113" s="334" t="s">
        <v>0</v>
      </c>
      <c r="AD113" s="334"/>
      <c r="AE113" s="423" t="s">
        <v>256</v>
      </c>
      <c r="AF113" s="19" t="s">
        <v>0</v>
      </c>
      <c r="AG113" s="19" t="s">
        <v>0</v>
      </c>
      <c r="AH113" s="19" t="s">
        <v>0</v>
      </c>
      <c r="AI113" s="245" t="s">
        <v>0</v>
      </c>
      <c r="AJ113" s="19" t="s">
        <v>0</v>
      </c>
      <c r="AK113" s="19" t="s">
        <v>0</v>
      </c>
      <c r="AL113" s="249" t="s">
        <v>0</v>
      </c>
      <c r="AM113" s="475" t="s">
        <v>0</v>
      </c>
      <c r="AN113" s="324" t="s">
        <v>0</v>
      </c>
      <c r="AO113" s="187">
        <v>0</v>
      </c>
      <c r="AP113" s="187">
        <v>0</v>
      </c>
      <c r="AQ113" s="187">
        <v>0</v>
      </c>
      <c r="AR113" s="187">
        <v>0</v>
      </c>
      <c r="AS113" s="187">
        <v>0</v>
      </c>
      <c r="AT113" s="187">
        <v>0</v>
      </c>
      <c r="AU113" s="4"/>
      <c r="AV113" s="483">
        <v>0</v>
      </c>
      <c r="AW113" s="480">
        <v>0</v>
      </c>
      <c r="AX113" s="480">
        <v>0</v>
      </c>
      <c r="AY113" s="480">
        <v>0</v>
      </c>
      <c r="AZ113" s="480">
        <v>0</v>
      </c>
      <c r="BA113" s="484">
        <v>0</v>
      </c>
    </row>
    <row r="114" spans="1:53" ht="30" hidden="1" customHeight="1" thickBot="1" x14ac:dyDescent="0.35">
      <c r="A114" s="251">
        <v>0</v>
      </c>
      <c r="B114" s="251"/>
      <c r="C114" s="322"/>
      <c r="D114" s="322"/>
      <c r="E114" s="336"/>
      <c r="F114" s="193"/>
      <c r="G114" s="469" t="s">
        <v>0</v>
      </c>
      <c r="H114" s="422" t="s">
        <v>0</v>
      </c>
      <c r="I114" s="194"/>
      <c r="J114" s="19" t="s">
        <v>0</v>
      </c>
      <c r="K114" s="245" t="s">
        <v>0</v>
      </c>
      <c r="L114" s="639" t="s">
        <v>0</v>
      </c>
      <c r="M114" s="252"/>
      <c r="N114" s="246" t="s">
        <v>0</v>
      </c>
      <c r="O114" s="245" t="s">
        <v>0</v>
      </c>
      <c r="P114" s="422" t="s">
        <v>0</v>
      </c>
      <c r="Q114" s="244" t="s">
        <v>0</v>
      </c>
      <c r="R114" s="252"/>
      <c r="S114" s="19" t="s">
        <v>0</v>
      </c>
      <c r="T114" s="244" t="s">
        <v>0</v>
      </c>
      <c r="U114" s="244" t="s">
        <v>0</v>
      </c>
      <c r="V114" s="247" t="s">
        <v>0</v>
      </c>
      <c r="W114" s="245" t="s">
        <v>0</v>
      </c>
      <c r="X114" s="19" t="s">
        <v>0</v>
      </c>
      <c r="Y114" s="422" t="s">
        <v>0</v>
      </c>
      <c r="Z114" s="248" t="s">
        <v>0</v>
      </c>
      <c r="AA114" s="331">
        <v>0</v>
      </c>
      <c r="AB114" s="248" t="s">
        <v>0</v>
      </c>
      <c r="AC114" s="334" t="s">
        <v>0</v>
      </c>
      <c r="AD114" s="334"/>
      <c r="AE114" s="423" t="s">
        <v>256</v>
      </c>
      <c r="AF114" s="19" t="s">
        <v>0</v>
      </c>
      <c r="AG114" s="19" t="s">
        <v>0</v>
      </c>
      <c r="AH114" s="19" t="s">
        <v>0</v>
      </c>
      <c r="AI114" s="245" t="s">
        <v>0</v>
      </c>
      <c r="AJ114" s="19" t="s">
        <v>0</v>
      </c>
      <c r="AK114" s="19" t="s">
        <v>0</v>
      </c>
      <c r="AL114" s="249" t="s">
        <v>0</v>
      </c>
      <c r="AM114" s="475" t="s">
        <v>0</v>
      </c>
      <c r="AN114" s="324" t="s">
        <v>0</v>
      </c>
      <c r="AO114" s="187">
        <v>0</v>
      </c>
      <c r="AP114" s="187">
        <v>0</v>
      </c>
      <c r="AQ114" s="187">
        <v>0</v>
      </c>
      <c r="AR114" s="187">
        <v>0</v>
      </c>
      <c r="AS114" s="187">
        <v>0</v>
      </c>
      <c r="AT114" s="187">
        <v>0</v>
      </c>
      <c r="AU114" s="4"/>
      <c r="AV114" s="483">
        <v>0</v>
      </c>
      <c r="AW114" s="480">
        <v>0</v>
      </c>
      <c r="AX114" s="480">
        <v>0</v>
      </c>
      <c r="AY114" s="480">
        <v>0</v>
      </c>
      <c r="AZ114" s="480">
        <v>0</v>
      </c>
      <c r="BA114" s="484">
        <v>0</v>
      </c>
    </row>
    <row r="115" spans="1:53" ht="30" hidden="1" customHeight="1" thickBot="1" x14ac:dyDescent="0.35">
      <c r="A115" s="251">
        <v>0</v>
      </c>
      <c r="B115" s="251"/>
      <c r="C115" s="322"/>
      <c r="D115" s="322"/>
      <c r="E115" s="336"/>
      <c r="F115" s="193"/>
      <c r="G115" s="469" t="s">
        <v>0</v>
      </c>
      <c r="H115" s="422" t="s">
        <v>0</v>
      </c>
      <c r="I115" s="194"/>
      <c r="J115" s="19" t="s">
        <v>0</v>
      </c>
      <c r="K115" s="245" t="s">
        <v>0</v>
      </c>
      <c r="L115" s="639" t="s">
        <v>0</v>
      </c>
      <c r="M115" s="252"/>
      <c r="N115" s="246" t="s">
        <v>0</v>
      </c>
      <c r="O115" s="245" t="s">
        <v>0</v>
      </c>
      <c r="P115" s="422" t="s">
        <v>0</v>
      </c>
      <c r="Q115" s="244" t="s">
        <v>0</v>
      </c>
      <c r="R115" s="252"/>
      <c r="S115" s="19" t="s">
        <v>0</v>
      </c>
      <c r="T115" s="244" t="s">
        <v>0</v>
      </c>
      <c r="U115" s="244" t="s">
        <v>0</v>
      </c>
      <c r="V115" s="247" t="s">
        <v>0</v>
      </c>
      <c r="W115" s="245" t="s">
        <v>0</v>
      </c>
      <c r="X115" s="19" t="s">
        <v>0</v>
      </c>
      <c r="Y115" s="422" t="s">
        <v>0</v>
      </c>
      <c r="Z115" s="248" t="s">
        <v>0</v>
      </c>
      <c r="AA115" s="331">
        <v>0</v>
      </c>
      <c r="AB115" s="248" t="s">
        <v>0</v>
      </c>
      <c r="AC115" s="334" t="s">
        <v>0</v>
      </c>
      <c r="AD115" s="334"/>
      <c r="AE115" s="423" t="s">
        <v>256</v>
      </c>
      <c r="AF115" s="19" t="s">
        <v>0</v>
      </c>
      <c r="AG115" s="19" t="s">
        <v>0</v>
      </c>
      <c r="AH115" s="19" t="s">
        <v>0</v>
      </c>
      <c r="AI115" s="245" t="s">
        <v>0</v>
      </c>
      <c r="AJ115" s="19" t="s">
        <v>0</v>
      </c>
      <c r="AK115" s="19" t="s">
        <v>0</v>
      </c>
      <c r="AL115" s="249" t="s">
        <v>0</v>
      </c>
      <c r="AM115" s="475" t="s">
        <v>0</v>
      </c>
      <c r="AN115" s="324" t="s">
        <v>0</v>
      </c>
      <c r="AO115" s="187">
        <v>0</v>
      </c>
      <c r="AP115" s="187">
        <v>0</v>
      </c>
      <c r="AQ115" s="187">
        <v>0</v>
      </c>
      <c r="AR115" s="187">
        <v>0</v>
      </c>
      <c r="AS115" s="187">
        <v>0</v>
      </c>
      <c r="AT115" s="187">
        <v>0</v>
      </c>
      <c r="AU115" s="4"/>
      <c r="AV115" s="483">
        <v>0</v>
      </c>
      <c r="AW115" s="480">
        <v>0</v>
      </c>
      <c r="AX115" s="480">
        <v>0</v>
      </c>
      <c r="AY115" s="480">
        <v>0</v>
      </c>
      <c r="AZ115" s="480">
        <v>0</v>
      </c>
      <c r="BA115" s="484">
        <v>0</v>
      </c>
    </row>
    <row r="116" spans="1:53" ht="30" hidden="1" customHeight="1" thickBot="1" x14ac:dyDescent="0.35">
      <c r="A116" s="251">
        <v>0</v>
      </c>
      <c r="B116" s="251"/>
      <c r="C116" s="322"/>
      <c r="D116" s="322"/>
      <c r="E116" s="336"/>
      <c r="F116" s="193"/>
      <c r="G116" s="469" t="s">
        <v>0</v>
      </c>
      <c r="H116" s="422" t="s">
        <v>0</v>
      </c>
      <c r="I116" s="194"/>
      <c r="J116" s="19" t="s">
        <v>0</v>
      </c>
      <c r="K116" s="245" t="s">
        <v>0</v>
      </c>
      <c r="L116" s="639" t="s">
        <v>0</v>
      </c>
      <c r="M116" s="252"/>
      <c r="N116" s="246" t="s">
        <v>0</v>
      </c>
      <c r="O116" s="245" t="s">
        <v>0</v>
      </c>
      <c r="P116" s="422" t="s">
        <v>0</v>
      </c>
      <c r="Q116" s="244" t="s">
        <v>0</v>
      </c>
      <c r="R116" s="252"/>
      <c r="S116" s="19" t="s">
        <v>0</v>
      </c>
      <c r="T116" s="244" t="s">
        <v>0</v>
      </c>
      <c r="U116" s="244" t="s">
        <v>0</v>
      </c>
      <c r="V116" s="247" t="s">
        <v>0</v>
      </c>
      <c r="W116" s="245" t="s">
        <v>0</v>
      </c>
      <c r="X116" s="19" t="s">
        <v>0</v>
      </c>
      <c r="Y116" s="422" t="s">
        <v>0</v>
      </c>
      <c r="Z116" s="248" t="s">
        <v>0</v>
      </c>
      <c r="AA116" s="331">
        <v>0</v>
      </c>
      <c r="AB116" s="248" t="s">
        <v>0</v>
      </c>
      <c r="AC116" s="334" t="s">
        <v>0</v>
      </c>
      <c r="AD116" s="334"/>
      <c r="AE116" s="423" t="s">
        <v>256</v>
      </c>
      <c r="AF116" s="19" t="s">
        <v>0</v>
      </c>
      <c r="AG116" s="19" t="s">
        <v>0</v>
      </c>
      <c r="AH116" s="19" t="s">
        <v>0</v>
      </c>
      <c r="AI116" s="245" t="s">
        <v>0</v>
      </c>
      <c r="AJ116" s="19" t="s">
        <v>0</v>
      </c>
      <c r="AK116" s="19" t="s">
        <v>0</v>
      </c>
      <c r="AL116" s="249" t="s">
        <v>0</v>
      </c>
      <c r="AM116" s="475" t="s">
        <v>0</v>
      </c>
      <c r="AN116" s="324" t="s">
        <v>0</v>
      </c>
      <c r="AO116" s="187">
        <v>0</v>
      </c>
      <c r="AP116" s="187">
        <v>0</v>
      </c>
      <c r="AQ116" s="187">
        <v>0</v>
      </c>
      <c r="AR116" s="187">
        <v>0</v>
      </c>
      <c r="AS116" s="187">
        <v>0</v>
      </c>
      <c r="AT116" s="187">
        <v>0</v>
      </c>
      <c r="AU116" s="4"/>
      <c r="AV116" s="483">
        <v>0</v>
      </c>
      <c r="AW116" s="480">
        <v>0</v>
      </c>
      <c r="AX116" s="480">
        <v>0</v>
      </c>
      <c r="AY116" s="480">
        <v>0</v>
      </c>
      <c r="AZ116" s="480">
        <v>0</v>
      </c>
      <c r="BA116" s="484">
        <v>0</v>
      </c>
    </row>
    <row r="117" spans="1:53" ht="30" hidden="1" customHeight="1" thickBot="1" x14ac:dyDescent="0.35">
      <c r="A117" s="251">
        <v>0</v>
      </c>
      <c r="B117" s="251"/>
      <c r="C117" s="322"/>
      <c r="D117" s="322"/>
      <c r="E117" s="336"/>
      <c r="F117" s="193"/>
      <c r="G117" s="469" t="s">
        <v>0</v>
      </c>
      <c r="H117" s="422" t="s">
        <v>0</v>
      </c>
      <c r="I117" s="194"/>
      <c r="J117" s="19" t="s">
        <v>0</v>
      </c>
      <c r="K117" s="245" t="s">
        <v>0</v>
      </c>
      <c r="L117" s="639" t="s">
        <v>0</v>
      </c>
      <c r="M117" s="252"/>
      <c r="N117" s="246" t="s">
        <v>0</v>
      </c>
      <c r="O117" s="245" t="s">
        <v>0</v>
      </c>
      <c r="P117" s="422" t="s">
        <v>0</v>
      </c>
      <c r="Q117" s="244" t="s">
        <v>0</v>
      </c>
      <c r="R117" s="252"/>
      <c r="S117" s="19" t="s">
        <v>0</v>
      </c>
      <c r="T117" s="244" t="s">
        <v>0</v>
      </c>
      <c r="U117" s="244" t="s">
        <v>0</v>
      </c>
      <c r="V117" s="247" t="s">
        <v>0</v>
      </c>
      <c r="W117" s="245" t="s">
        <v>0</v>
      </c>
      <c r="X117" s="19" t="s">
        <v>0</v>
      </c>
      <c r="Y117" s="422" t="s">
        <v>0</v>
      </c>
      <c r="Z117" s="248" t="s">
        <v>0</v>
      </c>
      <c r="AA117" s="331">
        <v>0</v>
      </c>
      <c r="AB117" s="248" t="s">
        <v>0</v>
      </c>
      <c r="AC117" s="334" t="s">
        <v>0</v>
      </c>
      <c r="AD117" s="334"/>
      <c r="AE117" s="423" t="s">
        <v>256</v>
      </c>
      <c r="AF117" s="19" t="s">
        <v>0</v>
      </c>
      <c r="AG117" s="19" t="s">
        <v>0</v>
      </c>
      <c r="AH117" s="19" t="s">
        <v>0</v>
      </c>
      <c r="AI117" s="245" t="s">
        <v>0</v>
      </c>
      <c r="AJ117" s="19" t="s">
        <v>0</v>
      </c>
      <c r="AK117" s="19" t="s">
        <v>0</v>
      </c>
      <c r="AL117" s="249" t="s">
        <v>0</v>
      </c>
      <c r="AM117" s="475" t="s">
        <v>0</v>
      </c>
      <c r="AN117" s="324" t="s">
        <v>0</v>
      </c>
      <c r="AO117" s="187">
        <v>0</v>
      </c>
      <c r="AP117" s="187">
        <v>0</v>
      </c>
      <c r="AQ117" s="187">
        <v>0</v>
      </c>
      <c r="AR117" s="187">
        <v>0</v>
      </c>
      <c r="AS117" s="187">
        <v>0</v>
      </c>
      <c r="AT117" s="187">
        <v>0</v>
      </c>
      <c r="AU117" s="4"/>
      <c r="AV117" s="483">
        <v>0</v>
      </c>
      <c r="AW117" s="480">
        <v>0</v>
      </c>
      <c r="AX117" s="480">
        <v>0</v>
      </c>
      <c r="AY117" s="480">
        <v>0</v>
      </c>
      <c r="AZ117" s="480">
        <v>0</v>
      </c>
      <c r="BA117" s="484">
        <v>0</v>
      </c>
    </row>
    <row r="118" spans="1:53" ht="30" hidden="1" customHeight="1" thickBot="1" x14ac:dyDescent="0.35">
      <c r="A118" s="251">
        <v>0</v>
      </c>
      <c r="B118" s="251"/>
      <c r="C118" s="322"/>
      <c r="D118" s="322"/>
      <c r="E118" s="336"/>
      <c r="F118" s="193"/>
      <c r="G118" s="469" t="s">
        <v>0</v>
      </c>
      <c r="H118" s="422" t="s">
        <v>0</v>
      </c>
      <c r="I118" s="194"/>
      <c r="J118" s="19" t="s">
        <v>0</v>
      </c>
      <c r="K118" s="245" t="s">
        <v>0</v>
      </c>
      <c r="L118" s="639" t="s">
        <v>0</v>
      </c>
      <c r="M118" s="252"/>
      <c r="N118" s="246" t="s">
        <v>0</v>
      </c>
      <c r="O118" s="245" t="s">
        <v>0</v>
      </c>
      <c r="P118" s="422" t="s">
        <v>0</v>
      </c>
      <c r="Q118" s="244" t="s">
        <v>0</v>
      </c>
      <c r="R118" s="252"/>
      <c r="S118" s="19" t="s">
        <v>0</v>
      </c>
      <c r="T118" s="244" t="s">
        <v>0</v>
      </c>
      <c r="U118" s="244" t="s">
        <v>0</v>
      </c>
      <c r="V118" s="247" t="s">
        <v>0</v>
      </c>
      <c r="W118" s="245" t="s">
        <v>0</v>
      </c>
      <c r="X118" s="19" t="s">
        <v>0</v>
      </c>
      <c r="Y118" s="422" t="s">
        <v>0</v>
      </c>
      <c r="Z118" s="248" t="s">
        <v>0</v>
      </c>
      <c r="AA118" s="331">
        <v>0</v>
      </c>
      <c r="AB118" s="248" t="s">
        <v>0</v>
      </c>
      <c r="AC118" s="334" t="s">
        <v>0</v>
      </c>
      <c r="AD118" s="334"/>
      <c r="AE118" s="423" t="s">
        <v>256</v>
      </c>
      <c r="AF118" s="19" t="s">
        <v>0</v>
      </c>
      <c r="AG118" s="19" t="s">
        <v>0</v>
      </c>
      <c r="AH118" s="19" t="s">
        <v>0</v>
      </c>
      <c r="AI118" s="245" t="s">
        <v>0</v>
      </c>
      <c r="AJ118" s="19" t="s">
        <v>0</v>
      </c>
      <c r="AK118" s="19" t="s">
        <v>0</v>
      </c>
      <c r="AL118" s="249" t="s">
        <v>0</v>
      </c>
      <c r="AM118" s="475" t="s">
        <v>0</v>
      </c>
      <c r="AN118" s="324" t="s">
        <v>0</v>
      </c>
      <c r="AO118" s="187">
        <v>0</v>
      </c>
      <c r="AP118" s="187">
        <v>0</v>
      </c>
      <c r="AQ118" s="187">
        <v>0</v>
      </c>
      <c r="AR118" s="187">
        <v>0</v>
      </c>
      <c r="AS118" s="187">
        <v>0</v>
      </c>
      <c r="AT118" s="187">
        <v>0</v>
      </c>
      <c r="AU118" s="4"/>
      <c r="AV118" s="483">
        <v>0</v>
      </c>
      <c r="AW118" s="480">
        <v>0</v>
      </c>
      <c r="AX118" s="480">
        <v>0</v>
      </c>
      <c r="AY118" s="480">
        <v>0</v>
      </c>
      <c r="AZ118" s="480">
        <v>0</v>
      </c>
      <c r="BA118" s="484">
        <v>0</v>
      </c>
    </row>
    <row r="119" spans="1:53" ht="30" hidden="1" customHeight="1" thickBot="1" x14ac:dyDescent="0.35">
      <c r="A119" s="251">
        <v>0</v>
      </c>
      <c r="B119" s="251"/>
      <c r="C119" s="322"/>
      <c r="D119" s="322"/>
      <c r="E119" s="336"/>
      <c r="F119" s="193"/>
      <c r="G119" s="469" t="s">
        <v>0</v>
      </c>
      <c r="H119" s="422" t="s">
        <v>0</v>
      </c>
      <c r="I119" s="194"/>
      <c r="J119" s="19" t="s">
        <v>0</v>
      </c>
      <c r="K119" s="245" t="s">
        <v>0</v>
      </c>
      <c r="L119" s="639" t="s">
        <v>0</v>
      </c>
      <c r="M119" s="252"/>
      <c r="N119" s="246" t="s">
        <v>0</v>
      </c>
      <c r="O119" s="245" t="s">
        <v>0</v>
      </c>
      <c r="P119" s="422" t="s">
        <v>0</v>
      </c>
      <c r="Q119" s="244" t="s">
        <v>0</v>
      </c>
      <c r="R119" s="252"/>
      <c r="S119" s="19" t="s">
        <v>0</v>
      </c>
      <c r="T119" s="244" t="s">
        <v>0</v>
      </c>
      <c r="U119" s="244" t="s">
        <v>0</v>
      </c>
      <c r="V119" s="247" t="s">
        <v>0</v>
      </c>
      <c r="W119" s="245" t="s">
        <v>0</v>
      </c>
      <c r="X119" s="19" t="s">
        <v>0</v>
      </c>
      <c r="Y119" s="422" t="s">
        <v>0</v>
      </c>
      <c r="Z119" s="248" t="s">
        <v>0</v>
      </c>
      <c r="AA119" s="331">
        <v>0</v>
      </c>
      <c r="AB119" s="248" t="s">
        <v>0</v>
      </c>
      <c r="AC119" s="334" t="s">
        <v>0</v>
      </c>
      <c r="AD119" s="334"/>
      <c r="AE119" s="423" t="s">
        <v>256</v>
      </c>
      <c r="AF119" s="19" t="s">
        <v>0</v>
      </c>
      <c r="AG119" s="19" t="s">
        <v>0</v>
      </c>
      <c r="AH119" s="19" t="s">
        <v>0</v>
      </c>
      <c r="AI119" s="245" t="s">
        <v>0</v>
      </c>
      <c r="AJ119" s="19" t="s">
        <v>0</v>
      </c>
      <c r="AK119" s="19" t="s">
        <v>0</v>
      </c>
      <c r="AL119" s="249" t="s">
        <v>0</v>
      </c>
      <c r="AM119" s="475" t="s">
        <v>0</v>
      </c>
      <c r="AN119" s="324" t="s">
        <v>0</v>
      </c>
      <c r="AO119" s="187">
        <v>0</v>
      </c>
      <c r="AP119" s="187">
        <v>0</v>
      </c>
      <c r="AQ119" s="187">
        <v>0</v>
      </c>
      <c r="AR119" s="187">
        <v>0</v>
      </c>
      <c r="AS119" s="187">
        <v>0</v>
      </c>
      <c r="AT119" s="187">
        <v>0</v>
      </c>
      <c r="AU119" s="4"/>
      <c r="AV119" s="483">
        <v>0</v>
      </c>
      <c r="AW119" s="480">
        <v>0</v>
      </c>
      <c r="AX119" s="480">
        <v>0</v>
      </c>
      <c r="AY119" s="480">
        <v>0</v>
      </c>
      <c r="AZ119" s="480">
        <v>0</v>
      </c>
      <c r="BA119" s="484">
        <v>0</v>
      </c>
    </row>
    <row r="120" spans="1:53" ht="30" hidden="1" customHeight="1" thickBot="1" x14ac:dyDescent="0.35">
      <c r="A120" s="251">
        <v>0</v>
      </c>
      <c r="B120" s="251"/>
      <c r="C120" s="322"/>
      <c r="D120" s="322"/>
      <c r="E120" s="336"/>
      <c r="F120" s="193"/>
      <c r="G120" s="469" t="s">
        <v>0</v>
      </c>
      <c r="H120" s="422" t="s">
        <v>0</v>
      </c>
      <c r="I120" s="194"/>
      <c r="J120" s="19" t="s">
        <v>0</v>
      </c>
      <c r="K120" s="245" t="s">
        <v>0</v>
      </c>
      <c r="L120" s="639" t="s">
        <v>0</v>
      </c>
      <c r="M120" s="252"/>
      <c r="N120" s="246" t="s">
        <v>0</v>
      </c>
      <c r="O120" s="245" t="s">
        <v>0</v>
      </c>
      <c r="P120" s="422" t="s">
        <v>0</v>
      </c>
      <c r="Q120" s="244" t="s">
        <v>0</v>
      </c>
      <c r="R120" s="252"/>
      <c r="S120" s="19" t="s">
        <v>0</v>
      </c>
      <c r="T120" s="244" t="s">
        <v>0</v>
      </c>
      <c r="U120" s="244" t="s">
        <v>0</v>
      </c>
      <c r="V120" s="247" t="s">
        <v>0</v>
      </c>
      <c r="W120" s="245" t="s">
        <v>0</v>
      </c>
      <c r="X120" s="19" t="s">
        <v>0</v>
      </c>
      <c r="Y120" s="422" t="s">
        <v>0</v>
      </c>
      <c r="Z120" s="248" t="s">
        <v>0</v>
      </c>
      <c r="AA120" s="331">
        <v>0</v>
      </c>
      <c r="AB120" s="248" t="s">
        <v>0</v>
      </c>
      <c r="AC120" s="334" t="s">
        <v>0</v>
      </c>
      <c r="AD120" s="334"/>
      <c r="AE120" s="423" t="s">
        <v>256</v>
      </c>
      <c r="AF120" s="19" t="s">
        <v>0</v>
      </c>
      <c r="AG120" s="19" t="s">
        <v>0</v>
      </c>
      <c r="AH120" s="19" t="s">
        <v>0</v>
      </c>
      <c r="AI120" s="245" t="s">
        <v>0</v>
      </c>
      <c r="AJ120" s="19" t="s">
        <v>0</v>
      </c>
      <c r="AK120" s="19" t="s">
        <v>0</v>
      </c>
      <c r="AL120" s="249" t="s">
        <v>0</v>
      </c>
      <c r="AM120" s="475" t="s">
        <v>0</v>
      </c>
      <c r="AN120" s="324" t="s">
        <v>0</v>
      </c>
      <c r="AO120" s="187">
        <v>0</v>
      </c>
      <c r="AP120" s="187">
        <v>0</v>
      </c>
      <c r="AQ120" s="187">
        <v>0</v>
      </c>
      <c r="AR120" s="187">
        <v>0</v>
      </c>
      <c r="AS120" s="187">
        <v>0</v>
      </c>
      <c r="AT120" s="187">
        <v>0</v>
      </c>
      <c r="AU120" s="4"/>
      <c r="AV120" s="483">
        <v>0</v>
      </c>
      <c r="AW120" s="480">
        <v>0</v>
      </c>
      <c r="AX120" s="480">
        <v>0</v>
      </c>
      <c r="AY120" s="480">
        <v>0</v>
      </c>
      <c r="AZ120" s="480">
        <v>0</v>
      </c>
      <c r="BA120" s="484">
        <v>0</v>
      </c>
    </row>
    <row r="121" spans="1:53" ht="30" hidden="1" customHeight="1" thickBot="1" x14ac:dyDescent="0.35">
      <c r="A121" s="251">
        <v>0</v>
      </c>
      <c r="B121" s="251"/>
      <c r="C121" s="322"/>
      <c r="D121" s="322"/>
      <c r="E121" s="336"/>
      <c r="F121" s="193"/>
      <c r="G121" s="469" t="s">
        <v>0</v>
      </c>
      <c r="H121" s="422" t="s">
        <v>0</v>
      </c>
      <c r="I121" s="194"/>
      <c r="J121" s="19" t="s">
        <v>0</v>
      </c>
      <c r="K121" s="245" t="s">
        <v>0</v>
      </c>
      <c r="L121" s="639" t="s">
        <v>0</v>
      </c>
      <c r="M121" s="252"/>
      <c r="N121" s="246" t="s">
        <v>0</v>
      </c>
      <c r="O121" s="245" t="s">
        <v>0</v>
      </c>
      <c r="P121" s="422" t="s">
        <v>0</v>
      </c>
      <c r="Q121" s="244" t="s">
        <v>0</v>
      </c>
      <c r="R121" s="252"/>
      <c r="S121" s="19" t="s">
        <v>0</v>
      </c>
      <c r="T121" s="244" t="s">
        <v>0</v>
      </c>
      <c r="U121" s="244" t="s">
        <v>0</v>
      </c>
      <c r="V121" s="247" t="s">
        <v>0</v>
      </c>
      <c r="W121" s="245" t="s">
        <v>0</v>
      </c>
      <c r="X121" s="19" t="s">
        <v>0</v>
      </c>
      <c r="Y121" s="422" t="s">
        <v>0</v>
      </c>
      <c r="Z121" s="248" t="s">
        <v>0</v>
      </c>
      <c r="AA121" s="331">
        <v>0</v>
      </c>
      <c r="AB121" s="248" t="s">
        <v>0</v>
      </c>
      <c r="AC121" s="334" t="s">
        <v>0</v>
      </c>
      <c r="AD121" s="334"/>
      <c r="AE121" s="423" t="s">
        <v>256</v>
      </c>
      <c r="AF121" s="19" t="s">
        <v>0</v>
      </c>
      <c r="AG121" s="19" t="s">
        <v>0</v>
      </c>
      <c r="AH121" s="19" t="s">
        <v>0</v>
      </c>
      <c r="AI121" s="245" t="s">
        <v>0</v>
      </c>
      <c r="AJ121" s="19" t="s">
        <v>0</v>
      </c>
      <c r="AK121" s="19" t="s">
        <v>0</v>
      </c>
      <c r="AL121" s="249" t="s">
        <v>0</v>
      </c>
      <c r="AM121" s="475" t="s">
        <v>0</v>
      </c>
      <c r="AN121" s="324" t="s">
        <v>0</v>
      </c>
      <c r="AO121" s="187">
        <v>0</v>
      </c>
      <c r="AP121" s="187">
        <v>0</v>
      </c>
      <c r="AQ121" s="187">
        <v>0</v>
      </c>
      <c r="AR121" s="187">
        <v>0</v>
      </c>
      <c r="AS121" s="187">
        <v>0</v>
      </c>
      <c r="AT121" s="187">
        <v>0</v>
      </c>
      <c r="AU121" s="4"/>
      <c r="AV121" s="483">
        <v>0</v>
      </c>
      <c r="AW121" s="480">
        <v>0</v>
      </c>
      <c r="AX121" s="480">
        <v>0</v>
      </c>
      <c r="AY121" s="480">
        <v>0</v>
      </c>
      <c r="AZ121" s="480">
        <v>0</v>
      </c>
      <c r="BA121" s="484">
        <v>0</v>
      </c>
    </row>
    <row r="122" spans="1:53" ht="30" hidden="1" customHeight="1" thickBot="1" x14ac:dyDescent="0.35">
      <c r="A122" s="251">
        <v>0</v>
      </c>
      <c r="B122" s="251"/>
      <c r="C122" s="322"/>
      <c r="D122" s="322"/>
      <c r="E122" s="336"/>
      <c r="F122" s="193"/>
      <c r="G122" s="469" t="s">
        <v>0</v>
      </c>
      <c r="H122" s="422" t="s">
        <v>0</v>
      </c>
      <c r="I122" s="194"/>
      <c r="J122" s="19" t="s">
        <v>0</v>
      </c>
      <c r="K122" s="245" t="s">
        <v>0</v>
      </c>
      <c r="L122" s="639" t="s">
        <v>0</v>
      </c>
      <c r="M122" s="252"/>
      <c r="N122" s="246" t="s">
        <v>0</v>
      </c>
      <c r="O122" s="245" t="s">
        <v>0</v>
      </c>
      <c r="P122" s="422" t="s">
        <v>0</v>
      </c>
      <c r="Q122" s="244" t="s">
        <v>0</v>
      </c>
      <c r="R122" s="252"/>
      <c r="S122" s="19" t="s">
        <v>0</v>
      </c>
      <c r="T122" s="244" t="s">
        <v>0</v>
      </c>
      <c r="U122" s="244" t="s">
        <v>0</v>
      </c>
      <c r="V122" s="247" t="s">
        <v>0</v>
      </c>
      <c r="W122" s="245" t="s">
        <v>0</v>
      </c>
      <c r="X122" s="19" t="s">
        <v>0</v>
      </c>
      <c r="Y122" s="422" t="s">
        <v>0</v>
      </c>
      <c r="Z122" s="248" t="s">
        <v>0</v>
      </c>
      <c r="AA122" s="331">
        <v>0</v>
      </c>
      <c r="AB122" s="248" t="s">
        <v>0</v>
      </c>
      <c r="AC122" s="334" t="s">
        <v>0</v>
      </c>
      <c r="AD122" s="334"/>
      <c r="AE122" s="423" t="s">
        <v>256</v>
      </c>
      <c r="AF122" s="19" t="s">
        <v>0</v>
      </c>
      <c r="AG122" s="19" t="s">
        <v>0</v>
      </c>
      <c r="AH122" s="19" t="s">
        <v>0</v>
      </c>
      <c r="AI122" s="245" t="s">
        <v>0</v>
      </c>
      <c r="AJ122" s="19" t="s">
        <v>0</v>
      </c>
      <c r="AK122" s="19" t="s">
        <v>0</v>
      </c>
      <c r="AL122" s="249" t="s">
        <v>0</v>
      </c>
      <c r="AM122" s="475" t="s">
        <v>0</v>
      </c>
      <c r="AN122" s="324" t="s">
        <v>0</v>
      </c>
      <c r="AO122" s="187">
        <v>0</v>
      </c>
      <c r="AP122" s="187">
        <v>0</v>
      </c>
      <c r="AQ122" s="187">
        <v>0</v>
      </c>
      <c r="AR122" s="187">
        <v>0</v>
      </c>
      <c r="AS122" s="187">
        <v>0</v>
      </c>
      <c r="AT122" s="187">
        <v>0</v>
      </c>
      <c r="AU122" s="4"/>
      <c r="AV122" s="483">
        <v>0</v>
      </c>
      <c r="AW122" s="480">
        <v>0</v>
      </c>
      <c r="AX122" s="480">
        <v>0</v>
      </c>
      <c r="AY122" s="480">
        <v>0</v>
      </c>
      <c r="AZ122" s="480">
        <v>0</v>
      </c>
      <c r="BA122" s="484">
        <v>0</v>
      </c>
    </row>
    <row r="123" spans="1:53" ht="30" hidden="1" customHeight="1" thickBot="1" x14ac:dyDescent="0.35">
      <c r="A123" s="251">
        <v>0</v>
      </c>
      <c r="B123" s="251"/>
      <c r="C123" s="322"/>
      <c r="D123" s="322"/>
      <c r="E123" s="336"/>
      <c r="F123" s="193"/>
      <c r="G123" s="469" t="s">
        <v>0</v>
      </c>
      <c r="H123" s="422" t="s">
        <v>0</v>
      </c>
      <c r="I123" s="194"/>
      <c r="J123" s="19" t="s">
        <v>0</v>
      </c>
      <c r="K123" s="245" t="s">
        <v>0</v>
      </c>
      <c r="L123" s="639" t="s">
        <v>0</v>
      </c>
      <c r="M123" s="252"/>
      <c r="N123" s="246" t="s">
        <v>0</v>
      </c>
      <c r="O123" s="245" t="s">
        <v>0</v>
      </c>
      <c r="P123" s="422" t="s">
        <v>0</v>
      </c>
      <c r="Q123" s="244" t="s">
        <v>0</v>
      </c>
      <c r="R123" s="252"/>
      <c r="S123" s="19" t="s">
        <v>0</v>
      </c>
      <c r="T123" s="244" t="s">
        <v>0</v>
      </c>
      <c r="U123" s="244" t="s">
        <v>0</v>
      </c>
      <c r="V123" s="247" t="s">
        <v>0</v>
      </c>
      <c r="W123" s="245" t="s">
        <v>0</v>
      </c>
      <c r="X123" s="19" t="s">
        <v>0</v>
      </c>
      <c r="Y123" s="422" t="s">
        <v>0</v>
      </c>
      <c r="Z123" s="248" t="s">
        <v>0</v>
      </c>
      <c r="AA123" s="331">
        <v>0</v>
      </c>
      <c r="AB123" s="248" t="s">
        <v>0</v>
      </c>
      <c r="AC123" s="334" t="s">
        <v>0</v>
      </c>
      <c r="AD123" s="334"/>
      <c r="AE123" s="423" t="s">
        <v>256</v>
      </c>
      <c r="AF123" s="19" t="s">
        <v>0</v>
      </c>
      <c r="AG123" s="19" t="s">
        <v>0</v>
      </c>
      <c r="AH123" s="19" t="s">
        <v>0</v>
      </c>
      <c r="AI123" s="245" t="s">
        <v>0</v>
      </c>
      <c r="AJ123" s="19" t="s">
        <v>0</v>
      </c>
      <c r="AK123" s="19" t="s">
        <v>0</v>
      </c>
      <c r="AL123" s="249" t="s">
        <v>0</v>
      </c>
      <c r="AM123" s="475" t="s">
        <v>0</v>
      </c>
      <c r="AN123" s="324" t="s">
        <v>0</v>
      </c>
      <c r="AO123" s="187">
        <v>0</v>
      </c>
      <c r="AP123" s="187">
        <v>0</v>
      </c>
      <c r="AQ123" s="187">
        <v>0</v>
      </c>
      <c r="AR123" s="187">
        <v>0</v>
      </c>
      <c r="AS123" s="187">
        <v>0</v>
      </c>
      <c r="AT123" s="187">
        <v>0</v>
      </c>
      <c r="AU123" s="4"/>
      <c r="AV123" s="483">
        <v>0</v>
      </c>
      <c r="AW123" s="480">
        <v>0</v>
      </c>
      <c r="AX123" s="480">
        <v>0</v>
      </c>
      <c r="AY123" s="480">
        <v>0</v>
      </c>
      <c r="AZ123" s="480">
        <v>0</v>
      </c>
      <c r="BA123" s="484">
        <v>0</v>
      </c>
    </row>
    <row r="124" spans="1:53" ht="30" hidden="1" customHeight="1" thickBot="1" x14ac:dyDescent="0.35">
      <c r="A124" s="251">
        <v>0</v>
      </c>
      <c r="B124" s="251"/>
      <c r="C124" s="322"/>
      <c r="D124" s="322"/>
      <c r="E124" s="336"/>
      <c r="F124" s="193"/>
      <c r="G124" s="469" t="s">
        <v>0</v>
      </c>
      <c r="H124" s="422" t="s">
        <v>0</v>
      </c>
      <c r="I124" s="194"/>
      <c r="J124" s="19" t="s">
        <v>0</v>
      </c>
      <c r="K124" s="245" t="s">
        <v>0</v>
      </c>
      <c r="L124" s="639" t="s">
        <v>0</v>
      </c>
      <c r="M124" s="252"/>
      <c r="N124" s="246" t="s">
        <v>0</v>
      </c>
      <c r="O124" s="245" t="s">
        <v>0</v>
      </c>
      <c r="P124" s="422" t="s">
        <v>0</v>
      </c>
      <c r="Q124" s="244" t="s">
        <v>0</v>
      </c>
      <c r="R124" s="252"/>
      <c r="S124" s="19" t="s">
        <v>0</v>
      </c>
      <c r="T124" s="244" t="s">
        <v>0</v>
      </c>
      <c r="U124" s="244" t="s">
        <v>0</v>
      </c>
      <c r="V124" s="247" t="s">
        <v>0</v>
      </c>
      <c r="W124" s="245" t="s">
        <v>0</v>
      </c>
      <c r="X124" s="19" t="s">
        <v>0</v>
      </c>
      <c r="Y124" s="422" t="s">
        <v>0</v>
      </c>
      <c r="Z124" s="248" t="s">
        <v>0</v>
      </c>
      <c r="AA124" s="331">
        <v>0</v>
      </c>
      <c r="AB124" s="248" t="s">
        <v>0</v>
      </c>
      <c r="AC124" s="334" t="s">
        <v>0</v>
      </c>
      <c r="AD124" s="334"/>
      <c r="AE124" s="423" t="s">
        <v>256</v>
      </c>
      <c r="AF124" s="19" t="s">
        <v>0</v>
      </c>
      <c r="AG124" s="19" t="s">
        <v>0</v>
      </c>
      <c r="AH124" s="19" t="s">
        <v>0</v>
      </c>
      <c r="AI124" s="245" t="s">
        <v>0</v>
      </c>
      <c r="AJ124" s="19" t="s">
        <v>0</v>
      </c>
      <c r="AK124" s="19" t="s">
        <v>0</v>
      </c>
      <c r="AL124" s="249" t="s">
        <v>0</v>
      </c>
      <c r="AM124" s="475" t="s">
        <v>0</v>
      </c>
      <c r="AN124" s="324" t="s">
        <v>0</v>
      </c>
      <c r="AO124" s="187">
        <v>0</v>
      </c>
      <c r="AP124" s="187">
        <v>0</v>
      </c>
      <c r="AQ124" s="187">
        <v>0</v>
      </c>
      <c r="AR124" s="187">
        <v>0</v>
      </c>
      <c r="AS124" s="187">
        <v>0</v>
      </c>
      <c r="AT124" s="187">
        <v>0</v>
      </c>
      <c r="AU124" s="4"/>
      <c r="AV124" s="483">
        <v>0</v>
      </c>
      <c r="AW124" s="480">
        <v>0</v>
      </c>
      <c r="AX124" s="480">
        <v>0</v>
      </c>
      <c r="AY124" s="480">
        <v>0</v>
      </c>
      <c r="AZ124" s="480">
        <v>0</v>
      </c>
      <c r="BA124" s="484">
        <v>0</v>
      </c>
    </row>
    <row r="125" spans="1:53" ht="30" hidden="1" customHeight="1" thickBot="1" x14ac:dyDescent="0.35">
      <c r="A125" s="251">
        <v>0</v>
      </c>
      <c r="B125" s="251"/>
      <c r="C125" s="322"/>
      <c r="D125" s="322"/>
      <c r="E125" s="336"/>
      <c r="F125" s="193"/>
      <c r="G125" s="469" t="s">
        <v>0</v>
      </c>
      <c r="H125" s="422" t="s">
        <v>0</v>
      </c>
      <c r="I125" s="194"/>
      <c r="J125" s="19" t="s">
        <v>0</v>
      </c>
      <c r="K125" s="245" t="s">
        <v>0</v>
      </c>
      <c r="L125" s="639" t="s">
        <v>0</v>
      </c>
      <c r="M125" s="252"/>
      <c r="N125" s="246" t="s">
        <v>0</v>
      </c>
      <c r="O125" s="245" t="s">
        <v>0</v>
      </c>
      <c r="P125" s="422" t="s">
        <v>0</v>
      </c>
      <c r="Q125" s="244" t="s">
        <v>0</v>
      </c>
      <c r="R125" s="252"/>
      <c r="S125" s="19" t="s">
        <v>0</v>
      </c>
      <c r="T125" s="244" t="s">
        <v>0</v>
      </c>
      <c r="U125" s="244" t="s">
        <v>0</v>
      </c>
      <c r="V125" s="247" t="s">
        <v>0</v>
      </c>
      <c r="W125" s="245" t="s">
        <v>0</v>
      </c>
      <c r="X125" s="19" t="s">
        <v>0</v>
      </c>
      <c r="Y125" s="422" t="s">
        <v>0</v>
      </c>
      <c r="Z125" s="248" t="s">
        <v>0</v>
      </c>
      <c r="AA125" s="331">
        <v>0</v>
      </c>
      <c r="AB125" s="248" t="s">
        <v>0</v>
      </c>
      <c r="AC125" s="334" t="s">
        <v>0</v>
      </c>
      <c r="AD125" s="334"/>
      <c r="AE125" s="423" t="s">
        <v>256</v>
      </c>
      <c r="AF125" s="19" t="s">
        <v>0</v>
      </c>
      <c r="AG125" s="19" t="s">
        <v>0</v>
      </c>
      <c r="AH125" s="19" t="s">
        <v>0</v>
      </c>
      <c r="AI125" s="245" t="s">
        <v>0</v>
      </c>
      <c r="AJ125" s="19" t="s">
        <v>0</v>
      </c>
      <c r="AK125" s="19" t="s">
        <v>0</v>
      </c>
      <c r="AL125" s="249" t="s">
        <v>0</v>
      </c>
      <c r="AM125" s="475" t="s">
        <v>0</v>
      </c>
      <c r="AN125" s="324" t="s">
        <v>0</v>
      </c>
      <c r="AO125" s="187">
        <v>0</v>
      </c>
      <c r="AP125" s="187">
        <v>0</v>
      </c>
      <c r="AQ125" s="187">
        <v>0</v>
      </c>
      <c r="AR125" s="187">
        <v>0</v>
      </c>
      <c r="AS125" s="187">
        <v>0</v>
      </c>
      <c r="AT125" s="187">
        <v>0</v>
      </c>
      <c r="AU125" s="4"/>
      <c r="AV125" s="483">
        <v>0</v>
      </c>
      <c r="AW125" s="480">
        <v>0</v>
      </c>
      <c r="AX125" s="480">
        <v>0</v>
      </c>
      <c r="AY125" s="480">
        <v>0</v>
      </c>
      <c r="AZ125" s="480">
        <v>0</v>
      </c>
      <c r="BA125" s="484">
        <v>0</v>
      </c>
    </row>
    <row r="126" spans="1:53" ht="30" hidden="1" customHeight="1" thickBot="1" x14ac:dyDescent="0.35">
      <c r="A126" s="251">
        <v>0</v>
      </c>
      <c r="B126" s="251"/>
      <c r="C126" s="322"/>
      <c r="D126" s="322"/>
      <c r="E126" s="336"/>
      <c r="F126" s="193"/>
      <c r="G126" s="469" t="s">
        <v>0</v>
      </c>
      <c r="H126" s="422" t="s">
        <v>0</v>
      </c>
      <c r="I126" s="194"/>
      <c r="J126" s="19" t="s">
        <v>0</v>
      </c>
      <c r="K126" s="245" t="s">
        <v>0</v>
      </c>
      <c r="L126" s="639" t="s">
        <v>0</v>
      </c>
      <c r="M126" s="252"/>
      <c r="N126" s="246" t="s">
        <v>0</v>
      </c>
      <c r="O126" s="245" t="s">
        <v>0</v>
      </c>
      <c r="P126" s="422" t="s">
        <v>0</v>
      </c>
      <c r="Q126" s="244" t="s">
        <v>0</v>
      </c>
      <c r="R126" s="252"/>
      <c r="S126" s="19" t="s">
        <v>0</v>
      </c>
      <c r="T126" s="244" t="s">
        <v>0</v>
      </c>
      <c r="U126" s="244" t="s">
        <v>0</v>
      </c>
      <c r="V126" s="247" t="s">
        <v>0</v>
      </c>
      <c r="W126" s="245" t="s">
        <v>0</v>
      </c>
      <c r="X126" s="19" t="s">
        <v>0</v>
      </c>
      <c r="Y126" s="422" t="s">
        <v>0</v>
      </c>
      <c r="Z126" s="248" t="s">
        <v>0</v>
      </c>
      <c r="AA126" s="331">
        <v>0</v>
      </c>
      <c r="AB126" s="248" t="s">
        <v>0</v>
      </c>
      <c r="AC126" s="334" t="s">
        <v>0</v>
      </c>
      <c r="AD126" s="334"/>
      <c r="AE126" s="423" t="s">
        <v>256</v>
      </c>
      <c r="AF126" s="19" t="s">
        <v>0</v>
      </c>
      <c r="AG126" s="19" t="s">
        <v>0</v>
      </c>
      <c r="AH126" s="19" t="s">
        <v>0</v>
      </c>
      <c r="AI126" s="245" t="s">
        <v>0</v>
      </c>
      <c r="AJ126" s="19" t="s">
        <v>0</v>
      </c>
      <c r="AK126" s="19" t="s">
        <v>0</v>
      </c>
      <c r="AL126" s="249" t="s">
        <v>0</v>
      </c>
      <c r="AM126" s="475" t="s">
        <v>0</v>
      </c>
      <c r="AN126" s="324" t="s">
        <v>0</v>
      </c>
      <c r="AO126" s="187">
        <v>0</v>
      </c>
      <c r="AP126" s="187">
        <v>0</v>
      </c>
      <c r="AQ126" s="187">
        <v>0</v>
      </c>
      <c r="AR126" s="187">
        <v>0</v>
      </c>
      <c r="AS126" s="187">
        <v>0</v>
      </c>
      <c r="AT126" s="187">
        <v>0</v>
      </c>
      <c r="AU126" s="4"/>
      <c r="AV126" s="483">
        <v>0</v>
      </c>
      <c r="AW126" s="480">
        <v>0</v>
      </c>
      <c r="AX126" s="480">
        <v>0</v>
      </c>
      <c r="AY126" s="480">
        <v>0</v>
      </c>
      <c r="AZ126" s="480">
        <v>0</v>
      </c>
      <c r="BA126" s="484">
        <v>0</v>
      </c>
    </row>
    <row r="127" spans="1:53" ht="30" hidden="1" customHeight="1" thickBot="1" x14ac:dyDescent="0.35">
      <c r="A127" s="251">
        <v>0</v>
      </c>
      <c r="B127" s="251"/>
      <c r="C127" s="322"/>
      <c r="D127" s="322"/>
      <c r="E127" s="336"/>
      <c r="F127" s="193"/>
      <c r="G127" s="469" t="s">
        <v>0</v>
      </c>
      <c r="H127" s="422" t="s">
        <v>0</v>
      </c>
      <c r="I127" s="194"/>
      <c r="J127" s="19" t="s">
        <v>0</v>
      </c>
      <c r="K127" s="245" t="s">
        <v>0</v>
      </c>
      <c r="L127" s="639" t="s">
        <v>0</v>
      </c>
      <c r="M127" s="252"/>
      <c r="N127" s="246" t="s">
        <v>0</v>
      </c>
      <c r="O127" s="245" t="s">
        <v>0</v>
      </c>
      <c r="P127" s="422" t="s">
        <v>0</v>
      </c>
      <c r="Q127" s="244" t="s">
        <v>0</v>
      </c>
      <c r="R127" s="252"/>
      <c r="S127" s="19" t="s">
        <v>0</v>
      </c>
      <c r="T127" s="244" t="s">
        <v>0</v>
      </c>
      <c r="U127" s="244" t="s">
        <v>0</v>
      </c>
      <c r="V127" s="247" t="s">
        <v>0</v>
      </c>
      <c r="W127" s="245" t="s">
        <v>0</v>
      </c>
      <c r="X127" s="19" t="s">
        <v>0</v>
      </c>
      <c r="Y127" s="422" t="s">
        <v>0</v>
      </c>
      <c r="Z127" s="248" t="s">
        <v>0</v>
      </c>
      <c r="AA127" s="331">
        <v>0</v>
      </c>
      <c r="AB127" s="248" t="s">
        <v>0</v>
      </c>
      <c r="AC127" s="334" t="s">
        <v>0</v>
      </c>
      <c r="AD127" s="334"/>
      <c r="AE127" s="423" t="s">
        <v>256</v>
      </c>
      <c r="AF127" s="19" t="s">
        <v>0</v>
      </c>
      <c r="AG127" s="19" t="s">
        <v>0</v>
      </c>
      <c r="AH127" s="19" t="s">
        <v>0</v>
      </c>
      <c r="AI127" s="245" t="s">
        <v>0</v>
      </c>
      <c r="AJ127" s="19" t="s">
        <v>0</v>
      </c>
      <c r="AK127" s="19" t="s">
        <v>0</v>
      </c>
      <c r="AL127" s="249" t="s">
        <v>0</v>
      </c>
      <c r="AM127" s="475" t="s">
        <v>0</v>
      </c>
      <c r="AN127" s="324" t="s">
        <v>0</v>
      </c>
      <c r="AO127" s="187">
        <v>0</v>
      </c>
      <c r="AP127" s="187">
        <v>0</v>
      </c>
      <c r="AQ127" s="187">
        <v>0</v>
      </c>
      <c r="AR127" s="187">
        <v>0</v>
      </c>
      <c r="AS127" s="187">
        <v>0</v>
      </c>
      <c r="AT127" s="187">
        <v>0</v>
      </c>
      <c r="AU127" s="4"/>
      <c r="AV127" s="483">
        <v>0</v>
      </c>
      <c r="AW127" s="480">
        <v>0</v>
      </c>
      <c r="AX127" s="480">
        <v>0</v>
      </c>
      <c r="AY127" s="480">
        <v>0</v>
      </c>
      <c r="AZ127" s="480">
        <v>0</v>
      </c>
      <c r="BA127" s="484">
        <v>0</v>
      </c>
    </row>
    <row r="128" spans="1:53" ht="30" hidden="1" customHeight="1" thickBot="1" x14ac:dyDescent="0.35">
      <c r="A128" s="251">
        <v>0</v>
      </c>
      <c r="B128" s="251"/>
      <c r="C128" s="322"/>
      <c r="D128" s="322"/>
      <c r="E128" s="336"/>
      <c r="F128" s="193"/>
      <c r="G128" s="469" t="s">
        <v>0</v>
      </c>
      <c r="H128" s="422" t="s">
        <v>0</v>
      </c>
      <c r="I128" s="194"/>
      <c r="J128" s="19" t="s">
        <v>0</v>
      </c>
      <c r="K128" s="245" t="s">
        <v>0</v>
      </c>
      <c r="L128" s="639" t="s">
        <v>0</v>
      </c>
      <c r="M128" s="252"/>
      <c r="N128" s="246" t="s">
        <v>0</v>
      </c>
      <c r="O128" s="245" t="s">
        <v>0</v>
      </c>
      <c r="P128" s="422" t="s">
        <v>0</v>
      </c>
      <c r="Q128" s="244" t="s">
        <v>0</v>
      </c>
      <c r="R128" s="252"/>
      <c r="S128" s="19" t="s">
        <v>0</v>
      </c>
      <c r="T128" s="244" t="s">
        <v>0</v>
      </c>
      <c r="U128" s="244" t="s">
        <v>0</v>
      </c>
      <c r="V128" s="247" t="s">
        <v>0</v>
      </c>
      <c r="W128" s="245" t="s">
        <v>0</v>
      </c>
      <c r="X128" s="19" t="s">
        <v>0</v>
      </c>
      <c r="Y128" s="422" t="s">
        <v>0</v>
      </c>
      <c r="Z128" s="248" t="s">
        <v>0</v>
      </c>
      <c r="AA128" s="331">
        <v>0</v>
      </c>
      <c r="AB128" s="248" t="s">
        <v>0</v>
      </c>
      <c r="AC128" s="334" t="s">
        <v>0</v>
      </c>
      <c r="AD128" s="334"/>
      <c r="AE128" s="423" t="s">
        <v>256</v>
      </c>
      <c r="AF128" s="19" t="s">
        <v>0</v>
      </c>
      <c r="AG128" s="19" t="s">
        <v>0</v>
      </c>
      <c r="AH128" s="19" t="s">
        <v>0</v>
      </c>
      <c r="AI128" s="245" t="s">
        <v>0</v>
      </c>
      <c r="AJ128" s="19" t="s">
        <v>0</v>
      </c>
      <c r="AK128" s="19" t="s">
        <v>0</v>
      </c>
      <c r="AL128" s="249" t="s">
        <v>0</v>
      </c>
      <c r="AM128" s="475" t="s">
        <v>0</v>
      </c>
      <c r="AN128" s="324" t="s">
        <v>0</v>
      </c>
      <c r="AO128" s="187">
        <v>0</v>
      </c>
      <c r="AP128" s="187">
        <v>0</v>
      </c>
      <c r="AQ128" s="187">
        <v>0</v>
      </c>
      <c r="AR128" s="187">
        <v>0</v>
      </c>
      <c r="AS128" s="187">
        <v>0</v>
      </c>
      <c r="AT128" s="187">
        <v>0</v>
      </c>
      <c r="AU128" s="4"/>
      <c r="AV128" s="483">
        <v>0</v>
      </c>
      <c r="AW128" s="480">
        <v>0</v>
      </c>
      <c r="AX128" s="480">
        <v>0</v>
      </c>
      <c r="AY128" s="480">
        <v>0</v>
      </c>
      <c r="AZ128" s="480">
        <v>0</v>
      </c>
      <c r="BA128" s="484">
        <v>0</v>
      </c>
    </row>
    <row r="129" spans="1:53" ht="30" hidden="1" customHeight="1" thickBot="1" x14ac:dyDescent="0.35">
      <c r="A129" s="251">
        <v>0</v>
      </c>
      <c r="B129" s="251"/>
      <c r="C129" s="322"/>
      <c r="D129" s="322"/>
      <c r="E129" s="336"/>
      <c r="F129" s="193"/>
      <c r="G129" s="469" t="s">
        <v>0</v>
      </c>
      <c r="H129" s="422" t="s">
        <v>0</v>
      </c>
      <c r="I129" s="194"/>
      <c r="J129" s="19" t="s">
        <v>0</v>
      </c>
      <c r="K129" s="245" t="s">
        <v>0</v>
      </c>
      <c r="L129" s="639" t="s">
        <v>0</v>
      </c>
      <c r="M129" s="252"/>
      <c r="N129" s="246" t="s">
        <v>0</v>
      </c>
      <c r="O129" s="245" t="s">
        <v>0</v>
      </c>
      <c r="P129" s="422" t="s">
        <v>0</v>
      </c>
      <c r="Q129" s="244" t="s">
        <v>0</v>
      </c>
      <c r="R129" s="252"/>
      <c r="S129" s="19" t="s">
        <v>0</v>
      </c>
      <c r="T129" s="244" t="s">
        <v>0</v>
      </c>
      <c r="U129" s="244" t="s">
        <v>0</v>
      </c>
      <c r="V129" s="247" t="s">
        <v>0</v>
      </c>
      <c r="W129" s="245" t="s">
        <v>0</v>
      </c>
      <c r="X129" s="19" t="s">
        <v>0</v>
      </c>
      <c r="Y129" s="422" t="s">
        <v>0</v>
      </c>
      <c r="Z129" s="248" t="s">
        <v>0</v>
      </c>
      <c r="AA129" s="331">
        <v>0</v>
      </c>
      <c r="AB129" s="248" t="s">
        <v>0</v>
      </c>
      <c r="AC129" s="334" t="s">
        <v>0</v>
      </c>
      <c r="AD129" s="334"/>
      <c r="AE129" s="423" t="s">
        <v>256</v>
      </c>
      <c r="AF129" s="19" t="s">
        <v>0</v>
      </c>
      <c r="AG129" s="19" t="s">
        <v>0</v>
      </c>
      <c r="AH129" s="19" t="s">
        <v>0</v>
      </c>
      <c r="AI129" s="245" t="s">
        <v>0</v>
      </c>
      <c r="AJ129" s="19" t="s">
        <v>0</v>
      </c>
      <c r="AK129" s="19" t="s">
        <v>0</v>
      </c>
      <c r="AL129" s="249" t="s">
        <v>0</v>
      </c>
      <c r="AM129" s="475" t="s">
        <v>0</v>
      </c>
      <c r="AN129" s="324" t="s">
        <v>0</v>
      </c>
      <c r="AO129" s="187">
        <v>0</v>
      </c>
      <c r="AP129" s="187">
        <v>0</v>
      </c>
      <c r="AQ129" s="187">
        <v>0</v>
      </c>
      <c r="AR129" s="187">
        <v>0</v>
      </c>
      <c r="AS129" s="187">
        <v>0</v>
      </c>
      <c r="AT129" s="187">
        <v>0</v>
      </c>
      <c r="AU129" s="4"/>
      <c r="AV129" s="483">
        <v>0</v>
      </c>
      <c r="AW129" s="480">
        <v>0</v>
      </c>
      <c r="AX129" s="480">
        <v>0</v>
      </c>
      <c r="AY129" s="480">
        <v>0</v>
      </c>
      <c r="AZ129" s="480">
        <v>0</v>
      </c>
      <c r="BA129" s="484">
        <v>0</v>
      </c>
    </row>
    <row r="130" spans="1:53" ht="30" hidden="1" customHeight="1" thickBot="1" x14ac:dyDescent="0.35">
      <c r="A130" s="251">
        <v>0</v>
      </c>
      <c r="B130" s="251"/>
      <c r="C130" s="322"/>
      <c r="D130" s="322"/>
      <c r="E130" s="336"/>
      <c r="F130" s="193"/>
      <c r="G130" s="469" t="s">
        <v>0</v>
      </c>
      <c r="H130" s="422" t="s">
        <v>0</v>
      </c>
      <c r="I130" s="194"/>
      <c r="J130" s="19" t="s">
        <v>0</v>
      </c>
      <c r="K130" s="245" t="s">
        <v>0</v>
      </c>
      <c r="L130" s="639" t="s">
        <v>0</v>
      </c>
      <c r="M130" s="252"/>
      <c r="N130" s="246" t="s">
        <v>0</v>
      </c>
      <c r="O130" s="245" t="s">
        <v>0</v>
      </c>
      <c r="P130" s="422" t="s">
        <v>0</v>
      </c>
      <c r="Q130" s="244" t="s">
        <v>0</v>
      </c>
      <c r="R130" s="252"/>
      <c r="S130" s="19" t="s">
        <v>0</v>
      </c>
      <c r="T130" s="244" t="s">
        <v>0</v>
      </c>
      <c r="U130" s="244" t="s">
        <v>0</v>
      </c>
      <c r="V130" s="247" t="s">
        <v>0</v>
      </c>
      <c r="W130" s="245" t="s">
        <v>0</v>
      </c>
      <c r="X130" s="19" t="s">
        <v>0</v>
      </c>
      <c r="Y130" s="422" t="s">
        <v>0</v>
      </c>
      <c r="Z130" s="248" t="s">
        <v>0</v>
      </c>
      <c r="AA130" s="331">
        <v>0</v>
      </c>
      <c r="AB130" s="248" t="s">
        <v>0</v>
      </c>
      <c r="AC130" s="334" t="s">
        <v>0</v>
      </c>
      <c r="AD130" s="334"/>
      <c r="AE130" s="423" t="s">
        <v>256</v>
      </c>
      <c r="AF130" s="19" t="s">
        <v>0</v>
      </c>
      <c r="AG130" s="19" t="s">
        <v>0</v>
      </c>
      <c r="AH130" s="19" t="s">
        <v>0</v>
      </c>
      <c r="AI130" s="245" t="s">
        <v>0</v>
      </c>
      <c r="AJ130" s="19" t="s">
        <v>0</v>
      </c>
      <c r="AK130" s="19" t="s">
        <v>0</v>
      </c>
      <c r="AL130" s="249" t="s">
        <v>0</v>
      </c>
      <c r="AM130" s="475" t="s">
        <v>0</v>
      </c>
      <c r="AN130" s="324" t="s">
        <v>0</v>
      </c>
      <c r="AO130" s="187">
        <v>0</v>
      </c>
      <c r="AP130" s="187">
        <v>0</v>
      </c>
      <c r="AQ130" s="187">
        <v>0</v>
      </c>
      <c r="AR130" s="187">
        <v>0</v>
      </c>
      <c r="AS130" s="187">
        <v>0</v>
      </c>
      <c r="AT130" s="187">
        <v>0</v>
      </c>
      <c r="AU130" s="4"/>
      <c r="AV130" s="483">
        <v>0</v>
      </c>
      <c r="AW130" s="480">
        <v>0</v>
      </c>
      <c r="AX130" s="480">
        <v>0</v>
      </c>
      <c r="AY130" s="480">
        <v>0</v>
      </c>
      <c r="AZ130" s="480">
        <v>0</v>
      </c>
      <c r="BA130" s="484">
        <v>0</v>
      </c>
    </row>
    <row r="131" spans="1:53" ht="30" hidden="1" customHeight="1" thickBot="1" x14ac:dyDescent="0.35">
      <c r="A131" s="251">
        <v>0</v>
      </c>
      <c r="B131" s="251"/>
      <c r="C131" s="322"/>
      <c r="D131" s="322"/>
      <c r="E131" s="336"/>
      <c r="F131" s="193"/>
      <c r="G131" s="469" t="s">
        <v>0</v>
      </c>
      <c r="H131" s="422" t="s">
        <v>0</v>
      </c>
      <c r="I131" s="194"/>
      <c r="J131" s="19" t="s">
        <v>0</v>
      </c>
      <c r="K131" s="245" t="s">
        <v>0</v>
      </c>
      <c r="L131" s="639" t="s">
        <v>0</v>
      </c>
      <c r="M131" s="252"/>
      <c r="N131" s="246" t="s">
        <v>0</v>
      </c>
      <c r="O131" s="245" t="s">
        <v>0</v>
      </c>
      <c r="P131" s="422" t="s">
        <v>0</v>
      </c>
      <c r="Q131" s="244" t="s">
        <v>0</v>
      </c>
      <c r="R131" s="252"/>
      <c r="S131" s="19" t="s">
        <v>0</v>
      </c>
      <c r="T131" s="244" t="s">
        <v>0</v>
      </c>
      <c r="U131" s="244" t="s">
        <v>0</v>
      </c>
      <c r="V131" s="247" t="s">
        <v>0</v>
      </c>
      <c r="W131" s="245" t="s">
        <v>0</v>
      </c>
      <c r="X131" s="19" t="s">
        <v>0</v>
      </c>
      <c r="Y131" s="422" t="s">
        <v>0</v>
      </c>
      <c r="Z131" s="248" t="s">
        <v>0</v>
      </c>
      <c r="AA131" s="331">
        <v>0</v>
      </c>
      <c r="AB131" s="248" t="s">
        <v>0</v>
      </c>
      <c r="AC131" s="334" t="s">
        <v>0</v>
      </c>
      <c r="AD131" s="334"/>
      <c r="AE131" s="423" t="s">
        <v>256</v>
      </c>
      <c r="AF131" s="19" t="s">
        <v>0</v>
      </c>
      <c r="AG131" s="19" t="s">
        <v>0</v>
      </c>
      <c r="AH131" s="19" t="s">
        <v>0</v>
      </c>
      <c r="AI131" s="245" t="s">
        <v>0</v>
      </c>
      <c r="AJ131" s="19" t="s">
        <v>0</v>
      </c>
      <c r="AK131" s="19" t="s">
        <v>0</v>
      </c>
      <c r="AL131" s="249" t="s">
        <v>0</v>
      </c>
      <c r="AM131" s="475" t="s">
        <v>0</v>
      </c>
      <c r="AN131" s="324" t="s">
        <v>0</v>
      </c>
      <c r="AO131" s="187">
        <v>0</v>
      </c>
      <c r="AP131" s="187">
        <v>0</v>
      </c>
      <c r="AQ131" s="187">
        <v>0</v>
      </c>
      <c r="AR131" s="187">
        <v>0</v>
      </c>
      <c r="AS131" s="187">
        <v>0</v>
      </c>
      <c r="AT131" s="187">
        <v>0</v>
      </c>
      <c r="AU131" s="4"/>
      <c r="AV131" s="483">
        <v>0</v>
      </c>
      <c r="AW131" s="480">
        <v>0</v>
      </c>
      <c r="AX131" s="480">
        <v>0</v>
      </c>
      <c r="AY131" s="480">
        <v>0</v>
      </c>
      <c r="AZ131" s="480">
        <v>0</v>
      </c>
      <c r="BA131" s="484">
        <v>0</v>
      </c>
    </row>
    <row r="132" spans="1:53" ht="30" hidden="1" customHeight="1" thickBot="1" x14ac:dyDescent="0.35">
      <c r="A132" s="251">
        <v>0</v>
      </c>
      <c r="B132" s="251"/>
      <c r="C132" s="322"/>
      <c r="D132" s="322"/>
      <c r="E132" s="336"/>
      <c r="F132" s="193"/>
      <c r="G132" s="469" t="s">
        <v>0</v>
      </c>
      <c r="H132" s="422" t="s">
        <v>0</v>
      </c>
      <c r="I132" s="194"/>
      <c r="J132" s="19" t="s">
        <v>0</v>
      </c>
      <c r="K132" s="245" t="s">
        <v>0</v>
      </c>
      <c r="L132" s="639" t="s">
        <v>0</v>
      </c>
      <c r="M132" s="252"/>
      <c r="N132" s="246" t="s">
        <v>0</v>
      </c>
      <c r="O132" s="245" t="s">
        <v>0</v>
      </c>
      <c r="P132" s="422" t="s">
        <v>0</v>
      </c>
      <c r="Q132" s="244" t="s">
        <v>0</v>
      </c>
      <c r="R132" s="252"/>
      <c r="S132" s="19" t="s">
        <v>0</v>
      </c>
      <c r="T132" s="244" t="s">
        <v>0</v>
      </c>
      <c r="U132" s="244" t="s">
        <v>0</v>
      </c>
      <c r="V132" s="247" t="s">
        <v>0</v>
      </c>
      <c r="W132" s="245" t="s">
        <v>0</v>
      </c>
      <c r="X132" s="19" t="s">
        <v>0</v>
      </c>
      <c r="Y132" s="422" t="s">
        <v>0</v>
      </c>
      <c r="Z132" s="248" t="s">
        <v>0</v>
      </c>
      <c r="AA132" s="331">
        <v>0</v>
      </c>
      <c r="AB132" s="248" t="s">
        <v>0</v>
      </c>
      <c r="AC132" s="334" t="s">
        <v>0</v>
      </c>
      <c r="AD132" s="334"/>
      <c r="AE132" s="423" t="s">
        <v>256</v>
      </c>
      <c r="AF132" s="19" t="s">
        <v>0</v>
      </c>
      <c r="AG132" s="19" t="s">
        <v>0</v>
      </c>
      <c r="AH132" s="19" t="s">
        <v>0</v>
      </c>
      <c r="AI132" s="245" t="s">
        <v>0</v>
      </c>
      <c r="AJ132" s="19" t="s">
        <v>0</v>
      </c>
      <c r="AK132" s="19" t="s">
        <v>0</v>
      </c>
      <c r="AL132" s="249" t="s">
        <v>0</v>
      </c>
      <c r="AM132" s="475" t="s">
        <v>0</v>
      </c>
      <c r="AN132" s="324" t="s">
        <v>0</v>
      </c>
      <c r="AO132" s="187">
        <v>0</v>
      </c>
      <c r="AP132" s="187">
        <v>0</v>
      </c>
      <c r="AQ132" s="187">
        <v>0</v>
      </c>
      <c r="AR132" s="187">
        <v>0</v>
      </c>
      <c r="AS132" s="187">
        <v>0</v>
      </c>
      <c r="AT132" s="187">
        <v>0</v>
      </c>
      <c r="AU132" s="4"/>
      <c r="AV132" s="483">
        <v>0</v>
      </c>
      <c r="AW132" s="480">
        <v>0</v>
      </c>
      <c r="AX132" s="480">
        <v>0</v>
      </c>
      <c r="AY132" s="480">
        <v>0</v>
      </c>
      <c r="AZ132" s="480">
        <v>0</v>
      </c>
      <c r="BA132" s="484">
        <v>0</v>
      </c>
    </row>
    <row r="133" spans="1:53" ht="30" hidden="1" customHeight="1" thickBot="1" x14ac:dyDescent="0.35">
      <c r="A133" s="251">
        <v>0</v>
      </c>
      <c r="B133" s="251"/>
      <c r="C133" s="322"/>
      <c r="D133" s="322"/>
      <c r="E133" s="336"/>
      <c r="F133" s="193"/>
      <c r="G133" s="193" t="s">
        <v>0</v>
      </c>
      <c r="H133" s="422" t="s">
        <v>0</v>
      </c>
      <c r="I133" s="194"/>
      <c r="J133" s="19" t="s">
        <v>0</v>
      </c>
      <c r="K133" s="245" t="s">
        <v>0</v>
      </c>
      <c r="L133" s="639" t="s">
        <v>0</v>
      </c>
      <c r="M133" s="252"/>
      <c r="N133" s="246" t="s">
        <v>0</v>
      </c>
      <c r="O133" s="245" t="s">
        <v>0</v>
      </c>
      <c r="P133" s="422" t="s">
        <v>0</v>
      </c>
      <c r="Q133" s="244" t="s">
        <v>0</v>
      </c>
      <c r="R133" s="252"/>
      <c r="S133" s="19" t="s">
        <v>0</v>
      </c>
      <c r="T133" s="244" t="s">
        <v>0</v>
      </c>
      <c r="U133" s="244" t="s">
        <v>0</v>
      </c>
      <c r="V133" s="247" t="s">
        <v>0</v>
      </c>
      <c r="W133" s="245" t="s">
        <v>0</v>
      </c>
      <c r="X133" s="19" t="s">
        <v>0</v>
      </c>
      <c r="Y133" s="422" t="s">
        <v>0</v>
      </c>
      <c r="Z133" s="248" t="s">
        <v>0</v>
      </c>
      <c r="AA133" s="331">
        <v>0</v>
      </c>
      <c r="AB133" s="248" t="s">
        <v>0</v>
      </c>
      <c r="AC133" s="334" t="s">
        <v>0</v>
      </c>
      <c r="AD133" s="334"/>
      <c r="AE133" s="423" t="s">
        <v>256</v>
      </c>
      <c r="AF133" s="19" t="s">
        <v>0</v>
      </c>
      <c r="AG133" s="19" t="s">
        <v>0</v>
      </c>
      <c r="AH133" s="19" t="s">
        <v>0</v>
      </c>
      <c r="AI133" s="245" t="s">
        <v>0</v>
      </c>
      <c r="AJ133" s="19" t="s">
        <v>0</v>
      </c>
      <c r="AK133" s="19" t="s">
        <v>0</v>
      </c>
      <c r="AL133" s="249" t="s">
        <v>0</v>
      </c>
      <c r="AM133" s="475" t="s">
        <v>0</v>
      </c>
      <c r="AN133" s="324" t="s">
        <v>0</v>
      </c>
      <c r="AO133" s="187">
        <v>0</v>
      </c>
      <c r="AP133" s="187">
        <v>0</v>
      </c>
      <c r="AQ133" s="187">
        <v>0</v>
      </c>
      <c r="AR133" s="187">
        <v>0</v>
      </c>
      <c r="AS133" s="187">
        <v>0</v>
      </c>
      <c r="AT133" s="187">
        <v>0</v>
      </c>
      <c r="AU133" s="4"/>
      <c r="AV133" s="483">
        <v>0</v>
      </c>
      <c r="AW133" s="480">
        <v>0</v>
      </c>
      <c r="AX133" s="480">
        <v>0</v>
      </c>
      <c r="AY133" s="480">
        <v>0</v>
      </c>
      <c r="AZ133" s="480">
        <v>0</v>
      </c>
      <c r="BA133" s="484">
        <v>0</v>
      </c>
    </row>
    <row r="134" spans="1:53" ht="30" hidden="1" customHeight="1" thickBot="1" x14ac:dyDescent="0.35">
      <c r="A134" s="251">
        <v>0</v>
      </c>
      <c r="B134" s="251"/>
      <c r="C134" s="322"/>
      <c r="D134" s="322"/>
      <c r="E134" s="336"/>
      <c r="F134" s="193"/>
      <c r="G134" s="193" t="s">
        <v>0</v>
      </c>
      <c r="H134" s="422" t="s">
        <v>0</v>
      </c>
      <c r="I134" s="194"/>
      <c r="J134" s="19" t="s">
        <v>0</v>
      </c>
      <c r="K134" s="245" t="s">
        <v>0</v>
      </c>
      <c r="L134" s="639" t="s">
        <v>0</v>
      </c>
      <c r="M134" s="252"/>
      <c r="N134" s="246" t="s">
        <v>0</v>
      </c>
      <c r="O134" s="245" t="s">
        <v>0</v>
      </c>
      <c r="P134" s="422" t="s">
        <v>0</v>
      </c>
      <c r="Q134" s="244" t="s">
        <v>0</v>
      </c>
      <c r="R134" s="252"/>
      <c r="S134" s="19" t="s">
        <v>0</v>
      </c>
      <c r="T134" s="244" t="s">
        <v>0</v>
      </c>
      <c r="U134" s="244" t="s">
        <v>0</v>
      </c>
      <c r="V134" s="247" t="s">
        <v>0</v>
      </c>
      <c r="W134" s="245" t="s">
        <v>0</v>
      </c>
      <c r="X134" s="19" t="s">
        <v>0</v>
      </c>
      <c r="Y134" s="422" t="s">
        <v>0</v>
      </c>
      <c r="Z134" s="248" t="s">
        <v>0</v>
      </c>
      <c r="AA134" s="331">
        <v>0</v>
      </c>
      <c r="AB134" s="248" t="s">
        <v>0</v>
      </c>
      <c r="AC134" s="334" t="s">
        <v>0</v>
      </c>
      <c r="AD134" s="334"/>
      <c r="AE134" s="423" t="s">
        <v>256</v>
      </c>
      <c r="AF134" s="19" t="s">
        <v>0</v>
      </c>
      <c r="AG134" s="19" t="s">
        <v>0</v>
      </c>
      <c r="AH134" s="19" t="s">
        <v>0</v>
      </c>
      <c r="AI134" s="245" t="s">
        <v>0</v>
      </c>
      <c r="AJ134" s="19" t="s">
        <v>0</v>
      </c>
      <c r="AK134" s="19" t="s">
        <v>0</v>
      </c>
      <c r="AL134" s="249" t="s">
        <v>0</v>
      </c>
      <c r="AM134" s="475" t="s">
        <v>0</v>
      </c>
      <c r="AN134" s="324" t="s">
        <v>0</v>
      </c>
      <c r="AO134" s="187">
        <v>0</v>
      </c>
      <c r="AP134" s="187">
        <v>0</v>
      </c>
      <c r="AQ134" s="187">
        <v>0</v>
      </c>
      <c r="AR134" s="187">
        <v>0</v>
      </c>
      <c r="AS134" s="187">
        <v>0</v>
      </c>
      <c r="AT134" s="187">
        <v>0</v>
      </c>
      <c r="AU134" s="4"/>
      <c r="AV134" s="483">
        <v>0</v>
      </c>
      <c r="AW134" s="480">
        <v>0</v>
      </c>
      <c r="AX134" s="480">
        <v>0</v>
      </c>
      <c r="AY134" s="480">
        <v>0</v>
      </c>
      <c r="AZ134" s="480">
        <v>0</v>
      </c>
      <c r="BA134" s="484">
        <v>0</v>
      </c>
    </row>
    <row r="135" spans="1:53" ht="30" hidden="1" customHeight="1" thickBot="1" x14ac:dyDescent="0.35">
      <c r="A135" s="251">
        <v>0</v>
      </c>
      <c r="B135" s="251"/>
      <c r="C135" s="322"/>
      <c r="D135" s="322"/>
      <c r="E135" s="336"/>
      <c r="F135" s="193"/>
      <c r="G135" s="193" t="s">
        <v>0</v>
      </c>
      <c r="H135" s="422" t="s">
        <v>0</v>
      </c>
      <c r="I135" s="194"/>
      <c r="J135" s="19" t="s">
        <v>0</v>
      </c>
      <c r="K135" s="245" t="s">
        <v>0</v>
      </c>
      <c r="L135" s="639" t="s">
        <v>0</v>
      </c>
      <c r="M135" s="252"/>
      <c r="N135" s="246" t="s">
        <v>0</v>
      </c>
      <c r="O135" s="245" t="s">
        <v>0</v>
      </c>
      <c r="P135" s="422" t="s">
        <v>0</v>
      </c>
      <c r="Q135" s="244" t="s">
        <v>0</v>
      </c>
      <c r="R135" s="252"/>
      <c r="S135" s="19" t="s">
        <v>0</v>
      </c>
      <c r="T135" s="244" t="s">
        <v>0</v>
      </c>
      <c r="U135" s="244" t="s">
        <v>0</v>
      </c>
      <c r="V135" s="247" t="s">
        <v>0</v>
      </c>
      <c r="W135" s="245" t="s">
        <v>0</v>
      </c>
      <c r="X135" s="19" t="s">
        <v>0</v>
      </c>
      <c r="Y135" s="422" t="s">
        <v>0</v>
      </c>
      <c r="Z135" s="248" t="s">
        <v>0</v>
      </c>
      <c r="AA135" s="331">
        <v>0</v>
      </c>
      <c r="AB135" s="248" t="s">
        <v>0</v>
      </c>
      <c r="AC135" s="334" t="s">
        <v>0</v>
      </c>
      <c r="AD135" s="334"/>
      <c r="AE135" s="423" t="s">
        <v>256</v>
      </c>
      <c r="AF135" s="19" t="s">
        <v>0</v>
      </c>
      <c r="AG135" s="19" t="s">
        <v>0</v>
      </c>
      <c r="AH135" s="19" t="s">
        <v>0</v>
      </c>
      <c r="AI135" s="245" t="s">
        <v>0</v>
      </c>
      <c r="AJ135" s="19" t="s">
        <v>0</v>
      </c>
      <c r="AK135" s="19" t="s">
        <v>0</v>
      </c>
      <c r="AL135" s="249" t="s">
        <v>0</v>
      </c>
      <c r="AM135" s="475" t="s">
        <v>0</v>
      </c>
      <c r="AN135" s="324" t="s">
        <v>0</v>
      </c>
      <c r="AO135" s="187">
        <v>0</v>
      </c>
      <c r="AP135" s="187">
        <v>0</v>
      </c>
      <c r="AQ135" s="187">
        <v>0</v>
      </c>
      <c r="AR135" s="187">
        <v>0</v>
      </c>
      <c r="AS135" s="187">
        <v>0</v>
      </c>
      <c r="AT135" s="187">
        <v>0</v>
      </c>
      <c r="AU135" s="4"/>
      <c r="AV135" s="483">
        <v>0</v>
      </c>
      <c r="AW135" s="480">
        <v>0</v>
      </c>
      <c r="AX135" s="480">
        <v>0</v>
      </c>
      <c r="AY135" s="480">
        <v>0</v>
      </c>
      <c r="AZ135" s="480">
        <v>0</v>
      </c>
      <c r="BA135" s="484">
        <v>0</v>
      </c>
    </row>
    <row r="136" spans="1:53" ht="30" hidden="1" customHeight="1" thickBot="1" x14ac:dyDescent="0.35">
      <c r="A136" s="251">
        <v>0</v>
      </c>
      <c r="B136" s="251"/>
      <c r="C136" s="322"/>
      <c r="D136" s="322"/>
      <c r="E136" s="336"/>
      <c r="F136" s="193"/>
      <c r="G136" s="193" t="s">
        <v>0</v>
      </c>
      <c r="H136" s="422" t="s">
        <v>0</v>
      </c>
      <c r="I136" s="194"/>
      <c r="J136" s="19" t="s">
        <v>0</v>
      </c>
      <c r="K136" s="245" t="s">
        <v>0</v>
      </c>
      <c r="L136" s="639" t="s">
        <v>0</v>
      </c>
      <c r="M136" s="252"/>
      <c r="N136" s="246" t="s">
        <v>0</v>
      </c>
      <c r="O136" s="245" t="s">
        <v>0</v>
      </c>
      <c r="P136" s="422" t="s">
        <v>0</v>
      </c>
      <c r="Q136" s="244" t="s">
        <v>0</v>
      </c>
      <c r="R136" s="252"/>
      <c r="S136" s="19" t="s">
        <v>0</v>
      </c>
      <c r="T136" s="244" t="s">
        <v>0</v>
      </c>
      <c r="U136" s="244" t="s">
        <v>0</v>
      </c>
      <c r="V136" s="247" t="s">
        <v>0</v>
      </c>
      <c r="W136" s="245" t="s">
        <v>0</v>
      </c>
      <c r="X136" s="19" t="s">
        <v>0</v>
      </c>
      <c r="Y136" s="422" t="s">
        <v>0</v>
      </c>
      <c r="Z136" s="248" t="s">
        <v>0</v>
      </c>
      <c r="AA136" s="331">
        <v>0</v>
      </c>
      <c r="AB136" s="248" t="s">
        <v>0</v>
      </c>
      <c r="AC136" s="334" t="s">
        <v>0</v>
      </c>
      <c r="AD136" s="334"/>
      <c r="AE136" s="423" t="s">
        <v>256</v>
      </c>
      <c r="AF136" s="19" t="s">
        <v>0</v>
      </c>
      <c r="AG136" s="19" t="s">
        <v>0</v>
      </c>
      <c r="AH136" s="19" t="s">
        <v>0</v>
      </c>
      <c r="AI136" s="245" t="s">
        <v>0</v>
      </c>
      <c r="AJ136" s="19" t="s">
        <v>0</v>
      </c>
      <c r="AK136" s="19" t="s">
        <v>0</v>
      </c>
      <c r="AL136" s="249" t="s">
        <v>0</v>
      </c>
      <c r="AM136" s="475" t="s">
        <v>0</v>
      </c>
      <c r="AN136" s="324" t="s">
        <v>0</v>
      </c>
      <c r="AO136" s="187">
        <v>0</v>
      </c>
      <c r="AP136" s="187">
        <v>0</v>
      </c>
      <c r="AQ136" s="187">
        <v>0</v>
      </c>
      <c r="AR136" s="187">
        <v>0</v>
      </c>
      <c r="AS136" s="187">
        <v>0</v>
      </c>
      <c r="AT136" s="187">
        <v>0</v>
      </c>
      <c r="AU136" s="4"/>
      <c r="AV136" s="483">
        <v>0</v>
      </c>
      <c r="AW136" s="480">
        <v>0</v>
      </c>
      <c r="AX136" s="480">
        <v>0</v>
      </c>
      <c r="AY136" s="480">
        <v>0</v>
      </c>
      <c r="AZ136" s="480">
        <v>0</v>
      </c>
      <c r="BA136" s="484">
        <v>0</v>
      </c>
    </row>
    <row r="137" spans="1:53" ht="30" hidden="1" customHeight="1" thickBot="1" x14ac:dyDescent="0.35">
      <c r="A137" s="251">
        <v>0</v>
      </c>
      <c r="B137" s="251"/>
      <c r="C137" s="322"/>
      <c r="D137" s="322"/>
      <c r="E137" s="336"/>
      <c r="F137" s="193"/>
      <c r="G137" s="193" t="s">
        <v>0</v>
      </c>
      <c r="H137" s="422" t="s">
        <v>0</v>
      </c>
      <c r="I137" s="194"/>
      <c r="J137" s="19" t="s">
        <v>0</v>
      </c>
      <c r="K137" s="245" t="s">
        <v>0</v>
      </c>
      <c r="L137" s="639" t="s">
        <v>0</v>
      </c>
      <c r="M137" s="252"/>
      <c r="N137" s="246" t="s">
        <v>0</v>
      </c>
      <c r="O137" s="245" t="s">
        <v>0</v>
      </c>
      <c r="P137" s="422" t="s">
        <v>0</v>
      </c>
      <c r="Q137" s="244" t="s">
        <v>0</v>
      </c>
      <c r="R137" s="252"/>
      <c r="S137" s="19" t="s">
        <v>0</v>
      </c>
      <c r="T137" s="244" t="s">
        <v>0</v>
      </c>
      <c r="U137" s="244" t="s">
        <v>0</v>
      </c>
      <c r="V137" s="247" t="s">
        <v>0</v>
      </c>
      <c r="W137" s="245" t="s">
        <v>0</v>
      </c>
      <c r="X137" s="19" t="s">
        <v>0</v>
      </c>
      <c r="Y137" s="422" t="s">
        <v>0</v>
      </c>
      <c r="Z137" s="248" t="s">
        <v>0</v>
      </c>
      <c r="AA137" s="331">
        <v>0</v>
      </c>
      <c r="AB137" s="248" t="s">
        <v>0</v>
      </c>
      <c r="AC137" s="334" t="s">
        <v>0</v>
      </c>
      <c r="AD137" s="334"/>
      <c r="AE137" s="423" t="s">
        <v>256</v>
      </c>
      <c r="AF137" s="19" t="s">
        <v>0</v>
      </c>
      <c r="AG137" s="19" t="s">
        <v>0</v>
      </c>
      <c r="AH137" s="19" t="s">
        <v>0</v>
      </c>
      <c r="AI137" s="245" t="s">
        <v>0</v>
      </c>
      <c r="AJ137" s="19" t="s">
        <v>0</v>
      </c>
      <c r="AK137" s="19" t="s">
        <v>0</v>
      </c>
      <c r="AL137" s="249" t="s">
        <v>0</v>
      </c>
      <c r="AM137" s="475" t="s">
        <v>0</v>
      </c>
      <c r="AN137" s="324" t="s">
        <v>0</v>
      </c>
      <c r="AO137" s="187">
        <v>0</v>
      </c>
      <c r="AP137" s="187">
        <v>0</v>
      </c>
      <c r="AQ137" s="187">
        <v>0</v>
      </c>
      <c r="AR137" s="187">
        <v>0</v>
      </c>
      <c r="AS137" s="187">
        <v>0</v>
      </c>
      <c r="AT137" s="187">
        <v>0</v>
      </c>
      <c r="AU137" s="4"/>
      <c r="AV137" s="483">
        <v>0</v>
      </c>
      <c r="AW137" s="480">
        <v>0</v>
      </c>
      <c r="AX137" s="480">
        <v>0</v>
      </c>
      <c r="AY137" s="480">
        <v>0</v>
      </c>
      <c r="AZ137" s="480">
        <v>0</v>
      </c>
      <c r="BA137" s="484">
        <v>0</v>
      </c>
    </row>
    <row r="138" spans="1:53" ht="30" hidden="1" customHeight="1" thickBot="1" x14ac:dyDescent="0.35">
      <c r="A138" s="251">
        <v>0</v>
      </c>
      <c r="B138" s="251"/>
      <c r="C138" s="322"/>
      <c r="D138" s="322"/>
      <c r="E138" s="336"/>
      <c r="F138" s="193"/>
      <c r="G138" s="193" t="s">
        <v>0</v>
      </c>
      <c r="H138" s="422" t="s">
        <v>0</v>
      </c>
      <c r="I138" s="194"/>
      <c r="J138" s="19" t="s">
        <v>0</v>
      </c>
      <c r="K138" s="245" t="s">
        <v>0</v>
      </c>
      <c r="L138" s="639" t="s">
        <v>0</v>
      </c>
      <c r="M138" s="252"/>
      <c r="N138" s="246" t="s">
        <v>0</v>
      </c>
      <c r="O138" s="245" t="s">
        <v>0</v>
      </c>
      <c r="P138" s="422" t="s">
        <v>0</v>
      </c>
      <c r="Q138" s="244" t="s">
        <v>0</v>
      </c>
      <c r="R138" s="252"/>
      <c r="S138" s="19" t="s">
        <v>0</v>
      </c>
      <c r="T138" s="244" t="s">
        <v>0</v>
      </c>
      <c r="U138" s="244" t="s">
        <v>0</v>
      </c>
      <c r="V138" s="247" t="s">
        <v>0</v>
      </c>
      <c r="W138" s="245" t="s">
        <v>0</v>
      </c>
      <c r="X138" s="19" t="s">
        <v>0</v>
      </c>
      <c r="Y138" s="422" t="s">
        <v>0</v>
      </c>
      <c r="Z138" s="248" t="s">
        <v>0</v>
      </c>
      <c r="AA138" s="331">
        <v>0</v>
      </c>
      <c r="AB138" s="248" t="s">
        <v>0</v>
      </c>
      <c r="AC138" s="334" t="s">
        <v>0</v>
      </c>
      <c r="AD138" s="334"/>
      <c r="AE138" s="423" t="s">
        <v>256</v>
      </c>
      <c r="AF138" s="19" t="s">
        <v>0</v>
      </c>
      <c r="AG138" s="19" t="s">
        <v>0</v>
      </c>
      <c r="AH138" s="19" t="s">
        <v>0</v>
      </c>
      <c r="AI138" s="245" t="s">
        <v>0</v>
      </c>
      <c r="AJ138" s="19" t="s">
        <v>0</v>
      </c>
      <c r="AK138" s="19" t="s">
        <v>0</v>
      </c>
      <c r="AL138" s="249" t="s">
        <v>0</v>
      </c>
      <c r="AM138" s="475" t="s">
        <v>0</v>
      </c>
      <c r="AN138" s="324" t="s">
        <v>0</v>
      </c>
      <c r="AO138" s="187">
        <v>0</v>
      </c>
      <c r="AP138" s="187">
        <v>0</v>
      </c>
      <c r="AQ138" s="187">
        <v>0</v>
      </c>
      <c r="AR138" s="187">
        <v>0</v>
      </c>
      <c r="AS138" s="187">
        <v>0</v>
      </c>
      <c r="AT138" s="187">
        <v>0</v>
      </c>
      <c r="AU138" s="4"/>
      <c r="AV138" s="483">
        <v>0</v>
      </c>
      <c r="AW138" s="480">
        <v>0</v>
      </c>
      <c r="AX138" s="480">
        <v>0</v>
      </c>
      <c r="AY138" s="480">
        <v>0</v>
      </c>
      <c r="AZ138" s="480">
        <v>0</v>
      </c>
      <c r="BA138" s="484">
        <v>0</v>
      </c>
    </row>
    <row r="139" spans="1:53" ht="30" hidden="1" customHeight="1" thickBot="1" x14ac:dyDescent="0.35">
      <c r="A139" s="251">
        <v>0</v>
      </c>
      <c r="B139" s="251"/>
      <c r="C139" s="322"/>
      <c r="D139" s="322"/>
      <c r="E139" s="336"/>
      <c r="F139" s="193"/>
      <c r="G139" s="193" t="s">
        <v>0</v>
      </c>
      <c r="H139" s="422" t="s">
        <v>0</v>
      </c>
      <c r="I139" s="194"/>
      <c r="J139" s="19" t="s">
        <v>0</v>
      </c>
      <c r="K139" s="245" t="s">
        <v>0</v>
      </c>
      <c r="L139" s="639" t="s">
        <v>0</v>
      </c>
      <c r="M139" s="252"/>
      <c r="N139" s="246" t="s">
        <v>0</v>
      </c>
      <c r="O139" s="245" t="s">
        <v>0</v>
      </c>
      <c r="P139" s="422" t="s">
        <v>0</v>
      </c>
      <c r="Q139" s="244" t="s">
        <v>0</v>
      </c>
      <c r="R139" s="252"/>
      <c r="S139" s="19" t="s">
        <v>0</v>
      </c>
      <c r="T139" s="244" t="s">
        <v>0</v>
      </c>
      <c r="U139" s="244" t="s">
        <v>0</v>
      </c>
      <c r="V139" s="247" t="s">
        <v>0</v>
      </c>
      <c r="W139" s="245" t="s">
        <v>0</v>
      </c>
      <c r="X139" s="19" t="s">
        <v>0</v>
      </c>
      <c r="Y139" s="422" t="s">
        <v>0</v>
      </c>
      <c r="Z139" s="248" t="s">
        <v>0</v>
      </c>
      <c r="AA139" s="331">
        <v>0</v>
      </c>
      <c r="AB139" s="248" t="s">
        <v>0</v>
      </c>
      <c r="AC139" s="334" t="s">
        <v>0</v>
      </c>
      <c r="AD139" s="334"/>
      <c r="AE139" s="423" t="s">
        <v>256</v>
      </c>
      <c r="AF139" s="19" t="s">
        <v>0</v>
      </c>
      <c r="AG139" s="19" t="s">
        <v>0</v>
      </c>
      <c r="AH139" s="19" t="s">
        <v>0</v>
      </c>
      <c r="AI139" s="245" t="s">
        <v>0</v>
      </c>
      <c r="AJ139" s="19" t="s">
        <v>0</v>
      </c>
      <c r="AK139" s="19" t="s">
        <v>0</v>
      </c>
      <c r="AL139" s="249" t="s">
        <v>0</v>
      </c>
      <c r="AM139" s="475" t="s">
        <v>0</v>
      </c>
      <c r="AN139" s="324" t="s">
        <v>0</v>
      </c>
      <c r="AO139" s="187">
        <v>0</v>
      </c>
      <c r="AP139" s="187">
        <v>0</v>
      </c>
      <c r="AQ139" s="187">
        <v>0</v>
      </c>
      <c r="AR139" s="187">
        <v>0</v>
      </c>
      <c r="AS139" s="187">
        <v>0</v>
      </c>
      <c r="AT139" s="187">
        <v>0</v>
      </c>
      <c r="AU139" s="4"/>
      <c r="AV139" s="483">
        <v>0</v>
      </c>
      <c r="AW139" s="480">
        <v>0</v>
      </c>
      <c r="AX139" s="480">
        <v>0</v>
      </c>
      <c r="AY139" s="480">
        <v>0</v>
      </c>
      <c r="AZ139" s="480">
        <v>0</v>
      </c>
      <c r="BA139" s="484">
        <v>0</v>
      </c>
    </row>
    <row r="140" spans="1:53" ht="30" hidden="1" customHeight="1" thickBot="1" x14ac:dyDescent="0.35">
      <c r="A140" s="251">
        <v>0</v>
      </c>
      <c r="B140" s="251"/>
      <c r="C140" s="322"/>
      <c r="D140" s="322"/>
      <c r="E140" s="336"/>
      <c r="F140" s="193"/>
      <c r="G140" s="193" t="s">
        <v>0</v>
      </c>
      <c r="H140" s="422" t="s">
        <v>0</v>
      </c>
      <c r="I140" s="194"/>
      <c r="J140" s="19" t="s">
        <v>0</v>
      </c>
      <c r="K140" s="245" t="s">
        <v>0</v>
      </c>
      <c r="L140" s="639" t="s">
        <v>0</v>
      </c>
      <c r="M140" s="252"/>
      <c r="N140" s="246" t="s">
        <v>0</v>
      </c>
      <c r="O140" s="245" t="s">
        <v>0</v>
      </c>
      <c r="P140" s="422" t="s">
        <v>0</v>
      </c>
      <c r="Q140" s="244" t="s">
        <v>0</v>
      </c>
      <c r="R140" s="252"/>
      <c r="S140" s="19" t="s">
        <v>0</v>
      </c>
      <c r="T140" s="244" t="s">
        <v>0</v>
      </c>
      <c r="U140" s="244" t="s">
        <v>0</v>
      </c>
      <c r="V140" s="247" t="s">
        <v>0</v>
      </c>
      <c r="W140" s="245" t="s">
        <v>0</v>
      </c>
      <c r="X140" s="19" t="s">
        <v>0</v>
      </c>
      <c r="Y140" s="422" t="s">
        <v>0</v>
      </c>
      <c r="Z140" s="248" t="s">
        <v>0</v>
      </c>
      <c r="AA140" s="331">
        <v>0</v>
      </c>
      <c r="AB140" s="248" t="s">
        <v>0</v>
      </c>
      <c r="AC140" s="334" t="s">
        <v>0</v>
      </c>
      <c r="AD140" s="334"/>
      <c r="AE140" s="423" t="s">
        <v>256</v>
      </c>
      <c r="AF140" s="19" t="s">
        <v>0</v>
      </c>
      <c r="AG140" s="19" t="s">
        <v>0</v>
      </c>
      <c r="AH140" s="19" t="s">
        <v>0</v>
      </c>
      <c r="AI140" s="245" t="s">
        <v>0</v>
      </c>
      <c r="AJ140" s="19" t="s">
        <v>0</v>
      </c>
      <c r="AK140" s="19" t="s">
        <v>0</v>
      </c>
      <c r="AL140" s="249" t="s">
        <v>0</v>
      </c>
      <c r="AM140" s="475" t="s">
        <v>0</v>
      </c>
      <c r="AN140" s="324" t="s">
        <v>0</v>
      </c>
      <c r="AO140" s="187">
        <v>0</v>
      </c>
      <c r="AP140" s="187">
        <v>0</v>
      </c>
      <c r="AQ140" s="187">
        <v>0</v>
      </c>
      <c r="AR140" s="187">
        <v>0</v>
      </c>
      <c r="AS140" s="187">
        <v>0</v>
      </c>
      <c r="AT140" s="187">
        <v>0</v>
      </c>
      <c r="AU140" s="4"/>
      <c r="AV140" s="483">
        <v>0</v>
      </c>
      <c r="AW140" s="480">
        <v>0</v>
      </c>
      <c r="AX140" s="480">
        <v>0</v>
      </c>
      <c r="AY140" s="480">
        <v>0</v>
      </c>
      <c r="AZ140" s="480">
        <v>0</v>
      </c>
      <c r="BA140" s="484">
        <v>0</v>
      </c>
    </row>
    <row r="141" spans="1:53" ht="30" hidden="1" customHeight="1" thickBot="1" x14ac:dyDescent="0.35">
      <c r="A141" s="251">
        <v>0</v>
      </c>
      <c r="B141" s="251"/>
      <c r="C141" s="322"/>
      <c r="D141" s="322"/>
      <c r="E141" s="336"/>
      <c r="F141" s="193"/>
      <c r="G141" s="193" t="s">
        <v>0</v>
      </c>
      <c r="H141" s="422" t="s">
        <v>0</v>
      </c>
      <c r="I141" s="194"/>
      <c r="J141" s="19" t="s">
        <v>0</v>
      </c>
      <c r="K141" s="245" t="s">
        <v>0</v>
      </c>
      <c r="L141" s="639" t="s">
        <v>0</v>
      </c>
      <c r="M141" s="252"/>
      <c r="N141" s="246" t="s">
        <v>0</v>
      </c>
      <c r="O141" s="245" t="s">
        <v>0</v>
      </c>
      <c r="P141" s="422" t="s">
        <v>0</v>
      </c>
      <c r="Q141" s="244" t="s">
        <v>0</v>
      </c>
      <c r="R141" s="252"/>
      <c r="S141" s="19" t="s">
        <v>0</v>
      </c>
      <c r="T141" s="244" t="s">
        <v>0</v>
      </c>
      <c r="U141" s="244" t="s">
        <v>0</v>
      </c>
      <c r="V141" s="247" t="s">
        <v>0</v>
      </c>
      <c r="W141" s="245" t="s">
        <v>0</v>
      </c>
      <c r="X141" s="19" t="s">
        <v>0</v>
      </c>
      <c r="Y141" s="422" t="s">
        <v>0</v>
      </c>
      <c r="Z141" s="248" t="s">
        <v>0</v>
      </c>
      <c r="AA141" s="331">
        <v>0</v>
      </c>
      <c r="AB141" s="248" t="s">
        <v>0</v>
      </c>
      <c r="AC141" s="334" t="s">
        <v>0</v>
      </c>
      <c r="AD141" s="334"/>
      <c r="AE141" s="423" t="s">
        <v>256</v>
      </c>
      <c r="AF141" s="19" t="s">
        <v>0</v>
      </c>
      <c r="AG141" s="19" t="s">
        <v>0</v>
      </c>
      <c r="AH141" s="19" t="s">
        <v>0</v>
      </c>
      <c r="AI141" s="245" t="s">
        <v>0</v>
      </c>
      <c r="AJ141" s="19" t="s">
        <v>0</v>
      </c>
      <c r="AK141" s="19" t="s">
        <v>0</v>
      </c>
      <c r="AL141" s="249" t="s">
        <v>0</v>
      </c>
      <c r="AM141" s="475" t="s">
        <v>0</v>
      </c>
      <c r="AN141" s="324" t="s">
        <v>0</v>
      </c>
      <c r="AO141" s="187">
        <v>0</v>
      </c>
      <c r="AP141" s="187">
        <v>0</v>
      </c>
      <c r="AQ141" s="187">
        <v>0</v>
      </c>
      <c r="AR141" s="187">
        <v>0</v>
      </c>
      <c r="AS141" s="187">
        <v>0</v>
      </c>
      <c r="AT141" s="187">
        <v>0</v>
      </c>
      <c r="AU141" s="4"/>
      <c r="AV141" s="483">
        <v>0</v>
      </c>
      <c r="AW141" s="480">
        <v>0</v>
      </c>
      <c r="AX141" s="480">
        <v>0</v>
      </c>
      <c r="AY141" s="480">
        <v>0</v>
      </c>
      <c r="AZ141" s="480">
        <v>0</v>
      </c>
      <c r="BA141" s="484">
        <v>0</v>
      </c>
    </row>
    <row r="142" spans="1:53" ht="30" hidden="1" customHeight="1" thickBot="1" x14ac:dyDescent="0.35">
      <c r="A142" s="251">
        <v>0</v>
      </c>
      <c r="B142" s="251"/>
      <c r="C142" s="322"/>
      <c r="D142" s="322"/>
      <c r="E142" s="336"/>
      <c r="F142" s="193"/>
      <c r="G142" s="193" t="s">
        <v>0</v>
      </c>
      <c r="H142" s="422" t="s">
        <v>0</v>
      </c>
      <c r="I142" s="194"/>
      <c r="J142" s="19" t="s">
        <v>0</v>
      </c>
      <c r="K142" s="245" t="s">
        <v>0</v>
      </c>
      <c r="L142" s="639" t="s">
        <v>0</v>
      </c>
      <c r="M142" s="252"/>
      <c r="N142" s="246" t="s">
        <v>0</v>
      </c>
      <c r="O142" s="245" t="s">
        <v>0</v>
      </c>
      <c r="P142" s="422" t="s">
        <v>0</v>
      </c>
      <c r="Q142" s="244" t="s">
        <v>0</v>
      </c>
      <c r="R142" s="252"/>
      <c r="S142" s="19" t="s">
        <v>0</v>
      </c>
      <c r="T142" s="244" t="s">
        <v>0</v>
      </c>
      <c r="U142" s="244" t="s">
        <v>0</v>
      </c>
      <c r="V142" s="247" t="s">
        <v>0</v>
      </c>
      <c r="W142" s="245" t="s">
        <v>0</v>
      </c>
      <c r="X142" s="19" t="s">
        <v>0</v>
      </c>
      <c r="Y142" s="422" t="s">
        <v>0</v>
      </c>
      <c r="Z142" s="248" t="s">
        <v>0</v>
      </c>
      <c r="AA142" s="331">
        <v>0</v>
      </c>
      <c r="AB142" s="248" t="s">
        <v>0</v>
      </c>
      <c r="AC142" s="334" t="s">
        <v>0</v>
      </c>
      <c r="AD142" s="334"/>
      <c r="AE142" s="423" t="s">
        <v>256</v>
      </c>
      <c r="AF142" s="19" t="s">
        <v>0</v>
      </c>
      <c r="AG142" s="19" t="s">
        <v>0</v>
      </c>
      <c r="AH142" s="19" t="s">
        <v>0</v>
      </c>
      <c r="AI142" s="245" t="s">
        <v>0</v>
      </c>
      <c r="AJ142" s="19" t="s">
        <v>0</v>
      </c>
      <c r="AK142" s="19" t="s">
        <v>0</v>
      </c>
      <c r="AL142" s="249" t="s">
        <v>0</v>
      </c>
      <c r="AM142" s="475" t="s">
        <v>0</v>
      </c>
      <c r="AN142" s="324" t="s">
        <v>0</v>
      </c>
      <c r="AO142" s="187">
        <v>0</v>
      </c>
      <c r="AP142" s="187">
        <v>0</v>
      </c>
      <c r="AQ142" s="187">
        <v>0</v>
      </c>
      <c r="AR142" s="187">
        <v>0</v>
      </c>
      <c r="AS142" s="187">
        <v>0</v>
      </c>
      <c r="AT142" s="187">
        <v>0</v>
      </c>
      <c r="AU142" s="4"/>
      <c r="AV142" s="483">
        <v>0</v>
      </c>
      <c r="AW142" s="480">
        <v>0</v>
      </c>
      <c r="AX142" s="480">
        <v>0</v>
      </c>
      <c r="AY142" s="480">
        <v>0</v>
      </c>
      <c r="AZ142" s="480">
        <v>0</v>
      </c>
      <c r="BA142" s="484">
        <v>0</v>
      </c>
    </row>
    <row r="143" spans="1:53" ht="30" hidden="1" customHeight="1" thickBot="1" x14ac:dyDescent="0.35">
      <c r="A143" s="251">
        <v>0</v>
      </c>
      <c r="B143" s="251"/>
      <c r="C143" s="322"/>
      <c r="D143" s="322"/>
      <c r="E143" s="336"/>
      <c r="F143" s="193"/>
      <c r="G143" s="193" t="s">
        <v>0</v>
      </c>
      <c r="H143" s="422" t="s">
        <v>0</v>
      </c>
      <c r="I143" s="194"/>
      <c r="J143" s="19" t="s">
        <v>0</v>
      </c>
      <c r="K143" s="245" t="s">
        <v>0</v>
      </c>
      <c r="L143" s="639" t="s">
        <v>0</v>
      </c>
      <c r="M143" s="252"/>
      <c r="N143" s="246" t="s">
        <v>0</v>
      </c>
      <c r="O143" s="245" t="s">
        <v>0</v>
      </c>
      <c r="P143" s="422" t="s">
        <v>0</v>
      </c>
      <c r="Q143" s="244" t="s">
        <v>0</v>
      </c>
      <c r="R143" s="252"/>
      <c r="S143" s="19" t="s">
        <v>0</v>
      </c>
      <c r="T143" s="244" t="s">
        <v>0</v>
      </c>
      <c r="U143" s="244" t="s">
        <v>0</v>
      </c>
      <c r="V143" s="247" t="s">
        <v>0</v>
      </c>
      <c r="W143" s="245" t="s">
        <v>0</v>
      </c>
      <c r="X143" s="19" t="s">
        <v>0</v>
      </c>
      <c r="Y143" s="422" t="s">
        <v>0</v>
      </c>
      <c r="Z143" s="248" t="s">
        <v>0</v>
      </c>
      <c r="AA143" s="331">
        <v>0</v>
      </c>
      <c r="AB143" s="248" t="s">
        <v>0</v>
      </c>
      <c r="AC143" s="334" t="s">
        <v>0</v>
      </c>
      <c r="AD143" s="334"/>
      <c r="AE143" s="423" t="s">
        <v>256</v>
      </c>
      <c r="AF143" s="19" t="s">
        <v>0</v>
      </c>
      <c r="AG143" s="19" t="s">
        <v>0</v>
      </c>
      <c r="AH143" s="19" t="s">
        <v>0</v>
      </c>
      <c r="AI143" s="245" t="s">
        <v>0</v>
      </c>
      <c r="AJ143" s="19" t="s">
        <v>0</v>
      </c>
      <c r="AK143" s="19" t="s">
        <v>0</v>
      </c>
      <c r="AL143" s="249" t="s">
        <v>0</v>
      </c>
      <c r="AM143" s="475" t="s">
        <v>0</v>
      </c>
      <c r="AN143" s="324" t="s">
        <v>0</v>
      </c>
      <c r="AO143" s="187">
        <v>0</v>
      </c>
      <c r="AP143" s="187">
        <v>0</v>
      </c>
      <c r="AQ143" s="187">
        <v>0</v>
      </c>
      <c r="AR143" s="187">
        <v>0</v>
      </c>
      <c r="AS143" s="187">
        <v>0</v>
      </c>
      <c r="AT143" s="187">
        <v>0</v>
      </c>
      <c r="AU143" s="4"/>
      <c r="AV143" s="483">
        <v>0</v>
      </c>
      <c r="AW143" s="480">
        <v>0</v>
      </c>
      <c r="AX143" s="480">
        <v>0</v>
      </c>
      <c r="AY143" s="480">
        <v>0</v>
      </c>
      <c r="AZ143" s="480">
        <v>0</v>
      </c>
      <c r="BA143" s="484">
        <v>0</v>
      </c>
    </row>
    <row r="144" spans="1:53" ht="30" hidden="1" customHeight="1" thickBot="1" x14ac:dyDescent="0.35">
      <c r="A144" s="251">
        <v>0</v>
      </c>
      <c r="B144" s="251"/>
      <c r="C144" s="322"/>
      <c r="D144" s="322"/>
      <c r="E144" s="336"/>
      <c r="F144" s="193"/>
      <c r="G144" s="193" t="s">
        <v>0</v>
      </c>
      <c r="H144" s="422" t="s">
        <v>0</v>
      </c>
      <c r="I144" s="194"/>
      <c r="J144" s="19" t="s">
        <v>0</v>
      </c>
      <c r="K144" s="245" t="s">
        <v>0</v>
      </c>
      <c r="L144" s="639" t="s">
        <v>0</v>
      </c>
      <c r="M144" s="252"/>
      <c r="N144" s="246" t="s">
        <v>0</v>
      </c>
      <c r="O144" s="245" t="s">
        <v>0</v>
      </c>
      <c r="P144" s="422" t="s">
        <v>0</v>
      </c>
      <c r="Q144" s="244" t="s">
        <v>0</v>
      </c>
      <c r="R144" s="252"/>
      <c r="S144" s="19" t="s">
        <v>0</v>
      </c>
      <c r="T144" s="244" t="s">
        <v>0</v>
      </c>
      <c r="U144" s="244" t="s">
        <v>0</v>
      </c>
      <c r="V144" s="247" t="s">
        <v>0</v>
      </c>
      <c r="W144" s="245" t="s">
        <v>0</v>
      </c>
      <c r="X144" s="19" t="s">
        <v>0</v>
      </c>
      <c r="Y144" s="422" t="s">
        <v>0</v>
      </c>
      <c r="Z144" s="248" t="s">
        <v>0</v>
      </c>
      <c r="AA144" s="331">
        <v>0</v>
      </c>
      <c r="AB144" s="248" t="s">
        <v>0</v>
      </c>
      <c r="AC144" s="334" t="s">
        <v>0</v>
      </c>
      <c r="AD144" s="334"/>
      <c r="AE144" s="423" t="s">
        <v>256</v>
      </c>
      <c r="AF144" s="19" t="s">
        <v>0</v>
      </c>
      <c r="AG144" s="19" t="s">
        <v>0</v>
      </c>
      <c r="AH144" s="19" t="s">
        <v>0</v>
      </c>
      <c r="AI144" s="245" t="s">
        <v>0</v>
      </c>
      <c r="AJ144" s="19" t="s">
        <v>0</v>
      </c>
      <c r="AK144" s="19" t="s">
        <v>0</v>
      </c>
      <c r="AL144" s="249" t="s">
        <v>0</v>
      </c>
      <c r="AM144" s="475" t="s">
        <v>0</v>
      </c>
      <c r="AN144" s="324" t="s">
        <v>0</v>
      </c>
      <c r="AO144" s="187">
        <v>0</v>
      </c>
      <c r="AP144" s="187">
        <v>0</v>
      </c>
      <c r="AQ144" s="187">
        <v>0</v>
      </c>
      <c r="AR144" s="187">
        <v>0</v>
      </c>
      <c r="AS144" s="187">
        <v>0</v>
      </c>
      <c r="AT144" s="187">
        <v>0</v>
      </c>
      <c r="AU144" s="4"/>
      <c r="AV144" s="483">
        <v>0</v>
      </c>
      <c r="AW144" s="480">
        <v>0</v>
      </c>
      <c r="AX144" s="480">
        <v>0</v>
      </c>
      <c r="AY144" s="480">
        <v>0</v>
      </c>
      <c r="AZ144" s="480">
        <v>0</v>
      </c>
      <c r="BA144" s="484">
        <v>0</v>
      </c>
    </row>
    <row r="145" spans="1:53" ht="30" hidden="1" customHeight="1" thickBot="1" x14ac:dyDescent="0.35">
      <c r="A145" s="251">
        <v>0</v>
      </c>
      <c r="B145" s="251"/>
      <c r="C145" s="322"/>
      <c r="D145" s="322"/>
      <c r="E145" s="336"/>
      <c r="F145" s="193"/>
      <c r="G145" s="193" t="s">
        <v>0</v>
      </c>
      <c r="H145" s="422" t="s">
        <v>0</v>
      </c>
      <c r="I145" s="194"/>
      <c r="J145" s="19" t="s">
        <v>0</v>
      </c>
      <c r="K145" s="245" t="s">
        <v>0</v>
      </c>
      <c r="L145" s="639" t="s">
        <v>0</v>
      </c>
      <c r="M145" s="252"/>
      <c r="N145" s="246" t="s">
        <v>0</v>
      </c>
      <c r="O145" s="245" t="s">
        <v>0</v>
      </c>
      <c r="P145" s="422" t="s">
        <v>0</v>
      </c>
      <c r="Q145" s="244" t="s">
        <v>0</v>
      </c>
      <c r="R145" s="252"/>
      <c r="S145" s="19" t="s">
        <v>0</v>
      </c>
      <c r="T145" s="244" t="s">
        <v>0</v>
      </c>
      <c r="U145" s="244" t="s">
        <v>0</v>
      </c>
      <c r="V145" s="247" t="s">
        <v>0</v>
      </c>
      <c r="W145" s="245" t="s">
        <v>0</v>
      </c>
      <c r="X145" s="19" t="s">
        <v>0</v>
      </c>
      <c r="Y145" s="422" t="s">
        <v>0</v>
      </c>
      <c r="Z145" s="248" t="s">
        <v>0</v>
      </c>
      <c r="AA145" s="331">
        <v>0</v>
      </c>
      <c r="AB145" s="248" t="s">
        <v>0</v>
      </c>
      <c r="AC145" s="334" t="s">
        <v>0</v>
      </c>
      <c r="AD145" s="334"/>
      <c r="AE145" s="423" t="s">
        <v>256</v>
      </c>
      <c r="AF145" s="19" t="s">
        <v>0</v>
      </c>
      <c r="AG145" s="19" t="s">
        <v>0</v>
      </c>
      <c r="AH145" s="19" t="s">
        <v>0</v>
      </c>
      <c r="AI145" s="245" t="s">
        <v>0</v>
      </c>
      <c r="AJ145" s="19" t="s">
        <v>0</v>
      </c>
      <c r="AK145" s="19" t="s">
        <v>0</v>
      </c>
      <c r="AL145" s="249" t="s">
        <v>0</v>
      </c>
      <c r="AM145" s="475" t="s">
        <v>0</v>
      </c>
      <c r="AN145" s="324" t="s">
        <v>0</v>
      </c>
      <c r="AO145" s="187">
        <v>0</v>
      </c>
      <c r="AP145" s="187">
        <v>0</v>
      </c>
      <c r="AQ145" s="187">
        <v>0</v>
      </c>
      <c r="AR145" s="187">
        <v>0</v>
      </c>
      <c r="AS145" s="187">
        <v>0</v>
      </c>
      <c r="AT145" s="187">
        <v>0</v>
      </c>
      <c r="AU145" s="4"/>
      <c r="AV145" s="483">
        <v>0</v>
      </c>
      <c r="AW145" s="480">
        <v>0</v>
      </c>
      <c r="AX145" s="480">
        <v>0</v>
      </c>
      <c r="AY145" s="480">
        <v>0</v>
      </c>
      <c r="AZ145" s="480">
        <v>0</v>
      </c>
      <c r="BA145" s="484">
        <v>0</v>
      </c>
    </row>
    <row r="146" spans="1:53" ht="30" hidden="1" customHeight="1" thickBot="1" x14ac:dyDescent="0.35">
      <c r="A146" s="251">
        <v>0</v>
      </c>
      <c r="B146" s="251"/>
      <c r="C146" s="322"/>
      <c r="D146" s="322"/>
      <c r="E146" s="336"/>
      <c r="F146" s="193"/>
      <c r="G146" s="193" t="s">
        <v>0</v>
      </c>
      <c r="H146" s="422" t="s">
        <v>0</v>
      </c>
      <c r="I146" s="194"/>
      <c r="J146" s="19" t="s">
        <v>0</v>
      </c>
      <c r="K146" s="245" t="s">
        <v>0</v>
      </c>
      <c r="L146" s="639" t="s">
        <v>0</v>
      </c>
      <c r="M146" s="252"/>
      <c r="N146" s="246" t="s">
        <v>0</v>
      </c>
      <c r="O146" s="245" t="s">
        <v>0</v>
      </c>
      <c r="P146" s="422" t="s">
        <v>0</v>
      </c>
      <c r="Q146" s="244" t="s">
        <v>0</v>
      </c>
      <c r="R146" s="252"/>
      <c r="S146" s="19" t="s">
        <v>0</v>
      </c>
      <c r="T146" s="244" t="s">
        <v>0</v>
      </c>
      <c r="U146" s="244" t="s">
        <v>0</v>
      </c>
      <c r="V146" s="247" t="s">
        <v>0</v>
      </c>
      <c r="W146" s="245" t="s">
        <v>0</v>
      </c>
      <c r="X146" s="19" t="s">
        <v>0</v>
      </c>
      <c r="Y146" s="422" t="s">
        <v>0</v>
      </c>
      <c r="Z146" s="248" t="s">
        <v>0</v>
      </c>
      <c r="AA146" s="331">
        <v>0</v>
      </c>
      <c r="AB146" s="248" t="s">
        <v>0</v>
      </c>
      <c r="AC146" s="334" t="s">
        <v>0</v>
      </c>
      <c r="AD146" s="334"/>
      <c r="AE146" s="423" t="s">
        <v>256</v>
      </c>
      <c r="AF146" s="19" t="s">
        <v>0</v>
      </c>
      <c r="AG146" s="19" t="s">
        <v>0</v>
      </c>
      <c r="AH146" s="19" t="s">
        <v>0</v>
      </c>
      <c r="AI146" s="245" t="s">
        <v>0</v>
      </c>
      <c r="AJ146" s="19" t="s">
        <v>0</v>
      </c>
      <c r="AK146" s="19" t="s">
        <v>0</v>
      </c>
      <c r="AL146" s="249" t="s">
        <v>0</v>
      </c>
      <c r="AM146" s="475" t="s">
        <v>0</v>
      </c>
      <c r="AN146" s="324" t="s">
        <v>0</v>
      </c>
      <c r="AO146" s="187">
        <v>0</v>
      </c>
      <c r="AP146" s="187">
        <v>0</v>
      </c>
      <c r="AQ146" s="187">
        <v>0</v>
      </c>
      <c r="AR146" s="187">
        <v>0</v>
      </c>
      <c r="AS146" s="187">
        <v>0</v>
      </c>
      <c r="AT146" s="187">
        <v>0</v>
      </c>
      <c r="AU146" s="4"/>
      <c r="AV146" s="483">
        <v>0</v>
      </c>
      <c r="AW146" s="480">
        <v>0</v>
      </c>
      <c r="AX146" s="480">
        <v>0</v>
      </c>
      <c r="AY146" s="480">
        <v>0</v>
      </c>
      <c r="AZ146" s="480">
        <v>0</v>
      </c>
      <c r="BA146" s="484">
        <v>0</v>
      </c>
    </row>
    <row r="147" spans="1:53" ht="30" hidden="1" customHeight="1" thickBot="1" x14ac:dyDescent="0.35">
      <c r="A147" s="251">
        <v>0</v>
      </c>
      <c r="B147" s="251"/>
      <c r="C147" s="322"/>
      <c r="D147" s="322"/>
      <c r="E147" s="336"/>
      <c r="F147" s="193"/>
      <c r="G147" s="193" t="s">
        <v>0</v>
      </c>
      <c r="H147" s="422" t="s">
        <v>0</v>
      </c>
      <c r="I147" s="194"/>
      <c r="J147" s="19" t="s">
        <v>0</v>
      </c>
      <c r="K147" s="245" t="s">
        <v>0</v>
      </c>
      <c r="L147" s="639" t="s">
        <v>0</v>
      </c>
      <c r="M147" s="252"/>
      <c r="N147" s="246" t="s">
        <v>0</v>
      </c>
      <c r="O147" s="245" t="s">
        <v>0</v>
      </c>
      <c r="P147" s="422" t="s">
        <v>0</v>
      </c>
      <c r="Q147" s="244" t="s">
        <v>0</v>
      </c>
      <c r="R147" s="252"/>
      <c r="S147" s="19" t="s">
        <v>0</v>
      </c>
      <c r="T147" s="244" t="s">
        <v>0</v>
      </c>
      <c r="U147" s="244" t="s">
        <v>0</v>
      </c>
      <c r="V147" s="247" t="s">
        <v>0</v>
      </c>
      <c r="W147" s="245" t="s">
        <v>0</v>
      </c>
      <c r="X147" s="19" t="s">
        <v>0</v>
      </c>
      <c r="Y147" s="422" t="s">
        <v>0</v>
      </c>
      <c r="Z147" s="248" t="s">
        <v>0</v>
      </c>
      <c r="AA147" s="331">
        <v>0</v>
      </c>
      <c r="AB147" s="248" t="s">
        <v>0</v>
      </c>
      <c r="AC147" s="334" t="s">
        <v>0</v>
      </c>
      <c r="AD147" s="334"/>
      <c r="AE147" s="423" t="s">
        <v>256</v>
      </c>
      <c r="AF147" s="19" t="s">
        <v>0</v>
      </c>
      <c r="AG147" s="19" t="s">
        <v>0</v>
      </c>
      <c r="AH147" s="19" t="s">
        <v>0</v>
      </c>
      <c r="AI147" s="245" t="s">
        <v>0</v>
      </c>
      <c r="AJ147" s="19" t="s">
        <v>0</v>
      </c>
      <c r="AK147" s="19" t="s">
        <v>0</v>
      </c>
      <c r="AL147" s="249" t="s">
        <v>0</v>
      </c>
      <c r="AM147" s="475" t="s">
        <v>0</v>
      </c>
      <c r="AN147" s="324" t="s">
        <v>0</v>
      </c>
      <c r="AO147" s="187">
        <v>0</v>
      </c>
      <c r="AP147" s="187">
        <v>0</v>
      </c>
      <c r="AQ147" s="187">
        <v>0</v>
      </c>
      <c r="AR147" s="187">
        <v>0</v>
      </c>
      <c r="AS147" s="187">
        <v>0</v>
      </c>
      <c r="AT147" s="187">
        <v>0</v>
      </c>
      <c r="AU147" s="4"/>
      <c r="AV147" s="483">
        <v>0</v>
      </c>
      <c r="AW147" s="480">
        <v>0</v>
      </c>
      <c r="AX147" s="480">
        <v>0</v>
      </c>
      <c r="AY147" s="480">
        <v>0</v>
      </c>
      <c r="AZ147" s="480">
        <v>0</v>
      </c>
      <c r="BA147" s="484">
        <v>0</v>
      </c>
    </row>
    <row r="148" spans="1:53" ht="30" hidden="1" customHeight="1" thickBot="1" x14ac:dyDescent="0.35">
      <c r="A148" s="251">
        <v>0</v>
      </c>
      <c r="B148" s="251"/>
      <c r="C148" s="322"/>
      <c r="D148" s="322"/>
      <c r="E148" s="336"/>
      <c r="F148" s="193"/>
      <c r="G148" s="193" t="s">
        <v>0</v>
      </c>
      <c r="H148" s="422" t="s">
        <v>0</v>
      </c>
      <c r="I148" s="194"/>
      <c r="J148" s="19" t="s">
        <v>0</v>
      </c>
      <c r="K148" s="245" t="s">
        <v>0</v>
      </c>
      <c r="L148" s="639" t="s">
        <v>0</v>
      </c>
      <c r="M148" s="252"/>
      <c r="N148" s="246" t="s">
        <v>0</v>
      </c>
      <c r="O148" s="245" t="s">
        <v>0</v>
      </c>
      <c r="P148" s="422" t="s">
        <v>0</v>
      </c>
      <c r="Q148" s="244" t="s">
        <v>0</v>
      </c>
      <c r="R148" s="252"/>
      <c r="S148" s="19" t="s">
        <v>0</v>
      </c>
      <c r="T148" s="244" t="s">
        <v>0</v>
      </c>
      <c r="U148" s="244" t="s">
        <v>0</v>
      </c>
      <c r="V148" s="247" t="s">
        <v>0</v>
      </c>
      <c r="W148" s="245" t="s">
        <v>0</v>
      </c>
      <c r="X148" s="19" t="s">
        <v>0</v>
      </c>
      <c r="Y148" s="422" t="s">
        <v>0</v>
      </c>
      <c r="Z148" s="248" t="s">
        <v>0</v>
      </c>
      <c r="AA148" s="331">
        <v>0</v>
      </c>
      <c r="AB148" s="248" t="s">
        <v>0</v>
      </c>
      <c r="AC148" s="334" t="s">
        <v>0</v>
      </c>
      <c r="AD148" s="334"/>
      <c r="AE148" s="423" t="s">
        <v>256</v>
      </c>
      <c r="AF148" s="19" t="s">
        <v>0</v>
      </c>
      <c r="AG148" s="19" t="s">
        <v>0</v>
      </c>
      <c r="AH148" s="19" t="s">
        <v>0</v>
      </c>
      <c r="AI148" s="245" t="s">
        <v>0</v>
      </c>
      <c r="AJ148" s="19" t="s">
        <v>0</v>
      </c>
      <c r="AK148" s="19" t="s">
        <v>0</v>
      </c>
      <c r="AL148" s="249" t="s">
        <v>0</v>
      </c>
      <c r="AM148" s="475" t="s">
        <v>0</v>
      </c>
      <c r="AN148" s="324" t="s">
        <v>0</v>
      </c>
      <c r="AO148" s="187">
        <v>0</v>
      </c>
      <c r="AP148" s="187">
        <v>0</v>
      </c>
      <c r="AQ148" s="187">
        <v>0</v>
      </c>
      <c r="AR148" s="187">
        <v>0</v>
      </c>
      <c r="AS148" s="187">
        <v>0</v>
      </c>
      <c r="AT148" s="187">
        <v>0</v>
      </c>
      <c r="AU148" s="4"/>
      <c r="AV148" s="483">
        <v>0</v>
      </c>
      <c r="AW148" s="480">
        <v>0</v>
      </c>
      <c r="AX148" s="480">
        <v>0</v>
      </c>
      <c r="AY148" s="480">
        <v>0</v>
      </c>
      <c r="AZ148" s="480">
        <v>0</v>
      </c>
      <c r="BA148" s="484">
        <v>0</v>
      </c>
    </row>
    <row r="149" spans="1:53" ht="30" hidden="1" customHeight="1" thickBot="1" x14ac:dyDescent="0.35">
      <c r="A149" s="251">
        <v>0</v>
      </c>
      <c r="B149" s="251"/>
      <c r="C149" s="322"/>
      <c r="D149" s="322"/>
      <c r="E149" s="336"/>
      <c r="F149" s="193"/>
      <c r="G149" s="193" t="s">
        <v>0</v>
      </c>
      <c r="H149" s="422" t="s">
        <v>0</v>
      </c>
      <c r="I149" s="194"/>
      <c r="J149" s="19" t="s">
        <v>0</v>
      </c>
      <c r="K149" s="245" t="s">
        <v>0</v>
      </c>
      <c r="L149" s="639" t="s">
        <v>0</v>
      </c>
      <c r="M149" s="252"/>
      <c r="N149" s="246" t="s">
        <v>0</v>
      </c>
      <c r="O149" s="245" t="s">
        <v>0</v>
      </c>
      <c r="P149" s="422" t="s">
        <v>0</v>
      </c>
      <c r="Q149" s="244" t="s">
        <v>0</v>
      </c>
      <c r="R149" s="252"/>
      <c r="S149" s="19" t="s">
        <v>0</v>
      </c>
      <c r="T149" s="244" t="s">
        <v>0</v>
      </c>
      <c r="U149" s="244" t="s">
        <v>0</v>
      </c>
      <c r="V149" s="247" t="s">
        <v>0</v>
      </c>
      <c r="W149" s="245" t="s">
        <v>0</v>
      </c>
      <c r="X149" s="19" t="s">
        <v>0</v>
      </c>
      <c r="Y149" s="422" t="s">
        <v>0</v>
      </c>
      <c r="Z149" s="248" t="s">
        <v>0</v>
      </c>
      <c r="AA149" s="331">
        <v>0</v>
      </c>
      <c r="AB149" s="248" t="s">
        <v>0</v>
      </c>
      <c r="AC149" s="334" t="s">
        <v>0</v>
      </c>
      <c r="AD149" s="334"/>
      <c r="AE149" s="423" t="s">
        <v>256</v>
      </c>
      <c r="AF149" s="19" t="s">
        <v>0</v>
      </c>
      <c r="AG149" s="19" t="s">
        <v>0</v>
      </c>
      <c r="AH149" s="19" t="s">
        <v>0</v>
      </c>
      <c r="AI149" s="245" t="s">
        <v>0</v>
      </c>
      <c r="AJ149" s="19" t="s">
        <v>0</v>
      </c>
      <c r="AK149" s="19" t="s">
        <v>0</v>
      </c>
      <c r="AL149" s="249" t="s">
        <v>0</v>
      </c>
      <c r="AM149" s="475" t="s">
        <v>0</v>
      </c>
      <c r="AN149" s="324" t="s">
        <v>0</v>
      </c>
      <c r="AO149" s="187">
        <v>0</v>
      </c>
      <c r="AP149" s="187">
        <v>0</v>
      </c>
      <c r="AQ149" s="187">
        <v>0</v>
      </c>
      <c r="AR149" s="187">
        <v>0</v>
      </c>
      <c r="AS149" s="187">
        <v>0</v>
      </c>
      <c r="AT149" s="187">
        <v>0</v>
      </c>
      <c r="AU149" s="4"/>
      <c r="AV149" s="483">
        <v>0</v>
      </c>
      <c r="AW149" s="480">
        <v>0</v>
      </c>
      <c r="AX149" s="480">
        <v>0</v>
      </c>
      <c r="AY149" s="480">
        <v>0</v>
      </c>
      <c r="AZ149" s="480">
        <v>0</v>
      </c>
      <c r="BA149" s="484">
        <v>0</v>
      </c>
    </row>
    <row r="150" spans="1:53" ht="30" hidden="1" customHeight="1" thickBot="1" x14ac:dyDescent="0.35">
      <c r="A150" s="251">
        <v>0</v>
      </c>
      <c r="B150" s="251"/>
      <c r="C150" s="322"/>
      <c r="D150" s="322"/>
      <c r="E150" s="336"/>
      <c r="F150" s="193"/>
      <c r="G150" s="193" t="s">
        <v>0</v>
      </c>
      <c r="H150" s="422" t="s">
        <v>0</v>
      </c>
      <c r="I150" s="194"/>
      <c r="J150" s="19" t="s">
        <v>0</v>
      </c>
      <c r="K150" s="245" t="s">
        <v>0</v>
      </c>
      <c r="L150" s="639" t="s">
        <v>0</v>
      </c>
      <c r="M150" s="252"/>
      <c r="N150" s="246" t="s">
        <v>0</v>
      </c>
      <c r="O150" s="245" t="s">
        <v>0</v>
      </c>
      <c r="P150" s="422" t="s">
        <v>0</v>
      </c>
      <c r="Q150" s="244" t="s">
        <v>0</v>
      </c>
      <c r="R150" s="252"/>
      <c r="S150" s="19" t="s">
        <v>0</v>
      </c>
      <c r="T150" s="244" t="s">
        <v>0</v>
      </c>
      <c r="U150" s="244" t="s">
        <v>0</v>
      </c>
      <c r="V150" s="247" t="s">
        <v>0</v>
      </c>
      <c r="W150" s="245" t="s">
        <v>0</v>
      </c>
      <c r="X150" s="19" t="s">
        <v>0</v>
      </c>
      <c r="Y150" s="422" t="s">
        <v>0</v>
      </c>
      <c r="Z150" s="248" t="s">
        <v>0</v>
      </c>
      <c r="AA150" s="331">
        <v>0</v>
      </c>
      <c r="AB150" s="248" t="s">
        <v>0</v>
      </c>
      <c r="AC150" s="334" t="s">
        <v>0</v>
      </c>
      <c r="AD150" s="334"/>
      <c r="AE150" s="423" t="s">
        <v>256</v>
      </c>
      <c r="AF150" s="19" t="s">
        <v>0</v>
      </c>
      <c r="AG150" s="19" t="s">
        <v>0</v>
      </c>
      <c r="AH150" s="19" t="s">
        <v>0</v>
      </c>
      <c r="AI150" s="245" t="s">
        <v>0</v>
      </c>
      <c r="AJ150" s="19" t="s">
        <v>0</v>
      </c>
      <c r="AK150" s="19" t="s">
        <v>0</v>
      </c>
      <c r="AL150" s="249" t="s">
        <v>0</v>
      </c>
      <c r="AM150" s="475" t="s">
        <v>0</v>
      </c>
      <c r="AN150" s="324" t="s">
        <v>0</v>
      </c>
      <c r="AO150" s="187">
        <v>0</v>
      </c>
      <c r="AP150" s="187">
        <v>0</v>
      </c>
      <c r="AQ150" s="187">
        <v>0</v>
      </c>
      <c r="AR150" s="187">
        <v>0</v>
      </c>
      <c r="AS150" s="187">
        <v>0</v>
      </c>
      <c r="AT150" s="187">
        <v>0</v>
      </c>
      <c r="AU150" s="4"/>
      <c r="AV150" s="483">
        <v>0</v>
      </c>
      <c r="AW150" s="480">
        <v>0</v>
      </c>
      <c r="AX150" s="480">
        <v>0</v>
      </c>
      <c r="AY150" s="480">
        <v>0</v>
      </c>
      <c r="AZ150" s="480">
        <v>0</v>
      </c>
      <c r="BA150" s="484">
        <v>0</v>
      </c>
    </row>
    <row r="151" spans="1:53" ht="30" hidden="1" customHeight="1" thickBot="1" x14ac:dyDescent="0.35">
      <c r="A151" s="251">
        <v>0</v>
      </c>
      <c r="B151" s="251"/>
      <c r="C151" s="322"/>
      <c r="D151" s="322"/>
      <c r="E151" s="336"/>
      <c r="F151" s="193"/>
      <c r="G151" s="193" t="s">
        <v>0</v>
      </c>
      <c r="H151" s="422" t="s">
        <v>0</v>
      </c>
      <c r="I151" s="194"/>
      <c r="J151" s="19" t="s">
        <v>0</v>
      </c>
      <c r="K151" s="245" t="s">
        <v>0</v>
      </c>
      <c r="L151" s="639" t="s">
        <v>0</v>
      </c>
      <c r="M151" s="252"/>
      <c r="N151" s="246" t="s">
        <v>0</v>
      </c>
      <c r="O151" s="245" t="s">
        <v>0</v>
      </c>
      <c r="P151" s="422" t="s">
        <v>0</v>
      </c>
      <c r="Q151" s="244" t="s">
        <v>0</v>
      </c>
      <c r="R151" s="252"/>
      <c r="S151" s="19" t="s">
        <v>0</v>
      </c>
      <c r="T151" s="244" t="s">
        <v>0</v>
      </c>
      <c r="U151" s="244" t="s">
        <v>0</v>
      </c>
      <c r="V151" s="247" t="s">
        <v>0</v>
      </c>
      <c r="W151" s="245" t="s">
        <v>0</v>
      </c>
      <c r="X151" s="19" t="s">
        <v>0</v>
      </c>
      <c r="Y151" s="422" t="s">
        <v>0</v>
      </c>
      <c r="Z151" s="248" t="s">
        <v>0</v>
      </c>
      <c r="AA151" s="331">
        <v>0</v>
      </c>
      <c r="AB151" s="248" t="s">
        <v>0</v>
      </c>
      <c r="AC151" s="334" t="s">
        <v>0</v>
      </c>
      <c r="AD151" s="334"/>
      <c r="AE151" s="423" t="s">
        <v>256</v>
      </c>
      <c r="AF151" s="19" t="s">
        <v>0</v>
      </c>
      <c r="AG151" s="19" t="s">
        <v>0</v>
      </c>
      <c r="AH151" s="19" t="s">
        <v>0</v>
      </c>
      <c r="AI151" s="245" t="s">
        <v>0</v>
      </c>
      <c r="AJ151" s="19" t="s">
        <v>0</v>
      </c>
      <c r="AK151" s="19" t="s">
        <v>0</v>
      </c>
      <c r="AL151" s="249" t="s">
        <v>0</v>
      </c>
      <c r="AM151" s="475" t="s">
        <v>0</v>
      </c>
      <c r="AN151" s="324" t="s">
        <v>0</v>
      </c>
      <c r="AO151" s="187">
        <v>0</v>
      </c>
      <c r="AP151" s="187">
        <v>0</v>
      </c>
      <c r="AQ151" s="187">
        <v>0</v>
      </c>
      <c r="AR151" s="187">
        <v>0</v>
      </c>
      <c r="AS151" s="187">
        <v>0</v>
      </c>
      <c r="AT151" s="187">
        <v>0</v>
      </c>
      <c r="AU151" s="4"/>
      <c r="AV151" s="483">
        <v>0</v>
      </c>
      <c r="AW151" s="480">
        <v>0</v>
      </c>
      <c r="AX151" s="480">
        <v>0</v>
      </c>
      <c r="AY151" s="480">
        <v>0</v>
      </c>
      <c r="AZ151" s="480">
        <v>0</v>
      </c>
      <c r="BA151" s="484">
        <v>0</v>
      </c>
    </row>
    <row r="152" spans="1:53" ht="30" hidden="1" customHeight="1" thickBot="1" x14ac:dyDescent="0.35">
      <c r="A152" s="251">
        <v>0</v>
      </c>
      <c r="B152" s="251"/>
      <c r="C152" s="322"/>
      <c r="D152" s="322"/>
      <c r="E152" s="336"/>
      <c r="F152" s="193"/>
      <c r="G152" s="193" t="s">
        <v>0</v>
      </c>
      <c r="H152" s="422" t="s">
        <v>0</v>
      </c>
      <c r="I152" s="194"/>
      <c r="J152" s="19" t="s">
        <v>0</v>
      </c>
      <c r="K152" s="245" t="s">
        <v>0</v>
      </c>
      <c r="L152" s="639" t="s">
        <v>0</v>
      </c>
      <c r="M152" s="252"/>
      <c r="N152" s="246" t="s">
        <v>0</v>
      </c>
      <c r="O152" s="245" t="s">
        <v>0</v>
      </c>
      <c r="P152" s="422" t="s">
        <v>0</v>
      </c>
      <c r="Q152" s="244" t="s">
        <v>0</v>
      </c>
      <c r="R152" s="252"/>
      <c r="S152" s="19" t="s">
        <v>0</v>
      </c>
      <c r="T152" s="244" t="s">
        <v>0</v>
      </c>
      <c r="U152" s="244" t="s">
        <v>0</v>
      </c>
      <c r="V152" s="247" t="s">
        <v>0</v>
      </c>
      <c r="W152" s="245" t="s">
        <v>0</v>
      </c>
      <c r="X152" s="19" t="s">
        <v>0</v>
      </c>
      <c r="Y152" s="422" t="s">
        <v>0</v>
      </c>
      <c r="Z152" s="248" t="s">
        <v>0</v>
      </c>
      <c r="AA152" s="331">
        <v>0</v>
      </c>
      <c r="AB152" s="248" t="s">
        <v>0</v>
      </c>
      <c r="AC152" s="334" t="s">
        <v>0</v>
      </c>
      <c r="AD152" s="334"/>
      <c r="AE152" s="423" t="s">
        <v>256</v>
      </c>
      <c r="AF152" s="19" t="s">
        <v>0</v>
      </c>
      <c r="AG152" s="19" t="s">
        <v>0</v>
      </c>
      <c r="AH152" s="19" t="s">
        <v>0</v>
      </c>
      <c r="AI152" s="245" t="s">
        <v>0</v>
      </c>
      <c r="AJ152" s="19" t="s">
        <v>0</v>
      </c>
      <c r="AK152" s="19" t="s">
        <v>0</v>
      </c>
      <c r="AL152" s="249" t="s">
        <v>0</v>
      </c>
      <c r="AM152" s="475" t="s">
        <v>0</v>
      </c>
      <c r="AN152" s="324" t="s">
        <v>0</v>
      </c>
      <c r="AO152" s="187">
        <v>0</v>
      </c>
      <c r="AP152" s="187">
        <v>0</v>
      </c>
      <c r="AQ152" s="187">
        <v>0</v>
      </c>
      <c r="AR152" s="187">
        <v>0</v>
      </c>
      <c r="AS152" s="187">
        <v>0</v>
      </c>
      <c r="AT152" s="187">
        <v>0</v>
      </c>
      <c r="AU152" s="4"/>
      <c r="AV152" s="483">
        <v>0</v>
      </c>
      <c r="AW152" s="480">
        <v>0</v>
      </c>
      <c r="AX152" s="480">
        <v>0</v>
      </c>
      <c r="AY152" s="480">
        <v>0</v>
      </c>
      <c r="AZ152" s="480">
        <v>0</v>
      </c>
      <c r="BA152" s="484">
        <v>0</v>
      </c>
    </row>
    <row r="153" spans="1:53" ht="30" hidden="1" customHeight="1" thickBot="1" x14ac:dyDescent="0.35">
      <c r="A153" s="251">
        <v>0</v>
      </c>
      <c r="B153" s="251"/>
      <c r="C153" s="322"/>
      <c r="D153" s="322"/>
      <c r="E153" s="336"/>
      <c r="F153" s="193"/>
      <c r="G153" s="193" t="s">
        <v>0</v>
      </c>
      <c r="H153" s="422" t="s">
        <v>0</v>
      </c>
      <c r="I153" s="194"/>
      <c r="J153" s="19" t="s">
        <v>0</v>
      </c>
      <c r="K153" s="245" t="s">
        <v>0</v>
      </c>
      <c r="L153" s="639" t="s">
        <v>0</v>
      </c>
      <c r="M153" s="252"/>
      <c r="N153" s="246" t="s">
        <v>0</v>
      </c>
      <c r="O153" s="245" t="s">
        <v>0</v>
      </c>
      <c r="P153" s="422" t="s">
        <v>0</v>
      </c>
      <c r="Q153" s="244" t="s">
        <v>0</v>
      </c>
      <c r="R153" s="252"/>
      <c r="S153" s="19" t="s">
        <v>0</v>
      </c>
      <c r="T153" s="244" t="s">
        <v>0</v>
      </c>
      <c r="U153" s="244" t="s">
        <v>0</v>
      </c>
      <c r="V153" s="247" t="s">
        <v>0</v>
      </c>
      <c r="W153" s="245" t="s">
        <v>0</v>
      </c>
      <c r="X153" s="19" t="s">
        <v>0</v>
      </c>
      <c r="Y153" s="422" t="s">
        <v>0</v>
      </c>
      <c r="Z153" s="248" t="s">
        <v>0</v>
      </c>
      <c r="AA153" s="331">
        <v>0</v>
      </c>
      <c r="AB153" s="248" t="s">
        <v>0</v>
      </c>
      <c r="AC153" s="334" t="s">
        <v>0</v>
      </c>
      <c r="AD153" s="334"/>
      <c r="AE153" s="423" t="s">
        <v>256</v>
      </c>
      <c r="AF153" s="19" t="s">
        <v>0</v>
      </c>
      <c r="AG153" s="19" t="s">
        <v>0</v>
      </c>
      <c r="AH153" s="19" t="s">
        <v>0</v>
      </c>
      <c r="AI153" s="245" t="s">
        <v>0</v>
      </c>
      <c r="AJ153" s="19" t="s">
        <v>0</v>
      </c>
      <c r="AK153" s="19" t="s">
        <v>0</v>
      </c>
      <c r="AL153" s="249" t="s">
        <v>0</v>
      </c>
      <c r="AM153" s="475" t="s">
        <v>0</v>
      </c>
      <c r="AN153" s="324" t="s">
        <v>0</v>
      </c>
      <c r="AO153" s="187">
        <v>0</v>
      </c>
      <c r="AP153" s="187">
        <v>0</v>
      </c>
      <c r="AQ153" s="187">
        <v>0</v>
      </c>
      <c r="AR153" s="187">
        <v>0</v>
      </c>
      <c r="AS153" s="187">
        <v>0</v>
      </c>
      <c r="AT153" s="187">
        <v>0</v>
      </c>
      <c r="AU153" s="4"/>
      <c r="AV153" s="483">
        <v>0</v>
      </c>
      <c r="AW153" s="480">
        <v>0</v>
      </c>
      <c r="AX153" s="480">
        <v>0</v>
      </c>
      <c r="AY153" s="480">
        <v>0</v>
      </c>
      <c r="AZ153" s="480">
        <v>0</v>
      </c>
      <c r="BA153" s="484">
        <v>0</v>
      </c>
    </row>
    <row r="154" spans="1:53" ht="30" hidden="1" customHeight="1" thickBot="1" x14ac:dyDescent="0.35">
      <c r="A154" s="251">
        <v>0</v>
      </c>
      <c r="B154" s="251"/>
      <c r="C154" s="322"/>
      <c r="D154" s="322"/>
      <c r="E154" s="336"/>
      <c r="F154" s="193"/>
      <c r="G154" s="193" t="s">
        <v>0</v>
      </c>
      <c r="H154" s="422" t="s">
        <v>0</v>
      </c>
      <c r="I154" s="194"/>
      <c r="J154" s="19" t="s">
        <v>0</v>
      </c>
      <c r="K154" s="245" t="s">
        <v>0</v>
      </c>
      <c r="L154" s="639" t="s">
        <v>0</v>
      </c>
      <c r="M154" s="252"/>
      <c r="N154" s="246" t="s">
        <v>0</v>
      </c>
      <c r="O154" s="245" t="s">
        <v>0</v>
      </c>
      <c r="P154" s="422" t="s">
        <v>0</v>
      </c>
      <c r="Q154" s="244" t="s">
        <v>0</v>
      </c>
      <c r="R154" s="252"/>
      <c r="S154" s="19" t="s">
        <v>0</v>
      </c>
      <c r="T154" s="244" t="s">
        <v>0</v>
      </c>
      <c r="U154" s="244" t="s">
        <v>0</v>
      </c>
      <c r="V154" s="247" t="s">
        <v>0</v>
      </c>
      <c r="W154" s="245" t="s">
        <v>0</v>
      </c>
      <c r="X154" s="19" t="s">
        <v>0</v>
      </c>
      <c r="Y154" s="422" t="s">
        <v>0</v>
      </c>
      <c r="Z154" s="248" t="s">
        <v>0</v>
      </c>
      <c r="AA154" s="331">
        <v>0</v>
      </c>
      <c r="AB154" s="248" t="s">
        <v>0</v>
      </c>
      <c r="AC154" s="334" t="s">
        <v>0</v>
      </c>
      <c r="AD154" s="334"/>
      <c r="AE154" s="423" t="s">
        <v>256</v>
      </c>
      <c r="AF154" s="19" t="s">
        <v>0</v>
      </c>
      <c r="AG154" s="19" t="s">
        <v>0</v>
      </c>
      <c r="AH154" s="19" t="s">
        <v>0</v>
      </c>
      <c r="AI154" s="245" t="s">
        <v>0</v>
      </c>
      <c r="AJ154" s="19" t="s">
        <v>0</v>
      </c>
      <c r="AK154" s="19" t="s">
        <v>0</v>
      </c>
      <c r="AL154" s="249" t="s">
        <v>0</v>
      </c>
      <c r="AM154" s="475" t="s">
        <v>0</v>
      </c>
      <c r="AN154" s="324" t="s">
        <v>0</v>
      </c>
      <c r="AO154" s="187">
        <v>0</v>
      </c>
      <c r="AP154" s="187">
        <v>0</v>
      </c>
      <c r="AQ154" s="187">
        <v>0</v>
      </c>
      <c r="AR154" s="187">
        <v>0</v>
      </c>
      <c r="AS154" s="187">
        <v>0</v>
      </c>
      <c r="AT154" s="187">
        <v>0</v>
      </c>
      <c r="AU154" s="4"/>
      <c r="AV154" s="483">
        <v>0</v>
      </c>
      <c r="AW154" s="480">
        <v>0</v>
      </c>
      <c r="AX154" s="480">
        <v>0</v>
      </c>
      <c r="AY154" s="480">
        <v>0</v>
      </c>
      <c r="AZ154" s="480">
        <v>0</v>
      </c>
      <c r="BA154" s="484">
        <v>0</v>
      </c>
    </row>
    <row r="155" spans="1:53" ht="30" hidden="1" customHeight="1" thickBot="1" x14ac:dyDescent="0.35">
      <c r="A155" s="251">
        <v>0</v>
      </c>
      <c r="B155" s="251"/>
      <c r="C155" s="322"/>
      <c r="D155" s="322"/>
      <c r="E155" s="336"/>
      <c r="F155" s="193"/>
      <c r="G155" s="193" t="s">
        <v>0</v>
      </c>
      <c r="H155" s="422" t="s">
        <v>0</v>
      </c>
      <c r="I155" s="194"/>
      <c r="J155" s="19" t="s">
        <v>0</v>
      </c>
      <c r="K155" s="245" t="s">
        <v>0</v>
      </c>
      <c r="L155" s="639" t="s">
        <v>0</v>
      </c>
      <c r="M155" s="252"/>
      <c r="N155" s="246" t="s">
        <v>0</v>
      </c>
      <c r="O155" s="245" t="s">
        <v>0</v>
      </c>
      <c r="P155" s="422" t="s">
        <v>0</v>
      </c>
      <c r="Q155" s="244" t="s">
        <v>0</v>
      </c>
      <c r="R155" s="252"/>
      <c r="S155" s="19" t="s">
        <v>0</v>
      </c>
      <c r="T155" s="244" t="s">
        <v>0</v>
      </c>
      <c r="U155" s="244" t="s">
        <v>0</v>
      </c>
      <c r="V155" s="247" t="s">
        <v>0</v>
      </c>
      <c r="W155" s="245" t="s">
        <v>0</v>
      </c>
      <c r="X155" s="19" t="s">
        <v>0</v>
      </c>
      <c r="Y155" s="422" t="s">
        <v>0</v>
      </c>
      <c r="Z155" s="248" t="s">
        <v>0</v>
      </c>
      <c r="AA155" s="331">
        <v>0</v>
      </c>
      <c r="AB155" s="248" t="s">
        <v>0</v>
      </c>
      <c r="AC155" s="334" t="s">
        <v>0</v>
      </c>
      <c r="AD155" s="334"/>
      <c r="AE155" s="423" t="s">
        <v>256</v>
      </c>
      <c r="AF155" s="19" t="s">
        <v>0</v>
      </c>
      <c r="AG155" s="19" t="s">
        <v>0</v>
      </c>
      <c r="AH155" s="19" t="s">
        <v>0</v>
      </c>
      <c r="AI155" s="245" t="s">
        <v>0</v>
      </c>
      <c r="AJ155" s="19" t="s">
        <v>0</v>
      </c>
      <c r="AK155" s="19" t="s">
        <v>0</v>
      </c>
      <c r="AL155" s="249" t="s">
        <v>0</v>
      </c>
      <c r="AM155" s="475" t="s">
        <v>0</v>
      </c>
      <c r="AN155" s="324" t="s">
        <v>0</v>
      </c>
      <c r="AO155" s="187">
        <v>0</v>
      </c>
      <c r="AP155" s="187">
        <v>0</v>
      </c>
      <c r="AQ155" s="187">
        <v>0</v>
      </c>
      <c r="AR155" s="187">
        <v>0</v>
      </c>
      <c r="AS155" s="187">
        <v>0</v>
      </c>
      <c r="AT155" s="187">
        <v>0</v>
      </c>
      <c r="AU155" s="4"/>
      <c r="AV155" s="483">
        <v>0</v>
      </c>
      <c r="AW155" s="480">
        <v>0</v>
      </c>
      <c r="AX155" s="480">
        <v>0</v>
      </c>
      <c r="AY155" s="480">
        <v>0</v>
      </c>
      <c r="AZ155" s="480">
        <v>0</v>
      </c>
      <c r="BA155" s="484">
        <v>0</v>
      </c>
    </row>
    <row r="156" spans="1:53" ht="30" hidden="1" customHeight="1" thickBot="1" x14ac:dyDescent="0.35">
      <c r="A156" s="251">
        <v>0</v>
      </c>
      <c r="B156" s="251"/>
      <c r="C156" s="322"/>
      <c r="D156" s="322"/>
      <c r="E156" s="336"/>
      <c r="F156" s="193"/>
      <c r="G156" s="193" t="s">
        <v>0</v>
      </c>
      <c r="H156" s="422" t="s">
        <v>0</v>
      </c>
      <c r="I156" s="194"/>
      <c r="J156" s="19" t="s">
        <v>0</v>
      </c>
      <c r="K156" s="245" t="s">
        <v>0</v>
      </c>
      <c r="L156" s="639" t="s">
        <v>0</v>
      </c>
      <c r="M156" s="252"/>
      <c r="N156" s="246" t="s">
        <v>0</v>
      </c>
      <c r="O156" s="245" t="s">
        <v>0</v>
      </c>
      <c r="P156" s="422" t="s">
        <v>0</v>
      </c>
      <c r="Q156" s="244" t="s">
        <v>0</v>
      </c>
      <c r="R156" s="252"/>
      <c r="S156" s="19" t="s">
        <v>0</v>
      </c>
      <c r="T156" s="244" t="s">
        <v>0</v>
      </c>
      <c r="U156" s="244" t="s">
        <v>0</v>
      </c>
      <c r="V156" s="247" t="s">
        <v>0</v>
      </c>
      <c r="W156" s="245" t="s">
        <v>0</v>
      </c>
      <c r="X156" s="19" t="s">
        <v>0</v>
      </c>
      <c r="Y156" s="422" t="s">
        <v>0</v>
      </c>
      <c r="Z156" s="248" t="s">
        <v>0</v>
      </c>
      <c r="AA156" s="331">
        <v>0</v>
      </c>
      <c r="AB156" s="248" t="s">
        <v>0</v>
      </c>
      <c r="AC156" s="334" t="s">
        <v>0</v>
      </c>
      <c r="AD156" s="334"/>
      <c r="AE156" s="423" t="s">
        <v>256</v>
      </c>
      <c r="AF156" s="19" t="s">
        <v>0</v>
      </c>
      <c r="AG156" s="19" t="s">
        <v>0</v>
      </c>
      <c r="AH156" s="19" t="s">
        <v>0</v>
      </c>
      <c r="AI156" s="245" t="s">
        <v>0</v>
      </c>
      <c r="AJ156" s="19" t="s">
        <v>0</v>
      </c>
      <c r="AK156" s="19" t="s">
        <v>0</v>
      </c>
      <c r="AL156" s="249" t="s">
        <v>0</v>
      </c>
      <c r="AM156" s="475" t="s">
        <v>0</v>
      </c>
      <c r="AN156" s="324" t="s">
        <v>0</v>
      </c>
      <c r="AO156" s="187">
        <v>0</v>
      </c>
      <c r="AP156" s="187">
        <v>0</v>
      </c>
      <c r="AQ156" s="187">
        <v>0</v>
      </c>
      <c r="AR156" s="187">
        <v>0</v>
      </c>
      <c r="AS156" s="187">
        <v>0</v>
      </c>
      <c r="AT156" s="187">
        <v>0</v>
      </c>
      <c r="AU156" s="4"/>
      <c r="AV156" s="483">
        <v>0</v>
      </c>
      <c r="AW156" s="480">
        <v>0</v>
      </c>
      <c r="AX156" s="480">
        <v>0</v>
      </c>
      <c r="AY156" s="480">
        <v>0</v>
      </c>
      <c r="AZ156" s="480">
        <v>0</v>
      </c>
      <c r="BA156" s="484">
        <v>0</v>
      </c>
    </row>
    <row r="157" spans="1:53" ht="30" hidden="1" customHeight="1" thickBot="1" x14ac:dyDescent="0.35">
      <c r="A157" s="251">
        <v>0</v>
      </c>
      <c r="B157" s="251"/>
      <c r="C157" s="322"/>
      <c r="D157" s="322"/>
      <c r="E157" s="336"/>
      <c r="F157" s="193"/>
      <c r="G157" s="193" t="s">
        <v>0</v>
      </c>
      <c r="H157" s="422" t="s">
        <v>0</v>
      </c>
      <c r="I157" s="194"/>
      <c r="J157" s="19" t="s">
        <v>0</v>
      </c>
      <c r="K157" s="245" t="s">
        <v>0</v>
      </c>
      <c r="L157" s="639" t="s">
        <v>0</v>
      </c>
      <c r="M157" s="252"/>
      <c r="N157" s="246" t="s">
        <v>0</v>
      </c>
      <c r="O157" s="245" t="s">
        <v>0</v>
      </c>
      <c r="P157" s="422" t="s">
        <v>0</v>
      </c>
      <c r="Q157" s="244" t="s">
        <v>0</v>
      </c>
      <c r="R157" s="252"/>
      <c r="S157" s="19" t="s">
        <v>0</v>
      </c>
      <c r="T157" s="244" t="s">
        <v>0</v>
      </c>
      <c r="U157" s="244" t="s">
        <v>0</v>
      </c>
      <c r="V157" s="247" t="s">
        <v>0</v>
      </c>
      <c r="W157" s="245" t="s">
        <v>0</v>
      </c>
      <c r="X157" s="19" t="s">
        <v>0</v>
      </c>
      <c r="Y157" s="422" t="s">
        <v>0</v>
      </c>
      <c r="Z157" s="248" t="s">
        <v>0</v>
      </c>
      <c r="AA157" s="331">
        <v>0</v>
      </c>
      <c r="AB157" s="248" t="s">
        <v>0</v>
      </c>
      <c r="AC157" s="334" t="s">
        <v>0</v>
      </c>
      <c r="AD157" s="334"/>
      <c r="AE157" s="423" t="s">
        <v>256</v>
      </c>
      <c r="AF157" s="19" t="s">
        <v>0</v>
      </c>
      <c r="AG157" s="19" t="s">
        <v>0</v>
      </c>
      <c r="AH157" s="19" t="s">
        <v>0</v>
      </c>
      <c r="AI157" s="245" t="s">
        <v>0</v>
      </c>
      <c r="AJ157" s="19" t="s">
        <v>0</v>
      </c>
      <c r="AK157" s="19" t="s">
        <v>0</v>
      </c>
      <c r="AL157" s="249" t="s">
        <v>0</v>
      </c>
      <c r="AM157" s="475" t="s">
        <v>0</v>
      </c>
      <c r="AN157" s="324" t="s">
        <v>0</v>
      </c>
      <c r="AO157" s="187">
        <v>0</v>
      </c>
      <c r="AP157" s="187">
        <v>0</v>
      </c>
      <c r="AQ157" s="187">
        <v>0</v>
      </c>
      <c r="AR157" s="187">
        <v>0</v>
      </c>
      <c r="AS157" s="187">
        <v>0</v>
      </c>
      <c r="AT157" s="187">
        <v>0</v>
      </c>
      <c r="AU157" s="4"/>
      <c r="AV157" s="483">
        <v>0</v>
      </c>
      <c r="AW157" s="480">
        <v>0</v>
      </c>
      <c r="AX157" s="480">
        <v>0</v>
      </c>
      <c r="AY157" s="480">
        <v>0</v>
      </c>
      <c r="AZ157" s="480">
        <v>0</v>
      </c>
      <c r="BA157" s="484">
        <v>0</v>
      </c>
    </row>
    <row r="158" spans="1:53" ht="30" hidden="1" customHeight="1" thickBot="1" x14ac:dyDescent="0.35">
      <c r="A158" s="251">
        <v>0</v>
      </c>
      <c r="B158" s="251"/>
      <c r="C158" s="322"/>
      <c r="D158" s="322"/>
      <c r="E158" s="336"/>
      <c r="F158" s="193"/>
      <c r="G158" s="193" t="s">
        <v>0</v>
      </c>
      <c r="H158" s="422" t="s">
        <v>0</v>
      </c>
      <c r="I158" s="194"/>
      <c r="J158" s="19" t="s">
        <v>0</v>
      </c>
      <c r="K158" s="245" t="s">
        <v>0</v>
      </c>
      <c r="L158" s="639" t="s">
        <v>0</v>
      </c>
      <c r="M158" s="252"/>
      <c r="N158" s="246" t="s">
        <v>0</v>
      </c>
      <c r="O158" s="245" t="s">
        <v>0</v>
      </c>
      <c r="P158" s="422" t="s">
        <v>0</v>
      </c>
      <c r="Q158" s="244" t="s">
        <v>0</v>
      </c>
      <c r="R158" s="252"/>
      <c r="S158" s="19" t="s">
        <v>0</v>
      </c>
      <c r="T158" s="244" t="s">
        <v>0</v>
      </c>
      <c r="U158" s="244" t="s">
        <v>0</v>
      </c>
      <c r="V158" s="247" t="s">
        <v>0</v>
      </c>
      <c r="W158" s="245" t="s">
        <v>0</v>
      </c>
      <c r="X158" s="19" t="s">
        <v>0</v>
      </c>
      <c r="Y158" s="422" t="s">
        <v>0</v>
      </c>
      <c r="Z158" s="248" t="s">
        <v>0</v>
      </c>
      <c r="AA158" s="331">
        <v>0</v>
      </c>
      <c r="AB158" s="248" t="s">
        <v>0</v>
      </c>
      <c r="AC158" s="334" t="s">
        <v>0</v>
      </c>
      <c r="AD158" s="334"/>
      <c r="AE158" s="423" t="s">
        <v>256</v>
      </c>
      <c r="AF158" s="19" t="s">
        <v>0</v>
      </c>
      <c r="AG158" s="19" t="s">
        <v>0</v>
      </c>
      <c r="AH158" s="19" t="s">
        <v>0</v>
      </c>
      <c r="AI158" s="245" t="s">
        <v>0</v>
      </c>
      <c r="AJ158" s="19" t="s">
        <v>0</v>
      </c>
      <c r="AK158" s="19" t="s">
        <v>0</v>
      </c>
      <c r="AL158" s="249" t="s">
        <v>0</v>
      </c>
      <c r="AM158" s="475" t="s">
        <v>0</v>
      </c>
      <c r="AN158" s="324" t="s">
        <v>0</v>
      </c>
      <c r="AO158" s="187">
        <v>0</v>
      </c>
      <c r="AP158" s="187">
        <v>0</v>
      </c>
      <c r="AQ158" s="187">
        <v>0</v>
      </c>
      <c r="AR158" s="187">
        <v>0</v>
      </c>
      <c r="AS158" s="187">
        <v>0</v>
      </c>
      <c r="AT158" s="187">
        <v>0</v>
      </c>
      <c r="AU158" s="4"/>
      <c r="AV158" s="483">
        <v>0</v>
      </c>
      <c r="AW158" s="480">
        <v>0</v>
      </c>
      <c r="AX158" s="480">
        <v>0</v>
      </c>
      <c r="AY158" s="480">
        <v>0</v>
      </c>
      <c r="AZ158" s="480">
        <v>0</v>
      </c>
      <c r="BA158" s="484">
        <v>0</v>
      </c>
    </row>
    <row r="159" spans="1:53" ht="30" hidden="1" customHeight="1" thickBot="1" x14ac:dyDescent="0.35">
      <c r="A159" s="251">
        <v>0</v>
      </c>
      <c r="B159" s="251"/>
      <c r="C159" s="322"/>
      <c r="D159" s="322"/>
      <c r="E159" s="336"/>
      <c r="F159" s="193"/>
      <c r="G159" s="193" t="s">
        <v>0</v>
      </c>
      <c r="H159" s="422" t="s">
        <v>0</v>
      </c>
      <c r="I159" s="194"/>
      <c r="J159" s="19" t="s">
        <v>0</v>
      </c>
      <c r="K159" s="245" t="s">
        <v>0</v>
      </c>
      <c r="L159" s="639" t="s">
        <v>0</v>
      </c>
      <c r="M159" s="252"/>
      <c r="N159" s="246" t="s">
        <v>0</v>
      </c>
      <c r="O159" s="245" t="s">
        <v>0</v>
      </c>
      <c r="P159" s="422" t="s">
        <v>0</v>
      </c>
      <c r="Q159" s="244" t="s">
        <v>0</v>
      </c>
      <c r="R159" s="252"/>
      <c r="S159" s="19" t="s">
        <v>0</v>
      </c>
      <c r="T159" s="244" t="s">
        <v>0</v>
      </c>
      <c r="U159" s="244" t="s">
        <v>0</v>
      </c>
      <c r="V159" s="247" t="s">
        <v>0</v>
      </c>
      <c r="W159" s="245" t="s">
        <v>0</v>
      </c>
      <c r="X159" s="19" t="s">
        <v>0</v>
      </c>
      <c r="Y159" s="422" t="s">
        <v>0</v>
      </c>
      <c r="Z159" s="248" t="s">
        <v>0</v>
      </c>
      <c r="AA159" s="331">
        <v>0</v>
      </c>
      <c r="AB159" s="248" t="s">
        <v>0</v>
      </c>
      <c r="AC159" s="334" t="s">
        <v>0</v>
      </c>
      <c r="AD159" s="334"/>
      <c r="AE159" s="423" t="s">
        <v>256</v>
      </c>
      <c r="AF159" s="19" t="s">
        <v>0</v>
      </c>
      <c r="AG159" s="19" t="s">
        <v>0</v>
      </c>
      <c r="AH159" s="19" t="s">
        <v>0</v>
      </c>
      <c r="AI159" s="245" t="s">
        <v>0</v>
      </c>
      <c r="AJ159" s="19" t="s">
        <v>0</v>
      </c>
      <c r="AK159" s="19" t="s">
        <v>0</v>
      </c>
      <c r="AL159" s="249" t="s">
        <v>0</v>
      </c>
      <c r="AM159" s="475" t="s">
        <v>0</v>
      </c>
      <c r="AN159" s="324" t="s">
        <v>0</v>
      </c>
      <c r="AO159" s="187">
        <v>0</v>
      </c>
      <c r="AP159" s="187">
        <v>0</v>
      </c>
      <c r="AQ159" s="187">
        <v>0</v>
      </c>
      <c r="AR159" s="187">
        <v>0</v>
      </c>
      <c r="AS159" s="187">
        <v>0</v>
      </c>
      <c r="AT159" s="187">
        <v>0</v>
      </c>
      <c r="AU159" s="4"/>
      <c r="AV159" s="483">
        <v>0</v>
      </c>
      <c r="AW159" s="480">
        <v>0</v>
      </c>
      <c r="AX159" s="480">
        <v>0</v>
      </c>
      <c r="AY159" s="480">
        <v>0</v>
      </c>
      <c r="AZ159" s="480">
        <v>0</v>
      </c>
      <c r="BA159" s="484">
        <v>0</v>
      </c>
    </row>
    <row r="160" spans="1:53" ht="30" hidden="1" customHeight="1" thickBot="1" x14ac:dyDescent="0.35">
      <c r="A160" s="251">
        <v>0</v>
      </c>
      <c r="B160" s="251"/>
      <c r="C160" s="322"/>
      <c r="D160" s="322"/>
      <c r="E160" s="336"/>
      <c r="F160" s="193"/>
      <c r="G160" s="193" t="s">
        <v>0</v>
      </c>
      <c r="H160" s="422" t="s">
        <v>0</v>
      </c>
      <c r="I160" s="194"/>
      <c r="J160" s="19" t="s">
        <v>0</v>
      </c>
      <c r="K160" s="245" t="s">
        <v>0</v>
      </c>
      <c r="L160" s="639" t="s">
        <v>0</v>
      </c>
      <c r="M160" s="252"/>
      <c r="N160" s="246" t="s">
        <v>0</v>
      </c>
      <c r="O160" s="245" t="s">
        <v>0</v>
      </c>
      <c r="P160" s="422" t="s">
        <v>0</v>
      </c>
      <c r="Q160" s="244" t="s">
        <v>0</v>
      </c>
      <c r="R160" s="252"/>
      <c r="S160" s="19" t="s">
        <v>0</v>
      </c>
      <c r="T160" s="244" t="s">
        <v>0</v>
      </c>
      <c r="U160" s="244" t="s">
        <v>0</v>
      </c>
      <c r="V160" s="247" t="s">
        <v>0</v>
      </c>
      <c r="W160" s="245" t="s">
        <v>0</v>
      </c>
      <c r="X160" s="19" t="s">
        <v>0</v>
      </c>
      <c r="Y160" s="422" t="s">
        <v>0</v>
      </c>
      <c r="Z160" s="248" t="s">
        <v>0</v>
      </c>
      <c r="AA160" s="331">
        <v>0</v>
      </c>
      <c r="AB160" s="248" t="s">
        <v>0</v>
      </c>
      <c r="AC160" s="334" t="s">
        <v>0</v>
      </c>
      <c r="AD160" s="334"/>
      <c r="AE160" s="423" t="s">
        <v>256</v>
      </c>
      <c r="AF160" s="19" t="s">
        <v>0</v>
      </c>
      <c r="AG160" s="19" t="s">
        <v>0</v>
      </c>
      <c r="AH160" s="19" t="s">
        <v>0</v>
      </c>
      <c r="AI160" s="245" t="s">
        <v>0</v>
      </c>
      <c r="AJ160" s="19" t="s">
        <v>0</v>
      </c>
      <c r="AK160" s="19" t="s">
        <v>0</v>
      </c>
      <c r="AL160" s="249" t="s">
        <v>0</v>
      </c>
      <c r="AM160" s="475" t="s">
        <v>0</v>
      </c>
      <c r="AN160" s="324" t="s">
        <v>0</v>
      </c>
      <c r="AO160" s="187">
        <v>0</v>
      </c>
      <c r="AP160" s="187">
        <v>0</v>
      </c>
      <c r="AQ160" s="187">
        <v>0</v>
      </c>
      <c r="AR160" s="187">
        <v>0</v>
      </c>
      <c r="AS160" s="187">
        <v>0</v>
      </c>
      <c r="AT160" s="187">
        <v>0</v>
      </c>
      <c r="AU160" s="4"/>
      <c r="AV160" s="483">
        <v>0</v>
      </c>
      <c r="AW160" s="480">
        <v>0</v>
      </c>
      <c r="AX160" s="480">
        <v>0</v>
      </c>
      <c r="AY160" s="480">
        <v>0</v>
      </c>
      <c r="AZ160" s="480">
        <v>0</v>
      </c>
      <c r="BA160" s="484">
        <v>0</v>
      </c>
    </row>
    <row r="161" spans="1:53" ht="30" hidden="1" customHeight="1" thickBot="1" x14ac:dyDescent="0.35">
      <c r="A161" s="251">
        <v>0</v>
      </c>
      <c r="B161" s="251"/>
      <c r="C161" s="322"/>
      <c r="D161" s="322"/>
      <c r="E161" s="336"/>
      <c r="F161" s="193"/>
      <c r="G161" s="193" t="s">
        <v>0</v>
      </c>
      <c r="H161" s="422" t="s">
        <v>0</v>
      </c>
      <c r="I161" s="194"/>
      <c r="J161" s="19" t="s">
        <v>0</v>
      </c>
      <c r="K161" s="245" t="s">
        <v>0</v>
      </c>
      <c r="L161" s="639" t="s">
        <v>0</v>
      </c>
      <c r="M161" s="252"/>
      <c r="N161" s="246" t="s">
        <v>0</v>
      </c>
      <c r="O161" s="245" t="s">
        <v>0</v>
      </c>
      <c r="P161" s="422" t="s">
        <v>0</v>
      </c>
      <c r="Q161" s="244" t="s">
        <v>0</v>
      </c>
      <c r="R161" s="252"/>
      <c r="S161" s="19" t="s">
        <v>0</v>
      </c>
      <c r="T161" s="244" t="s">
        <v>0</v>
      </c>
      <c r="U161" s="244" t="s">
        <v>0</v>
      </c>
      <c r="V161" s="247" t="s">
        <v>0</v>
      </c>
      <c r="W161" s="245" t="s">
        <v>0</v>
      </c>
      <c r="X161" s="19" t="s">
        <v>0</v>
      </c>
      <c r="Y161" s="422" t="s">
        <v>0</v>
      </c>
      <c r="Z161" s="248" t="s">
        <v>0</v>
      </c>
      <c r="AA161" s="331">
        <v>0</v>
      </c>
      <c r="AB161" s="248" t="s">
        <v>0</v>
      </c>
      <c r="AC161" s="334" t="s">
        <v>0</v>
      </c>
      <c r="AD161" s="334"/>
      <c r="AE161" s="423" t="s">
        <v>256</v>
      </c>
      <c r="AF161" s="19" t="s">
        <v>0</v>
      </c>
      <c r="AG161" s="19" t="s">
        <v>0</v>
      </c>
      <c r="AH161" s="19" t="s">
        <v>0</v>
      </c>
      <c r="AI161" s="245" t="s">
        <v>0</v>
      </c>
      <c r="AJ161" s="19" t="s">
        <v>0</v>
      </c>
      <c r="AK161" s="19" t="s">
        <v>0</v>
      </c>
      <c r="AL161" s="249" t="s">
        <v>0</v>
      </c>
      <c r="AM161" s="475" t="s">
        <v>0</v>
      </c>
      <c r="AN161" s="324" t="s">
        <v>0</v>
      </c>
      <c r="AO161" s="187">
        <v>0</v>
      </c>
      <c r="AP161" s="187">
        <v>0</v>
      </c>
      <c r="AQ161" s="187">
        <v>0</v>
      </c>
      <c r="AR161" s="187">
        <v>0</v>
      </c>
      <c r="AS161" s="187">
        <v>0</v>
      </c>
      <c r="AT161" s="187">
        <v>0</v>
      </c>
      <c r="AU161" s="4"/>
      <c r="AV161" s="483">
        <v>0</v>
      </c>
      <c r="AW161" s="480">
        <v>0</v>
      </c>
      <c r="AX161" s="480">
        <v>0</v>
      </c>
      <c r="AY161" s="480">
        <v>0</v>
      </c>
      <c r="AZ161" s="480">
        <v>0</v>
      </c>
      <c r="BA161" s="484">
        <v>0</v>
      </c>
    </row>
    <row r="162" spans="1:53" ht="30" hidden="1" customHeight="1" thickBot="1" x14ac:dyDescent="0.35">
      <c r="A162" s="251">
        <v>0</v>
      </c>
      <c r="B162" s="251"/>
      <c r="C162" s="322"/>
      <c r="D162" s="322"/>
      <c r="E162" s="336"/>
      <c r="F162" s="193"/>
      <c r="G162" s="193" t="s">
        <v>0</v>
      </c>
      <c r="H162" s="422" t="s">
        <v>0</v>
      </c>
      <c r="I162" s="194"/>
      <c r="J162" s="19" t="s">
        <v>0</v>
      </c>
      <c r="K162" s="245" t="s">
        <v>0</v>
      </c>
      <c r="L162" s="639" t="s">
        <v>0</v>
      </c>
      <c r="M162" s="252"/>
      <c r="N162" s="246" t="s">
        <v>0</v>
      </c>
      <c r="O162" s="245" t="s">
        <v>0</v>
      </c>
      <c r="P162" s="422" t="s">
        <v>0</v>
      </c>
      <c r="Q162" s="244" t="s">
        <v>0</v>
      </c>
      <c r="R162" s="252"/>
      <c r="S162" s="19" t="s">
        <v>0</v>
      </c>
      <c r="T162" s="244" t="s">
        <v>0</v>
      </c>
      <c r="U162" s="244" t="s">
        <v>0</v>
      </c>
      <c r="V162" s="247" t="s">
        <v>0</v>
      </c>
      <c r="W162" s="245" t="s">
        <v>0</v>
      </c>
      <c r="X162" s="19" t="s">
        <v>0</v>
      </c>
      <c r="Y162" s="422" t="s">
        <v>0</v>
      </c>
      <c r="Z162" s="248" t="s">
        <v>0</v>
      </c>
      <c r="AA162" s="331">
        <v>0</v>
      </c>
      <c r="AB162" s="248" t="s">
        <v>0</v>
      </c>
      <c r="AC162" s="334" t="s">
        <v>0</v>
      </c>
      <c r="AD162" s="334"/>
      <c r="AE162" s="423" t="s">
        <v>256</v>
      </c>
      <c r="AF162" s="19" t="s">
        <v>0</v>
      </c>
      <c r="AG162" s="19" t="s">
        <v>0</v>
      </c>
      <c r="AH162" s="19" t="s">
        <v>0</v>
      </c>
      <c r="AI162" s="245" t="s">
        <v>0</v>
      </c>
      <c r="AJ162" s="19" t="s">
        <v>0</v>
      </c>
      <c r="AK162" s="19" t="s">
        <v>0</v>
      </c>
      <c r="AL162" s="249" t="s">
        <v>0</v>
      </c>
      <c r="AM162" s="475" t="s">
        <v>0</v>
      </c>
      <c r="AN162" s="324" t="s">
        <v>0</v>
      </c>
      <c r="AO162" s="187">
        <v>0</v>
      </c>
      <c r="AP162" s="187">
        <v>0</v>
      </c>
      <c r="AQ162" s="187">
        <v>0</v>
      </c>
      <c r="AR162" s="187">
        <v>0</v>
      </c>
      <c r="AS162" s="187">
        <v>0</v>
      </c>
      <c r="AT162" s="187">
        <v>0</v>
      </c>
      <c r="AU162" s="4"/>
      <c r="AV162" s="483">
        <v>0</v>
      </c>
      <c r="AW162" s="480">
        <v>0</v>
      </c>
      <c r="AX162" s="480">
        <v>0</v>
      </c>
      <c r="AY162" s="480">
        <v>0</v>
      </c>
      <c r="AZ162" s="480">
        <v>0</v>
      </c>
      <c r="BA162" s="484">
        <v>0</v>
      </c>
    </row>
    <row r="163" spans="1:53" ht="30" hidden="1" customHeight="1" thickBot="1" x14ac:dyDescent="0.35">
      <c r="A163" s="251">
        <v>0</v>
      </c>
      <c r="B163" s="251"/>
      <c r="C163" s="322"/>
      <c r="D163" s="322"/>
      <c r="E163" s="336"/>
      <c r="F163" s="193"/>
      <c r="G163" s="193" t="s">
        <v>0</v>
      </c>
      <c r="H163" s="422" t="s">
        <v>0</v>
      </c>
      <c r="I163" s="194"/>
      <c r="J163" s="19" t="s">
        <v>0</v>
      </c>
      <c r="K163" s="245" t="s">
        <v>0</v>
      </c>
      <c r="L163" s="639" t="s">
        <v>0</v>
      </c>
      <c r="M163" s="252"/>
      <c r="N163" s="246" t="s">
        <v>0</v>
      </c>
      <c r="O163" s="245" t="s">
        <v>0</v>
      </c>
      <c r="P163" s="422" t="s">
        <v>0</v>
      </c>
      <c r="Q163" s="244" t="s">
        <v>0</v>
      </c>
      <c r="R163" s="252"/>
      <c r="S163" s="19" t="s">
        <v>0</v>
      </c>
      <c r="T163" s="244" t="s">
        <v>0</v>
      </c>
      <c r="U163" s="244" t="s">
        <v>0</v>
      </c>
      <c r="V163" s="247" t="s">
        <v>0</v>
      </c>
      <c r="W163" s="245" t="s">
        <v>0</v>
      </c>
      <c r="X163" s="19" t="s">
        <v>0</v>
      </c>
      <c r="Y163" s="422" t="s">
        <v>0</v>
      </c>
      <c r="Z163" s="248" t="s">
        <v>0</v>
      </c>
      <c r="AA163" s="331">
        <v>0</v>
      </c>
      <c r="AB163" s="248" t="s">
        <v>0</v>
      </c>
      <c r="AC163" s="334" t="s">
        <v>0</v>
      </c>
      <c r="AD163" s="334"/>
      <c r="AE163" s="423" t="s">
        <v>256</v>
      </c>
      <c r="AF163" s="19" t="s">
        <v>0</v>
      </c>
      <c r="AG163" s="19" t="s">
        <v>0</v>
      </c>
      <c r="AH163" s="19" t="s">
        <v>0</v>
      </c>
      <c r="AI163" s="245" t="s">
        <v>0</v>
      </c>
      <c r="AJ163" s="19" t="s">
        <v>0</v>
      </c>
      <c r="AK163" s="19" t="s">
        <v>0</v>
      </c>
      <c r="AL163" s="249" t="s">
        <v>0</v>
      </c>
      <c r="AM163" s="475" t="s">
        <v>0</v>
      </c>
      <c r="AN163" s="324" t="s">
        <v>0</v>
      </c>
      <c r="AO163" s="187">
        <v>0</v>
      </c>
      <c r="AP163" s="187">
        <v>0</v>
      </c>
      <c r="AQ163" s="187">
        <v>0</v>
      </c>
      <c r="AR163" s="187">
        <v>0</v>
      </c>
      <c r="AS163" s="187">
        <v>0</v>
      </c>
      <c r="AT163" s="187">
        <v>0</v>
      </c>
      <c r="AU163" s="4"/>
      <c r="AV163" s="483">
        <v>0</v>
      </c>
      <c r="AW163" s="480">
        <v>0</v>
      </c>
      <c r="AX163" s="480">
        <v>0</v>
      </c>
      <c r="AY163" s="480">
        <v>0</v>
      </c>
      <c r="AZ163" s="480">
        <v>0</v>
      </c>
      <c r="BA163" s="484">
        <v>0</v>
      </c>
    </row>
    <row r="164" spans="1:53" ht="30" hidden="1" customHeight="1" thickBot="1" x14ac:dyDescent="0.35">
      <c r="A164" s="251">
        <v>0</v>
      </c>
      <c r="B164" s="251"/>
      <c r="C164" s="322"/>
      <c r="D164" s="322"/>
      <c r="E164" s="336"/>
      <c r="F164" s="193"/>
      <c r="G164" s="193" t="s">
        <v>0</v>
      </c>
      <c r="H164" s="422" t="s">
        <v>0</v>
      </c>
      <c r="I164" s="194"/>
      <c r="J164" s="19" t="s">
        <v>0</v>
      </c>
      <c r="K164" s="245" t="s">
        <v>0</v>
      </c>
      <c r="L164" s="639" t="s">
        <v>0</v>
      </c>
      <c r="M164" s="252"/>
      <c r="N164" s="246" t="s">
        <v>0</v>
      </c>
      <c r="O164" s="245" t="s">
        <v>0</v>
      </c>
      <c r="P164" s="422" t="s">
        <v>0</v>
      </c>
      <c r="Q164" s="244" t="s">
        <v>0</v>
      </c>
      <c r="R164" s="252"/>
      <c r="S164" s="19" t="s">
        <v>0</v>
      </c>
      <c r="T164" s="244" t="s">
        <v>0</v>
      </c>
      <c r="U164" s="244" t="s">
        <v>0</v>
      </c>
      <c r="V164" s="247" t="s">
        <v>0</v>
      </c>
      <c r="W164" s="245" t="s">
        <v>0</v>
      </c>
      <c r="X164" s="19" t="s">
        <v>0</v>
      </c>
      <c r="Y164" s="422" t="s">
        <v>0</v>
      </c>
      <c r="Z164" s="248" t="s">
        <v>0</v>
      </c>
      <c r="AA164" s="331">
        <v>0</v>
      </c>
      <c r="AB164" s="248" t="s">
        <v>0</v>
      </c>
      <c r="AC164" s="334" t="s">
        <v>0</v>
      </c>
      <c r="AD164" s="334"/>
      <c r="AE164" s="423" t="s">
        <v>256</v>
      </c>
      <c r="AF164" s="19" t="s">
        <v>0</v>
      </c>
      <c r="AG164" s="19" t="s">
        <v>0</v>
      </c>
      <c r="AH164" s="19" t="s">
        <v>0</v>
      </c>
      <c r="AI164" s="245" t="s">
        <v>0</v>
      </c>
      <c r="AJ164" s="19" t="s">
        <v>0</v>
      </c>
      <c r="AK164" s="19" t="s">
        <v>0</v>
      </c>
      <c r="AL164" s="249" t="s">
        <v>0</v>
      </c>
      <c r="AM164" s="475" t="s">
        <v>0</v>
      </c>
      <c r="AN164" s="324" t="s">
        <v>0</v>
      </c>
      <c r="AO164" s="187">
        <v>0</v>
      </c>
      <c r="AP164" s="187">
        <v>0</v>
      </c>
      <c r="AQ164" s="187">
        <v>0</v>
      </c>
      <c r="AR164" s="187">
        <v>0</v>
      </c>
      <c r="AS164" s="187">
        <v>0</v>
      </c>
      <c r="AT164" s="187">
        <v>0</v>
      </c>
      <c r="AU164" s="4"/>
      <c r="AV164" s="483">
        <v>0</v>
      </c>
      <c r="AW164" s="480">
        <v>0</v>
      </c>
      <c r="AX164" s="480">
        <v>0</v>
      </c>
      <c r="AY164" s="480">
        <v>0</v>
      </c>
      <c r="AZ164" s="480">
        <v>0</v>
      </c>
      <c r="BA164" s="484">
        <v>0</v>
      </c>
    </row>
    <row r="165" spans="1:53" ht="30" hidden="1" customHeight="1" thickBot="1" x14ac:dyDescent="0.35">
      <c r="A165" s="251">
        <v>0</v>
      </c>
      <c r="B165" s="251"/>
      <c r="C165" s="322"/>
      <c r="D165" s="322"/>
      <c r="E165" s="336"/>
      <c r="F165" s="193"/>
      <c r="G165" s="193" t="s">
        <v>0</v>
      </c>
      <c r="H165" s="422" t="s">
        <v>0</v>
      </c>
      <c r="I165" s="194"/>
      <c r="J165" s="19" t="s">
        <v>0</v>
      </c>
      <c r="K165" s="245" t="s">
        <v>0</v>
      </c>
      <c r="L165" s="639" t="s">
        <v>0</v>
      </c>
      <c r="M165" s="252"/>
      <c r="N165" s="246" t="s">
        <v>0</v>
      </c>
      <c r="O165" s="245" t="s">
        <v>0</v>
      </c>
      <c r="P165" s="422" t="s">
        <v>0</v>
      </c>
      <c r="Q165" s="244" t="s">
        <v>0</v>
      </c>
      <c r="R165" s="252"/>
      <c r="S165" s="19" t="s">
        <v>0</v>
      </c>
      <c r="T165" s="244" t="s">
        <v>0</v>
      </c>
      <c r="U165" s="244" t="s">
        <v>0</v>
      </c>
      <c r="V165" s="247" t="s">
        <v>0</v>
      </c>
      <c r="W165" s="245" t="s">
        <v>0</v>
      </c>
      <c r="X165" s="19" t="s">
        <v>0</v>
      </c>
      <c r="Y165" s="422" t="s">
        <v>0</v>
      </c>
      <c r="Z165" s="248" t="s">
        <v>0</v>
      </c>
      <c r="AA165" s="331">
        <v>0</v>
      </c>
      <c r="AB165" s="248" t="s">
        <v>0</v>
      </c>
      <c r="AC165" s="334" t="s">
        <v>0</v>
      </c>
      <c r="AD165" s="334"/>
      <c r="AE165" s="423" t="s">
        <v>256</v>
      </c>
      <c r="AF165" s="19" t="s">
        <v>0</v>
      </c>
      <c r="AG165" s="19" t="s">
        <v>0</v>
      </c>
      <c r="AH165" s="19" t="s">
        <v>0</v>
      </c>
      <c r="AI165" s="245" t="s">
        <v>0</v>
      </c>
      <c r="AJ165" s="19" t="s">
        <v>0</v>
      </c>
      <c r="AK165" s="19" t="s">
        <v>0</v>
      </c>
      <c r="AL165" s="249" t="s">
        <v>0</v>
      </c>
      <c r="AM165" s="475" t="s">
        <v>0</v>
      </c>
      <c r="AN165" s="324" t="s">
        <v>0</v>
      </c>
      <c r="AO165" s="187">
        <v>0</v>
      </c>
      <c r="AP165" s="187">
        <v>0</v>
      </c>
      <c r="AQ165" s="187">
        <v>0</v>
      </c>
      <c r="AR165" s="187">
        <v>0</v>
      </c>
      <c r="AS165" s="187">
        <v>0</v>
      </c>
      <c r="AT165" s="187">
        <v>0</v>
      </c>
      <c r="AU165" s="4"/>
      <c r="AV165" s="483">
        <v>0</v>
      </c>
      <c r="AW165" s="480">
        <v>0</v>
      </c>
      <c r="AX165" s="480">
        <v>0</v>
      </c>
      <c r="AY165" s="480">
        <v>0</v>
      </c>
      <c r="AZ165" s="480">
        <v>0</v>
      </c>
      <c r="BA165" s="484">
        <v>0</v>
      </c>
    </row>
    <row r="166" spans="1:53" ht="30" hidden="1" customHeight="1" thickBot="1" x14ac:dyDescent="0.35">
      <c r="A166" s="251">
        <v>0</v>
      </c>
      <c r="B166" s="251"/>
      <c r="C166" s="322"/>
      <c r="D166" s="322"/>
      <c r="E166" s="336"/>
      <c r="F166" s="193"/>
      <c r="G166" s="193" t="s">
        <v>0</v>
      </c>
      <c r="H166" s="422" t="s">
        <v>0</v>
      </c>
      <c r="I166" s="194"/>
      <c r="J166" s="19" t="s">
        <v>0</v>
      </c>
      <c r="K166" s="245" t="s">
        <v>0</v>
      </c>
      <c r="L166" s="639" t="s">
        <v>0</v>
      </c>
      <c r="M166" s="252"/>
      <c r="N166" s="246" t="s">
        <v>0</v>
      </c>
      <c r="O166" s="245" t="s">
        <v>0</v>
      </c>
      <c r="P166" s="422" t="s">
        <v>0</v>
      </c>
      <c r="Q166" s="244" t="s">
        <v>0</v>
      </c>
      <c r="R166" s="252"/>
      <c r="S166" s="19" t="s">
        <v>0</v>
      </c>
      <c r="T166" s="244" t="s">
        <v>0</v>
      </c>
      <c r="U166" s="244" t="s">
        <v>0</v>
      </c>
      <c r="V166" s="247" t="s">
        <v>0</v>
      </c>
      <c r="W166" s="245" t="s">
        <v>0</v>
      </c>
      <c r="X166" s="19" t="s">
        <v>0</v>
      </c>
      <c r="Y166" s="422" t="s">
        <v>0</v>
      </c>
      <c r="Z166" s="248" t="s">
        <v>0</v>
      </c>
      <c r="AA166" s="331">
        <v>0</v>
      </c>
      <c r="AB166" s="248" t="s">
        <v>0</v>
      </c>
      <c r="AC166" s="334" t="s">
        <v>0</v>
      </c>
      <c r="AD166" s="334"/>
      <c r="AE166" s="423" t="s">
        <v>256</v>
      </c>
      <c r="AF166" s="19" t="s">
        <v>0</v>
      </c>
      <c r="AG166" s="19" t="s">
        <v>0</v>
      </c>
      <c r="AH166" s="19" t="s">
        <v>0</v>
      </c>
      <c r="AI166" s="245" t="s">
        <v>0</v>
      </c>
      <c r="AJ166" s="19" t="s">
        <v>0</v>
      </c>
      <c r="AK166" s="19" t="s">
        <v>0</v>
      </c>
      <c r="AL166" s="249" t="s">
        <v>0</v>
      </c>
      <c r="AM166" s="475" t="s">
        <v>0</v>
      </c>
      <c r="AN166" s="324" t="s">
        <v>0</v>
      </c>
      <c r="AO166" s="187">
        <v>0</v>
      </c>
      <c r="AP166" s="187">
        <v>0</v>
      </c>
      <c r="AQ166" s="187">
        <v>0</v>
      </c>
      <c r="AR166" s="187">
        <v>0</v>
      </c>
      <c r="AS166" s="187">
        <v>0</v>
      </c>
      <c r="AT166" s="187">
        <v>0</v>
      </c>
      <c r="AU166" s="4"/>
      <c r="AV166" s="483">
        <v>0</v>
      </c>
      <c r="AW166" s="480">
        <v>0</v>
      </c>
      <c r="AX166" s="480">
        <v>0</v>
      </c>
      <c r="AY166" s="480">
        <v>0</v>
      </c>
      <c r="AZ166" s="480">
        <v>0</v>
      </c>
      <c r="BA166" s="484">
        <v>0</v>
      </c>
    </row>
    <row r="167" spans="1:53" ht="30" hidden="1" customHeight="1" thickBot="1" x14ac:dyDescent="0.35">
      <c r="A167" s="251">
        <v>0</v>
      </c>
      <c r="B167" s="251"/>
      <c r="C167" s="322"/>
      <c r="D167" s="322"/>
      <c r="E167" s="336"/>
      <c r="F167" s="193"/>
      <c r="G167" s="193" t="s">
        <v>0</v>
      </c>
      <c r="H167" s="422" t="s">
        <v>0</v>
      </c>
      <c r="I167" s="194"/>
      <c r="J167" s="19" t="s">
        <v>0</v>
      </c>
      <c r="K167" s="245" t="s">
        <v>0</v>
      </c>
      <c r="L167" s="639" t="s">
        <v>0</v>
      </c>
      <c r="M167" s="252"/>
      <c r="N167" s="246" t="s">
        <v>0</v>
      </c>
      <c r="O167" s="245" t="s">
        <v>0</v>
      </c>
      <c r="P167" s="422" t="s">
        <v>0</v>
      </c>
      <c r="Q167" s="244" t="s">
        <v>0</v>
      </c>
      <c r="R167" s="252"/>
      <c r="S167" s="19" t="s">
        <v>0</v>
      </c>
      <c r="T167" s="244" t="s">
        <v>0</v>
      </c>
      <c r="U167" s="244" t="s">
        <v>0</v>
      </c>
      <c r="V167" s="247" t="s">
        <v>0</v>
      </c>
      <c r="W167" s="245" t="s">
        <v>0</v>
      </c>
      <c r="X167" s="19" t="s">
        <v>0</v>
      </c>
      <c r="Y167" s="422" t="s">
        <v>0</v>
      </c>
      <c r="Z167" s="248" t="s">
        <v>0</v>
      </c>
      <c r="AA167" s="331">
        <v>0</v>
      </c>
      <c r="AB167" s="248" t="s">
        <v>0</v>
      </c>
      <c r="AC167" s="334" t="s">
        <v>0</v>
      </c>
      <c r="AD167" s="334"/>
      <c r="AE167" s="423" t="s">
        <v>256</v>
      </c>
      <c r="AF167" s="19" t="s">
        <v>0</v>
      </c>
      <c r="AG167" s="19" t="s">
        <v>0</v>
      </c>
      <c r="AH167" s="19" t="s">
        <v>0</v>
      </c>
      <c r="AI167" s="245" t="s">
        <v>0</v>
      </c>
      <c r="AJ167" s="19" t="s">
        <v>0</v>
      </c>
      <c r="AK167" s="19" t="s">
        <v>0</v>
      </c>
      <c r="AL167" s="249" t="s">
        <v>0</v>
      </c>
      <c r="AM167" s="475" t="s">
        <v>0</v>
      </c>
      <c r="AN167" s="324" t="s">
        <v>0</v>
      </c>
      <c r="AO167" s="187">
        <v>0</v>
      </c>
      <c r="AP167" s="187">
        <v>0</v>
      </c>
      <c r="AQ167" s="187">
        <v>0</v>
      </c>
      <c r="AR167" s="187">
        <v>0</v>
      </c>
      <c r="AS167" s="187">
        <v>0</v>
      </c>
      <c r="AT167" s="187">
        <v>0</v>
      </c>
      <c r="AU167" s="4"/>
      <c r="AV167" s="483">
        <v>0</v>
      </c>
      <c r="AW167" s="480">
        <v>0</v>
      </c>
      <c r="AX167" s="480">
        <v>0</v>
      </c>
      <c r="AY167" s="480">
        <v>0</v>
      </c>
      <c r="AZ167" s="480">
        <v>0</v>
      </c>
      <c r="BA167" s="484">
        <v>0</v>
      </c>
    </row>
    <row r="168" spans="1:53" ht="30" hidden="1" customHeight="1" thickBot="1" x14ac:dyDescent="0.35">
      <c r="A168" s="251">
        <v>0</v>
      </c>
      <c r="B168" s="251"/>
      <c r="C168" s="322"/>
      <c r="D168" s="322"/>
      <c r="E168" s="336"/>
      <c r="F168" s="193"/>
      <c r="G168" s="193" t="s">
        <v>0</v>
      </c>
      <c r="H168" s="422" t="s">
        <v>0</v>
      </c>
      <c r="I168" s="194"/>
      <c r="J168" s="19" t="s">
        <v>0</v>
      </c>
      <c r="K168" s="245" t="s">
        <v>0</v>
      </c>
      <c r="L168" s="639" t="s">
        <v>0</v>
      </c>
      <c r="M168" s="252"/>
      <c r="N168" s="246" t="s">
        <v>0</v>
      </c>
      <c r="O168" s="245" t="s">
        <v>0</v>
      </c>
      <c r="P168" s="422" t="s">
        <v>0</v>
      </c>
      <c r="Q168" s="244" t="s">
        <v>0</v>
      </c>
      <c r="R168" s="252"/>
      <c r="S168" s="19" t="s">
        <v>0</v>
      </c>
      <c r="T168" s="244" t="s">
        <v>0</v>
      </c>
      <c r="U168" s="244" t="s">
        <v>0</v>
      </c>
      <c r="V168" s="247" t="s">
        <v>0</v>
      </c>
      <c r="W168" s="245" t="s">
        <v>0</v>
      </c>
      <c r="X168" s="19" t="s">
        <v>0</v>
      </c>
      <c r="Y168" s="422" t="s">
        <v>0</v>
      </c>
      <c r="Z168" s="248" t="s">
        <v>0</v>
      </c>
      <c r="AA168" s="331">
        <v>0</v>
      </c>
      <c r="AB168" s="248" t="s">
        <v>0</v>
      </c>
      <c r="AC168" s="334" t="s">
        <v>0</v>
      </c>
      <c r="AD168" s="334"/>
      <c r="AE168" s="423" t="s">
        <v>256</v>
      </c>
      <c r="AF168" s="19" t="s">
        <v>0</v>
      </c>
      <c r="AG168" s="19" t="s">
        <v>0</v>
      </c>
      <c r="AH168" s="19" t="s">
        <v>0</v>
      </c>
      <c r="AI168" s="245" t="s">
        <v>0</v>
      </c>
      <c r="AJ168" s="19" t="s">
        <v>0</v>
      </c>
      <c r="AK168" s="19" t="s">
        <v>0</v>
      </c>
      <c r="AL168" s="249" t="s">
        <v>0</v>
      </c>
      <c r="AM168" s="475" t="s">
        <v>0</v>
      </c>
      <c r="AN168" s="324" t="s">
        <v>0</v>
      </c>
      <c r="AO168" s="187">
        <v>0</v>
      </c>
      <c r="AP168" s="187">
        <v>0</v>
      </c>
      <c r="AQ168" s="187">
        <v>0</v>
      </c>
      <c r="AR168" s="187">
        <v>0</v>
      </c>
      <c r="AS168" s="187">
        <v>0</v>
      </c>
      <c r="AT168" s="187">
        <v>0</v>
      </c>
      <c r="AU168" s="4"/>
      <c r="AV168" s="483">
        <v>0</v>
      </c>
      <c r="AW168" s="480">
        <v>0</v>
      </c>
      <c r="AX168" s="480">
        <v>0</v>
      </c>
      <c r="AY168" s="480">
        <v>0</v>
      </c>
      <c r="AZ168" s="480">
        <v>0</v>
      </c>
      <c r="BA168" s="484">
        <v>0</v>
      </c>
    </row>
    <row r="169" spans="1:53" ht="30" hidden="1" customHeight="1" thickBot="1" x14ac:dyDescent="0.35">
      <c r="A169" s="251">
        <v>0</v>
      </c>
      <c r="B169" s="251"/>
      <c r="C169" s="322"/>
      <c r="D169" s="322"/>
      <c r="E169" s="336"/>
      <c r="F169" s="193"/>
      <c r="G169" s="193" t="s">
        <v>0</v>
      </c>
      <c r="H169" s="422" t="s">
        <v>0</v>
      </c>
      <c r="I169" s="194"/>
      <c r="J169" s="19" t="s">
        <v>0</v>
      </c>
      <c r="K169" s="245" t="s">
        <v>0</v>
      </c>
      <c r="L169" s="639" t="s">
        <v>0</v>
      </c>
      <c r="M169" s="252"/>
      <c r="N169" s="246" t="s">
        <v>0</v>
      </c>
      <c r="O169" s="245" t="s">
        <v>0</v>
      </c>
      <c r="P169" s="422" t="s">
        <v>0</v>
      </c>
      <c r="Q169" s="244" t="s">
        <v>0</v>
      </c>
      <c r="R169" s="252"/>
      <c r="S169" s="19" t="s">
        <v>0</v>
      </c>
      <c r="T169" s="244" t="s">
        <v>0</v>
      </c>
      <c r="U169" s="244" t="s">
        <v>0</v>
      </c>
      <c r="V169" s="247" t="s">
        <v>0</v>
      </c>
      <c r="W169" s="245" t="s">
        <v>0</v>
      </c>
      <c r="X169" s="19" t="s">
        <v>0</v>
      </c>
      <c r="Y169" s="422" t="s">
        <v>0</v>
      </c>
      <c r="Z169" s="248" t="s">
        <v>0</v>
      </c>
      <c r="AA169" s="331">
        <v>0</v>
      </c>
      <c r="AB169" s="248" t="s">
        <v>0</v>
      </c>
      <c r="AC169" s="334" t="s">
        <v>0</v>
      </c>
      <c r="AD169" s="334"/>
      <c r="AE169" s="423" t="s">
        <v>256</v>
      </c>
      <c r="AF169" s="19" t="s">
        <v>0</v>
      </c>
      <c r="AG169" s="19" t="s">
        <v>0</v>
      </c>
      <c r="AH169" s="19" t="s">
        <v>0</v>
      </c>
      <c r="AI169" s="245" t="s">
        <v>0</v>
      </c>
      <c r="AJ169" s="19" t="s">
        <v>0</v>
      </c>
      <c r="AK169" s="19" t="s">
        <v>0</v>
      </c>
      <c r="AL169" s="249" t="s">
        <v>0</v>
      </c>
      <c r="AM169" s="475" t="s">
        <v>0</v>
      </c>
      <c r="AN169" s="324" t="s">
        <v>0</v>
      </c>
      <c r="AO169" s="187">
        <v>0</v>
      </c>
      <c r="AP169" s="187">
        <v>0</v>
      </c>
      <c r="AQ169" s="187">
        <v>0</v>
      </c>
      <c r="AR169" s="187">
        <v>0</v>
      </c>
      <c r="AS169" s="187">
        <v>0</v>
      </c>
      <c r="AT169" s="187">
        <v>0</v>
      </c>
      <c r="AU169" s="4"/>
      <c r="AV169" s="483">
        <v>0</v>
      </c>
      <c r="AW169" s="480">
        <v>0</v>
      </c>
      <c r="AX169" s="480">
        <v>0</v>
      </c>
      <c r="AY169" s="480">
        <v>0</v>
      </c>
      <c r="AZ169" s="480">
        <v>0</v>
      </c>
      <c r="BA169" s="484">
        <v>0</v>
      </c>
    </row>
    <row r="170" spans="1:53" ht="30" hidden="1" customHeight="1" thickBot="1" x14ac:dyDescent="0.35">
      <c r="A170" s="251">
        <v>0</v>
      </c>
      <c r="B170" s="251"/>
      <c r="C170" s="322"/>
      <c r="D170" s="322"/>
      <c r="E170" s="336"/>
      <c r="F170" s="193"/>
      <c r="G170" s="193" t="s">
        <v>0</v>
      </c>
      <c r="H170" s="422" t="s">
        <v>0</v>
      </c>
      <c r="I170" s="194"/>
      <c r="J170" s="19" t="s">
        <v>0</v>
      </c>
      <c r="K170" s="245" t="s">
        <v>0</v>
      </c>
      <c r="L170" s="639" t="s">
        <v>0</v>
      </c>
      <c r="M170" s="252"/>
      <c r="N170" s="246" t="s">
        <v>0</v>
      </c>
      <c r="O170" s="245" t="s">
        <v>0</v>
      </c>
      <c r="P170" s="422" t="s">
        <v>0</v>
      </c>
      <c r="Q170" s="244" t="s">
        <v>0</v>
      </c>
      <c r="R170" s="252"/>
      <c r="S170" s="19" t="s">
        <v>0</v>
      </c>
      <c r="T170" s="244" t="s">
        <v>0</v>
      </c>
      <c r="U170" s="244" t="s">
        <v>0</v>
      </c>
      <c r="V170" s="247" t="s">
        <v>0</v>
      </c>
      <c r="W170" s="245" t="s">
        <v>0</v>
      </c>
      <c r="X170" s="19" t="s">
        <v>0</v>
      </c>
      <c r="Y170" s="422" t="s">
        <v>0</v>
      </c>
      <c r="Z170" s="248" t="s">
        <v>0</v>
      </c>
      <c r="AA170" s="331">
        <v>0</v>
      </c>
      <c r="AB170" s="248" t="s">
        <v>0</v>
      </c>
      <c r="AC170" s="334" t="s">
        <v>0</v>
      </c>
      <c r="AD170" s="334"/>
      <c r="AE170" s="423" t="s">
        <v>256</v>
      </c>
      <c r="AF170" s="19" t="s">
        <v>0</v>
      </c>
      <c r="AG170" s="19" t="s">
        <v>0</v>
      </c>
      <c r="AH170" s="19" t="s">
        <v>0</v>
      </c>
      <c r="AI170" s="245" t="s">
        <v>0</v>
      </c>
      <c r="AJ170" s="19" t="s">
        <v>0</v>
      </c>
      <c r="AK170" s="19" t="s">
        <v>0</v>
      </c>
      <c r="AL170" s="249" t="s">
        <v>0</v>
      </c>
      <c r="AM170" s="475" t="s">
        <v>0</v>
      </c>
      <c r="AN170" s="324" t="s">
        <v>0</v>
      </c>
      <c r="AO170" s="187">
        <v>0</v>
      </c>
      <c r="AP170" s="187">
        <v>0</v>
      </c>
      <c r="AQ170" s="187">
        <v>0</v>
      </c>
      <c r="AR170" s="187">
        <v>0</v>
      </c>
      <c r="AS170" s="187">
        <v>0</v>
      </c>
      <c r="AT170" s="187">
        <v>0</v>
      </c>
      <c r="AU170" s="4"/>
      <c r="AV170" s="483">
        <v>0</v>
      </c>
      <c r="AW170" s="480">
        <v>0</v>
      </c>
      <c r="AX170" s="480">
        <v>0</v>
      </c>
      <c r="AY170" s="480">
        <v>0</v>
      </c>
      <c r="AZ170" s="480">
        <v>0</v>
      </c>
      <c r="BA170" s="484">
        <v>0</v>
      </c>
    </row>
    <row r="171" spans="1:53" ht="30" hidden="1" customHeight="1" thickBot="1" x14ac:dyDescent="0.35">
      <c r="A171" s="251">
        <v>0</v>
      </c>
      <c r="B171" s="251"/>
      <c r="C171" s="322"/>
      <c r="D171" s="322"/>
      <c r="E171" s="336"/>
      <c r="F171" s="193"/>
      <c r="G171" s="193" t="s">
        <v>0</v>
      </c>
      <c r="H171" s="422" t="s">
        <v>0</v>
      </c>
      <c r="I171" s="194"/>
      <c r="J171" s="19" t="s">
        <v>0</v>
      </c>
      <c r="K171" s="245" t="s">
        <v>0</v>
      </c>
      <c r="L171" s="639" t="s">
        <v>0</v>
      </c>
      <c r="M171" s="252"/>
      <c r="N171" s="246" t="s">
        <v>0</v>
      </c>
      <c r="O171" s="245" t="s">
        <v>0</v>
      </c>
      <c r="P171" s="422" t="s">
        <v>0</v>
      </c>
      <c r="Q171" s="244" t="s">
        <v>0</v>
      </c>
      <c r="R171" s="252"/>
      <c r="S171" s="19" t="s">
        <v>0</v>
      </c>
      <c r="T171" s="244" t="s">
        <v>0</v>
      </c>
      <c r="U171" s="244" t="s">
        <v>0</v>
      </c>
      <c r="V171" s="247" t="s">
        <v>0</v>
      </c>
      <c r="W171" s="245" t="s">
        <v>0</v>
      </c>
      <c r="X171" s="19" t="s">
        <v>0</v>
      </c>
      <c r="Y171" s="422" t="s">
        <v>0</v>
      </c>
      <c r="Z171" s="248" t="s">
        <v>0</v>
      </c>
      <c r="AA171" s="331">
        <v>0</v>
      </c>
      <c r="AB171" s="248" t="s">
        <v>0</v>
      </c>
      <c r="AC171" s="334" t="s">
        <v>0</v>
      </c>
      <c r="AD171" s="334"/>
      <c r="AE171" s="423" t="s">
        <v>256</v>
      </c>
      <c r="AF171" s="19" t="s">
        <v>0</v>
      </c>
      <c r="AG171" s="19" t="s">
        <v>0</v>
      </c>
      <c r="AH171" s="19" t="s">
        <v>0</v>
      </c>
      <c r="AI171" s="245" t="s">
        <v>0</v>
      </c>
      <c r="AJ171" s="19" t="s">
        <v>0</v>
      </c>
      <c r="AK171" s="19" t="s">
        <v>0</v>
      </c>
      <c r="AL171" s="249" t="s">
        <v>0</v>
      </c>
      <c r="AM171" s="475" t="s">
        <v>0</v>
      </c>
      <c r="AN171" s="324" t="s">
        <v>0</v>
      </c>
      <c r="AO171" s="187">
        <v>0</v>
      </c>
      <c r="AP171" s="187">
        <v>0</v>
      </c>
      <c r="AQ171" s="187">
        <v>0</v>
      </c>
      <c r="AR171" s="187">
        <v>0</v>
      </c>
      <c r="AS171" s="187">
        <v>0</v>
      </c>
      <c r="AT171" s="187">
        <v>0</v>
      </c>
      <c r="AU171" s="4"/>
      <c r="AV171" s="483">
        <v>0</v>
      </c>
      <c r="AW171" s="480">
        <v>0</v>
      </c>
      <c r="AX171" s="480">
        <v>0</v>
      </c>
      <c r="AY171" s="480">
        <v>0</v>
      </c>
      <c r="AZ171" s="480">
        <v>0</v>
      </c>
      <c r="BA171" s="484">
        <v>0</v>
      </c>
    </row>
    <row r="172" spans="1:53" ht="30" hidden="1" customHeight="1" thickBot="1" x14ac:dyDescent="0.35">
      <c r="A172" s="251">
        <v>0</v>
      </c>
      <c r="B172" s="251"/>
      <c r="C172" s="322"/>
      <c r="D172" s="322"/>
      <c r="E172" s="336"/>
      <c r="F172" s="193"/>
      <c r="G172" s="193" t="s">
        <v>0</v>
      </c>
      <c r="H172" s="422" t="s">
        <v>0</v>
      </c>
      <c r="I172" s="194"/>
      <c r="J172" s="19" t="s">
        <v>0</v>
      </c>
      <c r="K172" s="245" t="s">
        <v>0</v>
      </c>
      <c r="L172" s="639" t="s">
        <v>0</v>
      </c>
      <c r="M172" s="252"/>
      <c r="N172" s="246" t="s">
        <v>0</v>
      </c>
      <c r="O172" s="245" t="s">
        <v>0</v>
      </c>
      <c r="P172" s="422" t="s">
        <v>0</v>
      </c>
      <c r="Q172" s="244" t="s">
        <v>0</v>
      </c>
      <c r="R172" s="252"/>
      <c r="S172" s="19" t="s">
        <v>0</v>
      </c>
      <c r="T172" s="244" t="s">
        <v>0</v>
      </c>
      <c r="U172" s="244" t="s">
        <v>0</v>
      </c>
      <c r="V172" s="247" t="s">
        <v>0</v>
      </c>
      <c r="W172" s="245" t="s">
        <v>0</v>
      </c>
      <c r="X172" s="19" t="s">
        <v>0</v>
      </c>
      <c r="Y172" s="422" t="s">
        <v>0</v>
      </c>
      <c r="Z172" s="248" t="s">
        <v>0</v>
      </c>
      <c r="AA172" s="331">
        <v>0</v>
      </c>
      <c r="AB172" s="248" t="s">
        <v>0</v>
      </c>
      <c r="AC172" s="334" t="s">
        <v>0</v>
      </c>
      <c r="AD172" s="334"/>
      <c r="AE172" s="423" t="s">
        <v>256</v>
      </c>
      <c r="AF172" s="19" t="s">
        <v>0</v>
      </c>
      <c r="AG172" s="19" t="s">
        <v>0</v>
      </c>
      <c r="AH172" s="19" t="s">
        <v>0</v>
      </c>
      <c r="AI172" s="245" t="s">
        <v>0</v>
      </c>
      <c r="AJ172" s="19" t="s">
        <v>0</v>
      </c>
      <c r="AK172" s="19" t="s">
        <v>0</v>
      </c>
      <c r="AL172" s="249" t="s">
        <v>0</v>
      </c>
      <c r="AM172" s="475" t="s">
        <v>0</v>
      </c>
      <c r="AN172" s="324" t="s">
        <v>0</v>
      </c>
      <c r="AO172" s="187">
        <v>0</v>
      </c>
      <c r="AP172" s="187">
        <v>0</v>
      </c>
      <c r="AQ172" s="187">
        <v>0</v>
      </c>
      <c r="AR172" s="187">
        <v>0</v>
      </c>
      <c r="AS172" s="187">
        <v>0</v>
      </c>
      <c r="AT172" s="187">
        <v>0</v>
      </c>
      <c r="AU172" s="4"/>
      <c r="AV172" s="483">
        <v>0</v>
      </c>
      <c r="AW172" s="480">
        <v>0</v>
      </c>
      <c r="AX172" s="480">
        <v>0</v>
      </c>
      <c r="AY172" s="480">
        <v>0</v>
      </c>
      <c r="AZ172" s="480">
        <v>0</v>
      </c>
      <c r="BA172" s="484">
        <v>0</v>
      </c>
    </row>
    <row r="173" spans="1:53" ht="30" hidden="1" customHeight="1" thickBot="1" x14ac:dyDescent="0.35">
      <c r="A173" s="251">
        <v>0</v>
      </c>
      <c r="B173" s="251"/>
      <c r="C173" s="322"/>
      <c r="D173" s="322"/>
      <c r="E173" s="336"/>
      <c r="F173" s="193"/>
      <c r="G173" s="193" t="s">
        <v>0</v>
      </c>
      <c r="H173" s="422" t="s">
        <v>0</v>
      </c>
      <c r="I173" s="194"/>
      <c r="J173" s="19" t="s">
        <v>0</v>
      </c>
      <c r="K173" s="245" t="s">
        <v>0</v>
      </c>
      <c r="L173" s="639" t="s">
        <v>0</v>
      </c>
      <c r="M173" s="252"/>
      <c r="N173" s="246" t="s">
        <v>0</v>
      </c>
      <c r="O173" s="245" t="s">
        <v>0</v>
      </c>
      <c r="P173" s="422" t="s">
        <v>0</v>
      </c>
      <c r="Q173" s="244" t="s">
        <v>0</v>
      </c>
      <c r="R173" s="252"/>
      <c r="S173" s="19" t="s">
        <v>0</v>
      </c>
      <c r="T173" s="244" t="s">
        <v>0</v>
      </c>
      <c r="U173" s="244" t="s">
        <v>0</v>
      </c>
      <c r="V173" s="247" t="s">
        <v>0</v>
      </c>
      <c r="W173" s="245" t="s">
        <v>0</v>
      </c>
      <c r="X173" s="19" t="s">
        <v>0</v>
      </c>
      <c r="Y173" s="422" t="s">
        <v>0</v>
      </c>
      <c r="Z173" s="248" t="s">
        <v>0</v>
      </c>
      <c r="AA173" s="331">
        <v>0</v>
      </c>
      <c r="AB173" s="248" t="s">
        <v>0</v>
      </c>
      <c r="AC173" s="334" t="s">
        <v>0</v>
      </c>
      <c r="AD173" s="334"/>
      <c r="AE173" s="423" t="s">
        <v>256</v>
      </c>
      <c r="AF173" s="19" t="s">
        <v>0</v>
      </c>
      <c r="AG173" s="19" t="s">
        <v>0</v>
      </c>
      <c r="AH173" s="19" t="s">
        <v>0</v>
      </c>
      <c r="AI173" s="245" t="s">
        <v>0</v>
      </c>
      <c r="AJ173" s="19" t="s">
        <v>0</v>
      </c>
      <c r="AK173" s="19" t="s">
        <v>0</v>
      </c>
      <c r="AL173" s="249" t="s">
        <v>0</v>
      </c>
      <c r="AM173" s="475" t="s">
        <v>0</v>
      </c>
      <c r="AN173" s="324" t="s">
        <v>0</v>
      </c>
      <c r="AO173" s="187">
        <v>0</v>
      </c>
      <c r="AP173" s="187">
        <v>0</v>
      </c>
      <c r="AQ173" s="187">
        <v>0</v>
      </c>
      <c r="AR173" s="187">
        <v>0</v>
      </c>
      <c r="AS173" s="187">
        <v>0</v>
      </c>
      <c r="AT173" s="187">
        <v>0</v>
      </c>
      <c r="AU173" s="4"/>
      <c r="AV173" s="483">
        <v>0</v>
      </c>
      <c r="AW173" s="480">
        <v>0</v>
      </c>
      <c r="AX173" s="480">
        <v>0</v>
      </c>
      <c r="AY173" s="480">
        <v>0</v>
      </c>
      <c r="AZ173" s="480">
        <v>0</v>
      </c>
      <c r="BA173" s="484">
        <v>0</v>
      </c>
    </row>
    <row r="174" spans="1:53" ht="30" hidden="1" customHeight="1" thickBot="1" x14ac:dyDescent="0.35">
      <c r="A174" s="251">
        <v>0</v>
      </c>
      <c r="B174" s="251"/>
      <c r="C174" s="322"/>
      <c r="D174" s="322"/>
      <c r="E174" s="336"/>
      <c r="F174" s="193"/>
      <c r="G174" s="193" t="s">
        <v>0</v>
      </c>
      <c r="H174" s="422" t="s">
        <v>0</v>
      </c>
      <c r="I174" s="194"/>
      <c r="J174" s="19" t="s">
        <v>0</v>
      </c>
      <c r="K174" s="245" t="s">
        <v>0</v>
      </c>
      <c r="L174" s="639" t="s">
        <v>0</v>
      </c>
      <c r="M174" s="252"/>
      <c r="N174" s="246" t="s">
        <v>0</v>
      </c>
      <c r="O174" s="245" t="s">
        <v>0</v>
      </c>
      <c r="P174" s="422" t="s">
        <v>0</v>
      </c>
      <c r="Q174" s="244" t="s">
        <v>0</v>
      </c>
      <c r="R174" s="252"/>
      <c r="S174" s="19" t="s">
        <v>0</v>
      </c>
      <c r="T174" s="244" t="s">
        <v>0</v>
      </c>
      <c r="U174" s="244" t="s">
        <v>0</v>
      </c>
      <c r="V174" s="247" t="s">
        <v>0</v>
      </c>
      <c r="W174" s="245" t="s">
        <v>0</v>
      </c>
      <c r="X174" s="19" t="s">
        <v>0</v>
      </c>
      <c r="Y174" s="422" t="s">
        <v>0</v>
      </c>
      <c r="Z174" s="248" t="s">
        <v>0</v>
      </c>
      <c r="AA174" s="331">
        <v>0</v>
      </c>
      <c r="AB174" s="248" t="s">
        <v>0</v>
      </c>
      <c r="AC174" s="334" t="s">
        <v>0</v>
      </c>
      <c r="AD174" s="334"/>
      <c r="AE174" s="423" t="s">
        <v>256</v>
      </c>
      <c r="AF174" s="19" t="s">
        <v>0</v>
      </c>
      <c r="AG174" s="19" t="s">
        <v>0</v>
      </c>
      <c r="AH174" s="19" t="s">
        <v>0</v>
      </c>
      <c r="AI174" s="245" t="s">
        <v>0</v>
      </c>
      <c r="AJ174" s="19" t="s">
        <v>0</v>
      </c>
      <c r="AK174" s="19" t="s">
        <v>0</v>
      </c>
      <c r="AL174" s="249" t="s">
        <v>0</v>
      </c>
      <c r="AM174" s="475" t="s">
        <v>0</v>
      </c>
      <c r="AN174" s="324" t="s">
        <v>0</v>
      </c>
      <c r="AO174" s="187">
        <v>0</v>
      </c>
      <c r="AP174" s="187">
        <v>0</v>
      </c>
      <c r="AQ174" s="187">
        <v>0</v>
      </c>
      <c r="AR174" s="187">
        <v>0</v>
      </c>
      <c r="AS174" s="187">
        <v>0</v>
      </c>
      <c r="AT174" s="187">
        <v>0</v>
      </c>
      <c r="AU174" s="4"/>
      <c r="AV174" s="483">
        <v>0</v>
      </c>
      <c r="AW174" s="480">
        <v>0</v>
      </c>
      <c r="AX174" s="480">
        <v>0</v>
      </c>
      <c r="AY174" s="480">
        <v>0</v>
      </c>
      <c r="AZ174" s="480">
        <v>0</v>
      </c>
      <c r="BA174" s="484">
        <v>0</v>
      </c>
    </row>
    <row r="175" spans="1:53" ht="30" hidden="1" customHeight="1" thickBot="1" x14ac:dyDescent="0.35">
      <c r="A175" s="251">
        <v>0</v>
      </c>
      <c r="B175" s="251"/>
      <c r="C175" s="322"/>
      <c r="D175" s="322"/>
      <c r="E175" s="336"/>
      <c r="F175" s="193"/>
      <c r="G175" s="193" t="s">
        <v>0</v>
      </c>
      <c r="H175" s="422" t="s">
        <v>0</v>
      </c>
      <c r="I175" s="194"/>
      <c r="J175" s="19" t="s">
        <v>0</v>
      </c>
      <c r="K175" s="245" t="s">
        <v>0</v>
      </c>
      <c r="L175" s="639" t="s">
        <v>0</v>
      </c>
      <c r="M175" s="252"/>
      <c r="N175" s="246" t="s">
        <v>0</v>
      </c>
      <c r="O175" s="245" t="s">
        <v>0</v>
      </c>
      <c r="P175" s="422" t="s">
        <v>0</v>
      </c>
      <c r="Q175" s="244" t="s">
        <v>0</v>
      </c>
      <c r="R175" s="252"/>
      <c r="S175" s="19" t="s">
        <v>0</v>
      </c>
      <c r="T175" s="244" t="s">
        <v>0</v>
      </c>
      <c r="U175" s="244" t="s">
        <v>0</v>
      </c>
      <c r="V175" s="247" t="s">
        <v>0</v>
      </c>
      <c r="W175" s="245" t="s">
        <v>0</v>
      </c>
      <c r="X175" s="19" t="s">
        <v>0</v>
      </c>
      <c r="Y175" s="422" t="s">
        <v>0</v>
      </c>
      <c r="Z175" s="248" t="s">
        <v>0</v>
      </c>
      <c r="AA175" s="331">
        <v>0</v>
      </c>
      <c r="AB175" s="248" t="s">
        <v>0</v>
      </c>
      <c r="AC175" s="334" t="s">
        <v>0</v>
      </c>
      <c r="AD175" s="334"/>
      <c r="AE175" s="423" t="s">
        <v>256</v>
      </c>
      <c r="AF175" s="19" t="s">
        <v>0</v>
      </c>
      <c r="AG175" s="19" t="s">
        <v>0</v>
      </c>
      <c r="AH175" s="19" t="s">
        <v>0</v>
      </c>
      <c r="AI175" s="245" t="s">
        <v>0</v>
      </c>
      <c r="AJ175" s="19" t="s">
        <v>0</v>
      </c>
      <c r="AK175" s="19" t="s">
        <v>0</v>
      </c>
      <c r="AL175" s="249" t="s">
        <v>0</v>
      </c>
      <c r="AM175" s="475" t="s">
        <v>0</v>
      </c>
      <c r="AN175" s="324" t="s">
        <v>0</v>
      </c>
      <c r="AO175" s="187">
        <v>0</v>
      </c>
      <c r="AP175" s="187">
        <v>0</v>
      </c>
      <c r="AQ175" s="187">
        <v>0</v>
      </c>
      <c r="AR175" s="187">
        <v>0</v>
      </c>
      <c r="AS175" s="187">
        <v>0</v>
      </c>
      <c r="AT175" s="187">
        <v>0</v>
      </c>
      <c r="AU175" s="4"/>
      <c r="AV175" s="483">
        <v>0</v>
      </c>
      <c r="AW175" s="480">
        <v>0</v>
      </c>
      <c r="AX175" s="480">
        <v>0</v>
      </c>
      <c r="AY175" s="480">
        <v>0</v>
      </c>
      <c r="AZ175" s="480">
        <v>0</v>
      </c>
      <c r="BA175" s="484">
        <v>0</v>
      </c>
    </row>
    <row r="176" spans="1:53" ht="30" hidden="1" customHeight="1" thickBot="1" x14ac:dyDescent="0.35">
      <c r="A176" s="251">
        <v>0</v>
      </c>
      <c r="B176" s="251"/>
      <c r="C176" s="322"/>
      <c r="D176" s="322"/>
      <c r="E176" s="336"/>
      <c r="F176" s="193"/>
      <c r="G176" s="193" t="s">
        <v>0</v>
      </c>
      <c r="H176" s="422" t="s">
        <v>0</v>
      </c>
      <c r="I176" s="194"/>
      <c r="J176" s="19" t="s">
        <v>0</v>
      </c>
      <c r="K176" s="245" t="s">
        <v>0</v>
      </c>
      <c r="L176" s="639" t="s">
        <v>0</v>
      </c>
      <c r="M176" s="252"/>
      <c r="N176" s="246" t="s">
        <v>0</v>
      </c>
      <c r="O176" s="245" t="s">
        <v>0</v>
      </c>
      <c r="P176" s="422" t="s">
        <v>0</v>
      </c>
      <c r="Q176" s="244" t="s">
        <v>0</v>
      </c>
      <c r="R176" s="252"/>
      <c r="S176" s="19" t="s">
        <v>0</v>
      </c>
      <c r="T176" s="244" t="s">
        <v>0</v>
      </c>
      <c r="U176" s="244" t="s">
        <v>0</v>
      </c>
      <c r="V176" s="247" t="s">
        <v>0</v>
      </c>
      <c r="W176" s="245" t="s">
        <v>0</v>
      </c>
      <c r="X176" s="19" t="s">
        <v>0</v>
      </c>
      <c r="Y176" s="422" t="s">
        <v>0</v>
      </c>
      <c r="Z176" s="248" t="s">
        <v>0</v>
      </c>
      <c r="AA176" s="331">
        <v>0</v>
      </c>
      <c r="AB176" s="248" t="s">
        <v>0</v>
      </c>
      <c r="AC176" s="334" t="s">
        <v>0</v>
      </c>
      <c r="AD176" s="334"/>
      <c r="AE176" s="423" t="s">
        <v>256</v>
      </c>
      <c r="AF176" s="19" t="s">
        <v>0</v>
      </c>
      <c r="AG176" s="19" t="s">
        <v>0</v>
      </c>
      <c r="AH176" s="19" t="s">
        <v>0</v>
      </c>
      <c r="AI176" s="245" t="s">
        <v>0</v>
      </c>
      <c r="AJ176" s="19" t="s">
        <v>0</v>
      </c>
      <c r="AK176" s="19" t="s">
        <v>0</v>
      </c>
      <c r="AL176" s="249" t="s">
        <v>0</v>
      </c>
      <c r="AM176" s="475" t="s">
        <v>0</v>
      </c>
      <c r="AN176" s="324" t="s">
        <v>0</v>
      </c>
      <c r="AO176" s="187">
        <v>0</v>
      </c>
      <c r="AP176" s="187">
        <v>0</v>
      </c>
      <c r="AQ176" s="187">
        <v>0</v>
      </c>
      <c r="AR176" s="187">
        <v>0</v>
      </c>
      <c r="AS176" s="187">
        <v>0</v>
      </c>
      <c r="AT176" s="187">
        <v>0</v>
      </c>
      <c r="AU176" s="4"/>
      <c r="AV176" s="483">
        <v>0</v>
      </c>
      <c r="AW176" s="480">
        <v>0</v>
      </c>
      <c r="AX176" s="480">
        <v>0</v>
      </c>
      <c r="AY176" s="480">
        <v>0</v>
      </c>
      <c r="AZ176" s="480">
        <v>0</v>
      </c>
      <c r="BA176" s="484">
        <v>0</v>
      </c>
    </row>
    <row r="177" spans="1:53" ht="30" hidden="1" customHeight="1" thickBot="1" x14ac:dyDescent="0.35">
      <c r="A177" s="251">
        <v>0</v>
      </c>
      <c r="B177" s="251"/>
      <c r="C177" s="322"/>
      <c r="D177" s="322"/>
      <c r="E177" s="336"/>
      <c r="F177" s="193"/>
      <c r="G177" s="193" t="s">
        <v>0</v>
      </c>
      <c r="H177" s="422" t="s">
        <v>0</v>
      </c>
      <c r="I177" s="194"/>
      <c r="J177" s="19" t="s">
        <v>0</v>
      </c>
      <c r="K177" s="245" t="s">
        <v>0</v>
      </c>
      <c r="L177" s="639" t="s">
        <v>0</v>
      </c>
      <c r="M177" s="252"/>
      <c r="N177" s="246" t="s">
        <v>0</v>
      </c>
      <c r="O177" s="245" t="s">
        <v>0</v>
      </c>
      <c r="P177" s="422" t="s">
        <v>0</v>
      </c>
      <c r="Q177" s="244" t="s">
        <v>0</v>
      </c>
      <c r="R177" s="252"/>
      <c r="S177" s="19" t="s">
        <v>0</v>
      </c>
      <c r="T177" s="244" t="s">
        <v>0</v>
      </c>
      <c r="U177" s="244" t="s">
        <v>0</v>
      </c>
      <c r="V177" s="247" t="s">
        <v>0</v>
      </c>
      <c r="W177" s="245" t="s">
        <v>0</v>
      </c>
      <c r="X177" s="19" t="s">
        <v>0</v>
      </c>
      <c r="Y177" s="422" t="s">
        <v>0</v>
      </c>
      <c r="Z177" s="248" t="s">
        <v>0</v>
      </c>
      <c r="AA177" s="331">
        <v>0</v>
      </c>
      <c r="AB177" s="248" t="s">
        <v>0</v>
      </c>
      <c r="AC177" s="334" t="s">
        <v>0</v>
      </c>
      <c r="AD177" s="334"/>
      <c r="AE177" s="423" t="s">
        <v>256</v>
      </c>
      <c r="AF177" s="19" t="s">
        <v>0</v>
      </c>
      <c r="AG177" s="19" t="s">
        <v>0</v>
      </c>
      <c r="AH177" s="19" t="s">
        <v>0</v>
      </c>
      <c r="AI177" s="245" t="s">
        <v>0</v>
      </c>
      <c r="AJ177" s="19" t="s">
        <v>0</v>
      </c>
      <c r="AK177" s="19" t="s">
        <v>0</v>
      </c>
      <c r="AL177" s="249" t="s">
        <v>0</v>
      </c>
      <c r="AM177" s="475" t="s">
        <v>0</v>
      </c>
      <c r="AN177" s="324" t="s">
        <v>0</v>
      </c>
      <c r="AO177" s="187">
        <v>0</v>
      </c>
      <c r="AP177" s="187">
        <v>0</v>
      </c>
      <c r="AQ177" s="187">
        <v>0</v>
      </c>
      <c r="AR177" s="187">
        <v>0</v>
      </c>
      <c r="AS177" s="187">
        <v>0</v>
      </c>
      <c r="AT177" s="187">
        <v>0</v>
      </c>
      <c r="AU177" s="4"/>
      <c r="AV177" s="483">
        <v>0</v>
      </c>
      <c r="AW177" s="480">
        <v>0</v>
      </c>
      <c r="AX177" s="480">
        <v>0</v>
      </c>
      <c r="AY177" s="480">
        <v>0</v>
      </c>
      <c r="AZ177" s="480">
        <v>0</v>
      </c>
      <c r="BA177" s="484">
        <v>0</v>
      </c>
    </row>
    <row r="178" spans="1:53" ht="30" hidden="1" customHeight="1" thickBot="1" x14ac:dyDescent="0.35">
      <c r="A178" s="251">
        <v>0</v>
      </c>
      <c r="B178" s="251"/>
      <c r="C178" s="322"/>
      <c r="D178" s="322"/>
      <c r="E178" s="336"/>
      <c r="F178" s="193"/>
      <c r="G178" s="193" t="s">
        <v>0</v>
      </c>
      <c r="H178" s="422" t="s">
        <v>0</v>
      </c>
      <c r="I178" s="194"/>
      <c r="J178" s="19" t="s">
        <v>0</v>
      </c>
      <c r="K178" s="245" t="s">
        <v>0</v>
      </c>
      <c r="L178" s="639" t="s">
        <v>0</v>
      </c>
      <c r="M178" s="252"/>
      <c r="N178" s="246" t="s">
        <v>0</v>
      </c>
      <c r="O178" s="245" t="s">
        <v>0</v>
      </c>
      <c r="P178" s="422" t="s">
        <v>0</v>
      </c>
      <c r="Q178" s="244" t="s">
        <v>0</v>
      </c>
      <c r="R178" s="252"/>
      <c r="S178" s="19" t="s">
        <v>0</v>
      </c>
      <c r="T178" s="244" t="s">
        <v>0</v>
      </c>
      <c r="U178" s="244" t="s">
        <v>0</v>
      </c>
      <c r="V178" s="247" t="s">
        <v>0</v>
      </c>
      <c r="W178" s="245" t="s">
        <v>0</v>
      </c>
      <c r="X178" s="19" t="s">
        <v>0</v>
      </c>
      <c r="Y178" s="422" t="s">
        <v>0</v>
      </c>
      <c r="Z178" s="248" t="s">
        <v>0</v>
      </c>
      <c r="AA178" s="331">
        <v>0</v>
      </c>
      <c r="AB178" s="248" t="s">
        <v>0</v>
      </c>
      <c r="AC178" s="334" t="s">
        <v>0</v>
      </c>
      <c r="AD178" s="334"/>
      <c r="AE178" s="423" t="s">
        <v>256</v>
      </c>
      <c r="AF178" s="19" t="s">
        <v>0</v>
      </c>
      <c r="AG178" s="19" t="s">
        <v>0</v>
      </c>
      <c r="AH178" s="19" t="s">
        <v>0</v>
      </c>
      <c r="AI178" s="245" t="s">
        <v>0</v>
      </c>
      <c r="AJ178" s="19" t="s">
        <v>0</v>
      </c>
      <c r="AK178" s="19" t="s">
        <v>0</v>
      </c>
      <c r="AL178" s="249" t="s">
        <v>0</v>
      </c>
      <c r="AM178" s="475" t="s">
        <v>0</v>
      </c>
      <c r="AN178" s="324" t="s">
        <v>0</v>
      </c>
      <c r="AO178" s="187">
        <v>0</v>
      </c>
      <c r="AP178" s="187">
        <v>0</v>
      </c>
      <c r="AQ178" s="187">
        <v>0</v>
      </c>
      <c r="AR178" s="187">
        <v>0</v>
      </c>
      <c r="AS178" s="187">
        <v>0</v>
      </c>
      <c r="AT178" s="187">
        <v>0</v>
      </c>
      <c r="AU178" s="4"/>
      <c r="AV178" s="483">
        <v>0</v>
      </c>
      <c r="AW178" s="480">
        <v>0</v>
      </c>
      <c r="AX178" s="480">
        <v>0</v>
      </c>
      <c r="AY178" s="480">
        <v>0</v>
      </c>
      <c r="AZ178" s="480">
        <v>0</v>
      </c>
      <c r="BA178" s="484">
        <v>0</v>
      </c>
    </row>
    <row r="179" spans="1:53" ht="30" hidden="1" customHeight="1" thickBot="1" x14ac:dyDescent="0.35">
      <c r="A179" s="251">
        <v>0</v>
      </c>
      <c r="B179" s="251"/>
      <c r="C179" s="322"/>
      <c r="D179" s="322"/>
      <c r="E179" s="336"/>
      <c r="F179" s="193"/>
      <c r="G179" s="193" t="s">
        <v>0</v>
      </c>
      <c r="H179" s="422" t="s">
        <v>0</v>
      </c>
      <c r="I179" s="194"/>
      <c r="J179" s="19" t="s">
        <v>0</v>
      </c>
      <c r="K179" s="245" t="s">
        <v>0</v>
      </c>
      <c r="L179" s="639" t="s">
        <v>0</v>
      </c>
      <c r="M179" s="252"/>
      <c r="N179" s="246" t="s">
        <v>0</v>
      </c>
      <c r="O179" s="245" t="s">
        <v>0</v>
      </c>
      <c r="P179" s="422" t="s">
        <v>0</v>
      </c>
      <c r="Q179" s="244" t="s">
        <v>0</v>
      </c>
      <c r="R179" s="252"/>
      <c r="S179" s="19" t="s">
        <v>0</v>
      </c>
      <c r="T179" s="244" t="s">
        <v>0</v>
      </c>
      <c r="U179" s="244" t="s">
        <v>0</v>
      </c>
      <c r="V179" s="247" t="s">
        <v>0</v>
      </c>
      <c r="W179" s="245" t="s">
        <v>0</v>
      </c>
      <c r="X179" s="19" t="s">
        <v>0</v>
      </c>
      <c r="Y179" s="422" t="s">
        <v>0</v>
      </c>
      <c r="Z179" s="248" t="s">
        <v>0</v>
      </c>
      <c r="AA179" s="331">
        <v>0</v>
      </c>
      <c r="AB179" s="248" t="s">
        <v>0</v>
      </c>
      <c r="AC179" s="334" t="s">
        <v>0</v>
      </c>
      <c r="AD179" s="334"/>
      <c r="AE179" s="423" t="s">
        <v>256</v>
      </c>
      <c r="AF179" s="19" t="s">
        <v>0</v>
      </c>
      <c r="AG179" s="19" t="s">
        <v>0</v>
      </c>
      <c r="AH179" s="19" t="s">
        <v>0</v>
      </c>
      <c r="AI179" s="245" t="s">
        <v>0</v>
      </c>
      <c r="AJ179" s="19" t="s">
        <v>0</v>
      </c>
      <c r="AK179" s="19" t="s">
        <v>0</v>
      </c>
      <c r="AL179" s="249" t="s">
        <v>0</v>
      </c>
      <c r="AM179" s="475" t="s">
        <v>0</v>
      </c>
      <c r="AN179" s="324" t="s">
        <v>0</v>
      </c>
      <c r="AO179" s="187">
        <v>0</v>
      </c>
      <c r="AP179" s="187">
        <v>0</v>
      </c>
      <c r="AQ179" s="187">
        <v>0</v>
      </c>
      <c r="AR179" s="187">
        <v>0</v>
      </c>
      <c r="AS179" s="187">
        <v>0</v>
      </c>
      <c r="AT179" s="187">
        <v>0</v>
      </c>
      <c r="AU179" s="4"/>
      <c r="AV179" s="483">
        <v>0</v>
      </c>
      <c r="AW179" s="480">
        <v>0</v>
      </c>
      <c r="AX179" s="480">
        <v>0</v>
      </c>
      <c r="AY179" s="480">
        <v>0</v>
      </c>
      <c r="AZ179" s="480">
        <v>0</v>
      </c>
      <c r="BA179" s="484">
        <v>0</v>
      </c>
    </row>
    <row r="180" spans="1:53" ht="30" hidden="1" customHeight="1" thickBot="1" x14ac:dyDescent="0.35">
      <c r="A180" s="251">
        <v>0</v>
      </c>
      <c r="B180" s="251"/>
      <c r="C180" s="322"/>
      <c r="D180" s="322"/>
      <c r="E180" s="336"/>
      <c r="F180" s="193"/>
      <c r="G180" s="193" t="s">
        <v>0</v>
      </c>
      <c r="H180" s="422" t="s">
        <v>0</v>
      </c>
      <c r="I180" s="194"/>
      <c r="J180" s="19" t="s">
        <v>0</v>
      </c>
      <c r="K180" s="245" t="s">
        <v>0</v>
      </c>
      <c r="L180" s="639" t="s">
        <v>0</v>
      </c>
      <c r="M180" s="252"/>
      <c r="N180" s="246" t="s">
        <v>0</v>
      </c>
      <c r="O180" s="245" t="s">
        <v>0</v>
      </c>
      <c r="P180" s="422" t="s">
        <v>0</v>
      </c>
      <c r="Q180" s="244" t="s">
        <v>0</v>
      </c>
      <c r="R180" s="252"/>
      <c r="S180" s="19" t="s">
        <v>0</v>
      </c>
      <c r="T180" s="244" t="s">
        <v>0</v>
      </c>
      <c r="U180" s="244" t="s">
        <v>0</v>
      </c>
      <c r="V180" s="247" t="s">
        <v>0</v>
      </c>
      <c r="W180" s="245" t="s">
        <v>0</v>
      </c>
      <c r="X180" s="19" t="s">
        <v>0</v>
      </c>
      <c r="Y180" s="422" t="s">
        <v>0</v>
      </c>
      <c r="Z180" s="248" t="s">
        <v>0</v>
      </c>
      <c r="AA180" s="331">
        <v>0</v>
      </c>
      <c r="AB180" s="248" t="s">
        <v>0</v>
      </c>
      <c r="AC180" s="334" t="s">
        <v>0</v>
      </c>
      <c r="AD180" s="334"/>
      <c r="AE180" s="423" t="s">
        <v>256</v>
      </c>
      <c r="AF180" s="19" t="s">
        <v>0</v>
      </c>
      <c r="AG180" s="19" t="s">
        <v>0</v>
      </c>
      <c r="AH180" s="19" t="s">
        <v>0</v>
      </c>
      <c r="AI180" s="245" t="s">
        <v>0</v>
      </c>
      <c r="AJ180" s="19" t="s">
        <v>0</v>
      </c>
      <c r="AK180" s="19" t="s">
        <v>0</v>
      </c>
      <c r="AL180" s="249" t="s">
        <v>0</v>
      </c>
      <c r="AM180" s="475" t="s">
        <v>0</v>
      </c>
      <c r="AN180" s="324" t="s">
        <v>0</v>
      </c>
      <c r="AO180" s="187">
        <v>0</v>
      </c>
      <c r="AP180" s="187">
        <v>0</v>
      </c>
      <c r="AQ180" s="187">
        <v>0</v>
      </c>
      <c r="AR180" s="187">
        <v>0</v>
      </c>
      <c r="AS180" s="187">
        <v>0</v>
      </c>
      <c r="AT180" s="187">
        <v>0</v>
      </c>
      <c r="AU180" s="4"/>
      <c r="AV180" s="483">
        <v>0</v>
      </c>
      <c r="AW180" s="480">
        <v>0</v>
      </c>
      <c r="AX180" s="480">
        <v>0</v>
      </c>
      <c r="AY180" s="480">
        <v>0</v>
      </c>
      <c r="AZ180" s="480">
        <v>0</v>
      </c>
      <c r="BA180" s="484">
        <v>0</v>
      </c>
    </row>
    <row r="181" spans="1:53" ht="30" hidden="1" customHeight="1" thickBot="1" x14ac:dyDescent="0.35">
      <c r="A181" s="251">
        <v>0</v>
      </c>
      <c r="B181" s="251"/>
      <c r="C181" s="322"/>
      <c r="D181" s="322"/>
      <c r="E181" s="336"/>
      <c r="F181" s="193"/>
      <c r="G181" s="193" t="s">
        <v>0</v>
      </c>
      <c r="H181" s="422" t="s">
        <v>0</v>
      </c>
      <c r="I181" s="194"/>
      <c r="J181" s="19" t="s">
        <v>0</v>
      </c>
      <c r="K181" s="245" t="s">
        <v>0</v>
      </c>
      <c r="L181" s="639" t="s">
        <v>0</v>
      </c>
      <c r="M181" s="252"/>
      <c r="N181" s="246" t="s">
        <v>0</v>
      </c>
      <c r="O181" s="245" t="s">
        <v>0</v>
      </c>
      <c r="P181" s="422" t="s">
        <v>0</v>
      </c>
      <c r="Q181" s="244" t="s">
        <v>0</v>
      </c>
      <c r="R181" s="252"/>
      <c r="S181" s="19" t="s">
        <v>0</v>
      </c>
      <c r="T181" s="244" t="s">
        <v>0</v>
      </c>
      <c r="U181" s="244" t="s">
        <v>0</v>
      </c>
      <c r="V181" s="247" t="s">
        <v>0</v>
      </c>
      <c r="W181" s="245" t="s">
        <v>0</v>
      </c>
      <c r="X181" s="19" t="s">
        <v>0</v>
      </c>
      <c r="Y181" s="422" t="s">
        <v>0</v>
      </c>
      <c r="Z181" s="248" t="s">
        <v>0</v>
      </c>
      <c r="AA181" s="331">
        <v>0</v>
      </c>
      <c r="AB181" s="248" t="s">
        <v>0</v>
      </c>
      <c r="AC181" s="334" t="s">
        <v>0</v>
      </c>
      <c r="AD181" s="334"/>
      <c r="AE181" s="423" t="s">
        <v>256</v>
      </c>
      <c r="AF181" s="19" t="s">
        <v>0</v>
      </c>
      <c r="AG181" s="19" t="s">
        <v>0</v>
      </c>
      <c r="AH181" s="19" t="s">
        <v>0</v>
      </c>
      <c r="AI181" s="245" t="s">
        <v>0</v>
      </c>
      <c r="AJ181" s="19" t="s">
        <v>0</v>
      </c>
      <c r="AK181" s="19" t="s">
        <v>0</v>
      </c>
      <c r="AL181" s="249" t="s">
        <v>0</v>
      </c>
      <c r="AM181" s="475" t="s">
        <v>0</v>
      </c>
      <c r="AN181" s="324" t="s">
        <v>0</v>
      </c>
      <c r="AO181" s="187">
        <v>0</v>
      </c>
      <c r="AP181" s="187">
        <v>0</v>
      </c>
      <c r="AQ181" s="187">
        <v>0</v>
      </c>
      <c r="AR181" s="187">
        <v>0</v>
      </c>
      <c r="AS181" s="187">
        <v>0</v>
      </c>
      <c r="AT181" s="187">
        <v>0</v>
      </c>
      <c r="AU181" s="4"/>
      <c r="AV181" s="483">
        <v>0</v>
      </c>
      <c r="AW181" s="480">
        <v>0</v>
      </c>
      <c r="AX181" s="480">
        <v>0</v>
      </c>
      <c r="AY181" s="480">
        <v>0</v>
      </c>
      <c r="AZ181" s="480">
        <v>0</v>
      </c>
      <c r="BA181" s="484">
        <v>0</v>
      </c>
    </row>
    <row r="182" spans="1:53" ht="30" hidden="1" customHeight="1" thickBot="1" x14ac:dyDescent="0.35">
      <c r="A182" s="251">
        <v>0</v>
      </c>
      <c r="B182" s="251"/>
      <c r="C182" s="322"/>
      <c r="D182" s="322"/>
      <c r="E182" s="336"/>
      <c r="F182" s="193"/>
      <c r="G182" s="193" t="s">
        <v>0</v>
      </c>
      <c r="H182" s="422" t="s">
        <v>0</v>
      </c>
      <c r="I182" s="194"/>
      <c r="J182" s="19" t="s">
        <v>0</v>
      </c>
      <c r="K182" s="245" t="s">
        <v>0</v>
      </c>
      <c r="L182" s="639" t="s">
        <v>0</v>
      </c>
      <c r="M182" s="252"/>
      <c r="N182" s="246" t="s">
        <v>0</v>
      </c>
      <c r="O182" s="245" t="s">
        <v>0</v>
      </c>
      <c r="P182" s="422" t="s">
        <v>0</v>
      </c>
      <c r="Q182" s="244" t="s">
        <v>0</v>
      </c>
      <c r="R182" s="252"/>
      <c r="S182" s="19" t="s">
        <v>0</v>
      </c>
      <c r="T182" s="244" t="s">
        <v>0</v>
      </c>
      <c r="U182" s="244" t="s">
        <v>0</v>
      </c>
      <c r="V182" s="247" t="s">
        <v>0</v>
      </c>
      <c r="W182" s="245" t="s">
        <v>0</v>
      </c>
      <c r="X182" s="19" t="s">
        <v>0</v>
      </c>
      <c r="Y182" s="422" t="s">
        <v>0</v>
      </c>
      <c r="Z182" s="248" t="s">
        <v>0</v>
      </c>
      <c r="AA182" s="331">
        <v>0</v>
      </c>
      <c r="AB182" s="248" t="s">
        <v>0</v>
      </c>
      <c r="AC182" s="334" t="s">
        <v>0</v>
      </c>
      <c r="AD182" s="334"/>
      <c r="AE182" s="423" t="s">
        <v>256</v>
      </c>
      <c r="AF182" s="19" t="s">
        <v>0</v>
      </c>
      <c r="AG182" s="19" t="s">
        <v>0</v>
      </c>
      <c r="AH182" s="19" t="s">
        <v>0</v>
      </c>
      <c r="AI182" s="245" t="s">
        <v>0</v>
      </c>
      <c r="AJ182" s="19" t="s">
        <v>0</v>
      </c>
      <c r="AK182" s="19" t="s">
        <v>0</v>
      </c>
      <c r="AL182" s="249" t="s">
        <v>0</v>
      </c>
      <c r="AM182" s="475" t="s">
        <v>0</v>
      </c>
      <c r="AN182" s="324" t="s">
        <v>0</v>
      </c>
      <c r="AO182" s="187">
        <v>0</v>
      </c>
      <c r="AP182" s="187">
        <v>0</v>
      </c>
      <c r="AQ182" s="187">
        <v>0</v>
      </c>
      <c r="AR182" s="187">
        <v>0</v>
      </c>
      <c r="AS182" s="187">
        <v>0</v>
      </c>
      <c r="AT182" s="187">
        <v>0</v>
      </c>
      <c r="AU182" s="4"/>
      <c r="AV182" s="483">
        <v>0</v>
      </c>
      <c r="AW182" s="480">
        <v>0</v>
      </c>
      <c r="AX182" s="480">
        <v>0</v>
      </c>
      <c r="AY182" s="480">
        <v>0</v>
      </c>
      <c r="AZ182" s="480">
        <v>0</v>
      </c>
      <c r="BA182" s="484">
        <v>0</v>
      </c>
    </row>
    <row r="183" spans="1:53" ht="30" hidden="1" customHeight="1" thickBot="1" x14ac:dyDescent="0.35">
      <c r="A183" s="251">
        <v>0</v>
      </c>
      <c r="B183" s="251"/>
      <c r="C183" s="322"/>
      <c r="D183" s="322"/>
      <c r="E183" s="336"/>
      <c r="F183" s="193"/>
      <c r="G183" s="193" t="s">
        <v>0</v>
      </c>
      <c r="H183" s="422" t="s">
        <v>0</v>
      </c>
      <c r="I183" s="194"/>
      <c r="J183" s="19" t="s">
        <v>0</v>
      </c>
      <c r="K183" s="245" t="s">
        <v>0</v>
      </c>
      <c r="L183" s="639" t="s">
        <v>0</v>
      </c>
      <c r="M183" s="252"/>
      <c r="N183" s="246" t="s">
        <v>0</v>
      </c>
      <c r="O183" s="245" t="s">
        <v>0</v>
      </c>
      <c r="P183" s="422" t="s">
        <v>0</v>
      </c>
      <c r="Q183" s="244" t="s">
        <v>0</v>
      </c>
      <c r="R183" s="252"/>
      <c r="S183" s="19" t="s">
        <v>0</v>
      </c>
      <c r="T183" s="244" t="s">
        <v>0</v>
      </c>
      <c r="U183" s="244" t="s">
        <v>0</v>
      </c>
      <c r="V183" s="247" t="s">
        <v>0</v>
      </c>
      <c r="W183" s="245" t="s">
        <v>0</v>
      </c>
      <c r="X183" s="19" t="s">
        <v>0</v>
      </c>
      <c r="Y183" s="422" t="s">
        <v>0</v>
      </c>
      <c r="Z183" s="248" t="s">
        <v>0</v>
      </c>
      <c r="AA183" s="331">
        <v>0</v>
      </c>
      <c r="AB183" s="248" t="s">
        <v>0</v>
      </c>
      <c r="AC183" s="334" t="s">
        <v>0</v>
      </c>
      <c r="AD183" s="334"/>
      <c r="AE183" s="423" t="s">
        <v>256</v>
      </c>
      <c r="AF183" s="19" t="s">
        <v>0</v>
      </c>
      <c r="AG183" s="19" t="s">
        <v>0</v>
      </c>
      <c r="AH183" s="19" t="s">
        <v>0</v>
      </c>
      <c r="AI183" s="245" t="s">
        <v>0</v>
      </c>
      <c r="AJ183" s="19" t="s">
        <v>0</v>
      </c>
      <c r="AK183" s="19" t="s">
        <v>0</v>
      </c>
      <c r="AL183" s="249" t="s">
        <v>0</v>
      </c>
      <c r="AM183" s="475" t="s">
        <v>0</v>
      </c>
      <c r="AN183" s="324" t="s">
        <v>0</v>
      </c>
      <c r="AO183" s="187">
        <v>0</v>
      </c>
      <c r="AP183" s="187">
        <v>0</v>
      </c>
      <c r="AQ183" s="187">
        <v>0</v>
      </c>
      <c r="AR183" s="187">
        <v>0</v>
      </c>
      <c r="AS183" s="187">
        <v>0</v>
      </c>
      <c r="AT183" s="187">
        <v>0</v>
      </c>
      <c r="AU183" s="4"/>
      <c r="AV183" s="483">
        <v>0</v>
      </c>
      <c r="AW183" s="480">
        <v>0</v>
      </c>
      <c r="AX183" s="480">
        <v>0</v>
      </c>
      <c r="AY183" s="480">
        <v>0</v>
      </c>
      <c r="AZ183" s="480">
        <v>0</v>
      </c>
      <c r="BA183" s="484">
        <v>0</v>
      </c>
    </row>
    <row r="184" spans="1:53" ht="30" hidden="1" customHeight="1" thickBot="1" x14ac:dyDescent="0.35">
      <c r="A184" s="251">
        <v>0</v>
      </c>
      <c r="B184" s="251"/>
      <c r="C184" s="322"/>
      <c r="D184" s="322"/>
      <c r="E184" s="336"/>
      <c r="F184" s="193"/>
      <c r="G184" s="193" t="s">
        <v>0</v>
      </c>
      <c r="H184" s="422" t="s">
        <v>0</v>
      </c>
      <c r="I184" s="194"/>
      <c r="J184" s="19" t="s">
        <v>0</v>
      </c>
      <c r="K184" s="245" t="s">
        <v>0</v>
      </c>
      <c r="L184" s="639" t="s">
        <v>0</v>
      </c>
      <c r="M184" s="252"/>
      <c r="N184" s="246" t="s">
        <v>0</v>
      </c>
      <c r="O184" s="245" t="s">
        <v>0</v>
      </c>
      <c r="P184" s="422" t="s">
        <v>0</v>
      </c>
      <c r="Q184" s="244" t="s">
        <v>0</v>
      </c>
      <c r="R184" s="252"/>
      <c r="S184" s="19" t="s">
        <v>0</v>
      </c>
      <c r="T184" s="244" t="s">
        <v>0</v>
      </c>
      <c r="U184" s="244" t="s">
        <v>0</v>
      </c>
      <c r="V184" s="247" t="s">
        <v>0</v>
      </c>
      <c r="W184" s="245" t="s">
        <v>0</v>
      </c>
      <c r="X184" s="19" t="s">
        <v>0</v>
      </c>
      <c r="Y184" s="422" t="s">
        <v>0</v>
      </c>
      <c r="Z184" s="248" t="s">
        <v>0</v>
      </c>
      <c r="AA184" s="331">
        <v>0</v>
      </c>
      <c r="AB184" s="248" t="s">
        <v>0</v>
      </c>
      <c r="AC184" s="334" t="s">
        <v>0</v>
      </c>
      <c r="AD184" s="334"/>
      <c r="AE184" s="423" t="s">
        <v>256</v>
      </c>
      <c r="AF184" s="19" t="s">
        <v>0</v>
      </c>
      <c r="AG184" s="19" t="s">
        <v>0</v>
      </c>
      <c r="AH184" s="19" t="s">
        <v>0</v>
      </c>
      <c r="AI184" s="245" t="s">
        <v>0</v>
      </c>
      <c r="AJ184" s="19" t="s">
        <v>0</v>
      </c>
      <c r="AK184" s="19" t="s">
        <v>0</v>
      </c>
      <c r="AL184" s="249" t="s">
        <v>0</v>
      </c>
      <c r="AM184" s="475" t="s">
        <v>0</v>
      </c>
      <c r="AN184" s="324" t="s">
        <v>0</v>
      </c>
      <c r="AO184" s="187">
        <v>0</v>
      </c>
      <c r="AP184" s="187">
        <v>0</v>
      </c>
      <c r="AQ184" s="187">
        <v>0</v>
      </c>
      <c r="AR184" s="187">
        <v>0</v>
      </c>
      <c r="AS184" s="187">
        <v>0</v>
      </c>
      <c r="AT184" s="187">
        <v>0</v>
      </c>
      <c r="AU184" s="4"/>
      <c r="AV184" s="483">
        <v>0</v>
      </c>
      <c r="AW184" s="480">
        <v>0</v>
      </c>
      <c r="AX184" s="480">
        <v>0</v>
      </c>
      <c r="AY184" s="480">
        <v>0</v>
      </c>
      <c r="AZ184" s="480">
        <v>0</v>
      </c>
      <c r="BA184" s="484">
        <v>0</v>
      </c>
    </row>
    <row r="185" spans="1:53" ht="30" hidden="1" customHeight="1" thickBot="1" x14ac:dyDescent="0.35">
      <c r="A185" s="251">
        <v>0</v>
      </c>
      <c r="B185" s="251"/>
      <c r="C185" s="322"/>
      <c r="D185" s="322"/>
      <c r="E185" s="336"/>
      <c r="F185" s="193"/>
      <c r="G185" s="193" t="s">
        <v>0</v>
      </c>
      <c r="H185" s="422" t="s">
        <v>0</v>
      </c>
      <c r="I185" s="194"/>
      <c r="J185" s="19" t="s">
        <v>0</v>
      </c>
      <c r="K185" s="245" t="s">
        <v>0</v>
      </c>
      <c r="L185" s="639" t="s">
        <v>0</v>
      </c>
      <c r="M185" s="252"/>
      <c r="N185" s="246" t="s">
        <v>0</v>
      </c>
      <c r="O185" s="245" t="s">
        <v>0</v>
      </c>
      <c r="P185" s="422" t="s">
        <v>0</v>
      </c>
      <c r="Q185" s="244" t="s">
        <v>0</v>
      </c>
      <c r="R185" s="252"/>
      <c r="S185" s="19" t="s">
        <v>0</v>
      </c>
      <c r="T185" s="244" t="s">
        <v>0</v>
      </c>
      <c r="U185" s="244" t="s">
        <v>0</v>
      </c>
      <c r="V185" s="247" t="s">
        <v>0</v>
      </c>
      <c r="W185" s="245" t="s">
        <v>0</v>
      </c>
      <c r="X185" s="19" t="s">
        <v>0</v>
      </c>
      <c r="Y185" s="422" t="s">
        <v>0</v>
      </c>
      <c r="Z185" s="248" t="s">
        <v>0</v>
      </c>
      <c r="AA185" s="331">
        <v>0</v>
      </c>
      <c r="AB185" s="248" t="s">
        <v>0</v>
      </c>
      <c r="AC185" s="334" t="s">
        <v>0</v>
      </c>
      <c r="AD185" s="334"/>
      <c r="AE185" s="423" t="s">
        <v>256</v>
      </c>
      <c r="AF185" s="19" t="s">
        <v>0</v>
      </c>
      <c r="AG185" s="19" t="s">
        <v>0</v>
      </c>
      <c r="AH185" s="19" t="s">
        <v>0</v>
      </c>
      <c r="AI185" s="245" t="s">
        <v>0</v>
      </c>
      <c r="AJ185" s="19" t="s">
        <v>0</v>
      </c>
      <c r="AK185" s="19" t="s">
        <v>0</v>
      </c>
      <c r="AL185" s="249" t="s">
        <v>0</v>
      </c>
      <c r="AM185" s="475" t="s">
        <v>0</v>
      </c>
      <c r="AN185" s="324" t="s">
        <v>0</v>
      </c>
      <c r="AO185" s="187">
        <v>0</v>
      </c>
      <c r="AP185" s="187">
        <v>0</v>
      </c>
      <c r="AQ185" s="187">
        <v>0</v>
      </c>
      <c r="AR185" s="187">
        <v>0</v>
      </c>
      <c r="AS185" s="187">
        <v>0</v>
      </c>
      <c r="AT185" s="187">
        <v>0</v>
      </c>
      <c r="AU185" s="4"/>
      <c r="AV185" s="483">
        <v>0</v>
      </c>
      <c r="AW185" s="480">
        <v>0</v>
      </c>
      <c r="AX185" s="480">
        <v>0</v>
      </c>
      <c r="AY185" s="480">
        <v>0</v>
      </c>
      <c r="AZ185" s="480">
        <v>0</v>
      </c>
      <c r="BA185" s="484">
        <v>0</v>
      </c>
    </row>
    <row r="186" spans="1:53" ht="30" hidden="1" customHeight="1" thickBot="1" x14ac:dyDescent="0.35">
      <c r="A186" s="251">
        <v>0</v>
      </c>
      <c r="B186" s="251"/>
      <c r="C186" s="322"/>
      <c r="D186" s="322"/>
      <c r="E186" s="336"/>
      <c r="F186" s="193"/>
      <c r="G186" s="193" t="s">
        <v>0</v>
      </c>
      <c r="H186" s="422" t="s">
        <v>0</v>
      </c>
      <c r="I186" s="194"/>
      <c r="J186" s="19" t="s">
        <v>0</v>
      </c>
      <c r="K186" s="245" t="s">
        <v>0</v>
      </c>
      <c r="L186" s="639" t="s">
        <v>0</v>
      </c>
      <c r="M186" s="252"/>
      <c r="N186" s="246" t="s">
        <v>0</v>
      </c>
      <c r="O186" s="245" t="s">
        <v>0</v>
      </c>
      <c r="P186" s="422" t="s">
        <v>0</v>
      </c>
      <c r="Q186" s="244" t="s">
        <v>0</v>
      </c>
      <c r="R186" s="252"/>
      <c r="S186" s="19" t="s">
        <v>0</v>
      </c>
      <c r="T186" s="244" t="s">
        <v>0</v>
      </c>
      <c r="U186" s="244" t="s">
        <v>0</v>
      </c>
      <c r="V186" s="247" t="s">
        <v>0</v>
      </c>
      <c r="W186" s="245" t="s">
        <v>0</v>
      </c>
      <c r="X186" s="19" t="s">
        <v>0</v>
      </c>
      <c r="Y186" s="422" t="s">
        <v>0</v>
      </c>
      <c r="Z186" s="248" t="s">
        <v>0</v>
      </c>
      <c r="AA186" s="331">
        <v>0</v>
      </c>
      <c r="AB186" s="248" t="s">
        <v>0</v>
      </c>
      <c r="AC186" s="334" t="s">
        <v>0</v>
      </c>
      <c r="AD186" s="334"/>
      <c r="AE186" s="423" t="s">
        <v>256</v>
      </c>
      <c r="AF186" s="19" t="s">
        <v>0</v>
      </c>
      <c r="AG186" s="19" t="s">
        <v>0</v>
      </c>
      <c r="AH186" s="19" t="s">
        <v>0</v>
      </c>
      <c r="AI186" s="245" t="s">
        <v>0</v>
      </c>
      <c r="AJ186" s="19" t="s">
        <v>0</v>
      </c>
      <c r="AK186" s="19" t="s">
        <v>0</v>
      </c>
      <c r="AL186" s="249" t="s">
        <v>0</v>
      </c>
      <c r="AM186" s="475" t="s">
        <v>0</v>
      </c>
      <c r="AN186" s="324" t="s">
        <v>0</v>
      </c>
      <c r="AO186" s="187">
        <v>0</v>
      </c>
      <c r="AP186" s="187">
        <v>0</v>
      </c>
      <c r="AQ186" s="187">
        <v>0</v>
      </c>
      <c r="AR186" s="187">
        <v>0</v>
      </c>
      <c r="AS186" s="187">
        <v>0</v>
      </c>
      <c r="AT186" s="187">
        <v>0</v>
      </c>
      <c r="AU186" s="4"/>
      <c r="AV186" s="483">
        <v>0</v>
      </c>
      <c r="AW186" s="480">
        <v>0</v>
      </c>
      <c r="AX186" s="480">
        <v>0</v>
      </c>
      <c r="AY186" s="480">
        <v>0</v>
      </c>
      <c r="AZ186" s="480">
        <v>0</v>
      </c>
      <c r="BA186" s="484">
        <v>0</v>
      </c>
    </row>
    <row r="187" spans="1:53" ht="30" hidden="1" customHeight="1" thickBot="1" x14ac:dyDescent="0.35">
      <c r="A187" s="251">
        <v>0</v>
      </c>
      <c r="B187" s="251"/>
      <c r="C187" s="322"/>
      <c r="D187" s="322"/>
      <c r="E187" s="336"/>
      <c r="F187" s="193"/>
      <c r="G187" s="193" t="s">
        <v>0</v>
      </c>
      <c r="H187" s="422" t="s">
        <v>0</v>
      </c>
      <c r="I187" s="194"/>
      <c r="J187" s="19" t="s">
        <v>0</v>
      </c>
      <c r="K187" s="245" t="s">
        <v>0</v>
      </c>
      <c r="L187" s="639" t="s">
        <v>0</v>
      </c>
      <c r="M187" s="252"/>
      <c r="N187" s="246" t="s">
        <v>0</v>
      </c>
      <c r="O187" s="245" t="s">
        <v>0</v>
      </c>
      <c r="P187" s="422" t="s">
        <v>0</v>
      </c>
      <c r="Q187" s="244" t="s">
        <v>0</v>
      </c>
      <c r="R187" s="252"/>
      <c r="S187" s="19" t="s">
        <v>0</v>
      </c>
      <c r="T187" s="244" t="s">
        <v>0</v>
      </c>
      <c r="U187" s="244" t="s">
        <v>0</v>
      </c>
      <c r="V187" s="247" t="s">
        <v>0</v>
      </c>
      <c r="W187" s="245" t="s">
        <v>0</v>
      </c>
      <c r="X187" s="19" t="s">
        <v>0</v>
      </c>
      <c r="Y187" s="422" t="s">
        <v>0</v>
      </c>
      <c r="Z187" s="248" t="s">
        <v>0</v>
      </c>
      <c r="AA187" s="331">
        <v>0</v>
      </c>
      <c r="AB187" s="248" t="s">
        <v>0</v>
      </c>
      <c r="AC187" s="334" t="s">
        <v>0</v>
      </c>
      <c r="AD187" s="334"/>
      <c r="AE187" s="423" t="s">
        <v>256</v>
      </c>
      <c r="AF187" s="19" t="s">
        <v>0</v>
      </c>
      <c r="AG187" s="19" t="s">
        <v>0</v>
      </c>
      <c r="AH187" s="19" t="s">
        <v>0</v>
      </c>
      <c r="AI187" s="245" t="s">
        <v>0</v>
      </c>
      <c r="AJ187" s="19" t="s">
        <v>0</v>
      </c>
      <c r="AK187" s="19" t="s">
        <v>0</v>
      </c>
      <c r="AL187" s="249" t="s">
        <v>0</v>
      </c>
      <c r="AM187" s="475" t="s">
        <v>0</v>
      </c>
      <c r="AN187" s="324" t="s">
        <v>0</v>
      </c>
      <c r="AO187" s="187">
        <v>0</v>
      </c>
      <c r="AP187" s="187">
        <v>0</v>
      </c>
      <c r="AQ187" s="187">
        <v>0</v>
      </c>
      <c r="AR187" s="187">
        <v>0</v>
      </c>
      <c r="AS187" s="187">
        <v>0</v>
      </c>
      <c r="AT187" s="187">
        <v>0</v>
      </c>
      <c r="AU187" s="4"/>
      <c r="AV187" s="483">
        <v>0</v>
      </c>
      <c r="AW187" s="480">
        <v>0</v>
      </c>
      <c r="AX187" s="480">
        <v>0</v>
      </c>
      <c r="AY187" s="480">
        <v>0</v>
      </c>
      <c r="AZ187" s="480">
        <v>0</v>
      </c>
      <c r="BA187" s="484">
        <v>0</v>
      </c>
    </row>
    <row r="188" spans="1:53" ht="30" hidden="1" customHeight="1" thickBot="1" x14ac:dyDescent="0.35">
      <c r="A188" s="251">
        <v>0</v>
      </c>
      <c r="B188" s="251"/>
      <c r="C188" s="322"/>
      <c r="D188" s="322"/>
      <c r="E188" s="336"/>
      <c r="F188" s="193"/>
      <c r="G188" s="193" t="s">
        <v>0</v>
      </c>
      <c r="H188" s="422" t="s">
        <v>0</v>
      </c>
      <c r="I188" s="194"/>
      <c r="J188" s="19" t="s">
        <v>0</v>
      </c>
      <c r="K188" s="245" t="s">
        <v>0</v>
      </c>
      <c r="L188" s="639" t="s">
        <v>0</v>
      </c>
      <c r="M188" s="252"/>
      <c r="N188" s="246" t="s">
        <v>0</v>
      </c>
      <c r="O188" s="245" t="s">
        <v>0</v>
      </c>
      <c r="P188" s="422" t="s">
        <v>0</v>
      </c>
      <c r="Q188" s="244" t="s">
        <v>0</v>
      </c>
      <c r="R188" s="252"/>
      <c r="S188" s="19" t="s">
        <v>0</v>
      </c>
      <c r="T188" s="244" t="s">
        <v>0</v>
      </c>
      <c r="U188" s="244" t="s">
        <v>0</v>
      </c>
      <c r="V188" s="247" t="s">
        <v>0</v>
      </c>
      <c r="W188" s="245" t="s">
        <v>0</v>
      </c>
      <c r="X188" s="19" t="s">
        <v>0</v>
      </c>
      <c r="Y188" s="422" t="s">
        <v>0</v>
      </c>
      <c r="Z188" s="248" t="s">
        <v>0</v>
      </c>
      <c r="AA188" s="331">
        <v>0</v>
      </c>
      <c r="AB188" s="248" t="s">
        <v>0</v>
      </c>
      <c r="AC188" s="334" t="s">
        <v>0</v>
      </c>
      <c r="AD188" s="334"/>
      <c r="AE188" s="423" t="s">
        <v>256</v>
      </c>
      <c r="AF188" s="19" t="s">
        <v>0</v>
      </c>
      <c r="AG188" s="19" t="s">
        <v>0</v>
      </c>
      <c r="AH188" s="19" t="s">
        <v>0</v>
      </c>
      <c r="AI188" s="245" t="s">
        <v>0</v>
      </c>
      <c r="AJ188" s="19" t="s">
        <v>0</v>
      </c>
      <c r="AK188" s="19" t="s">
        <v>0</v>
      </c>
      <c r="AL188" s="249" t="s">
        <v>0</v>
      </c>
      <c r="AM188" s="475" t="s">
        <v>0</v>
      </c>
      <c r="AN188" s="324" t="s">
        <v>0</v>
      </c>
      <c r="AO188" s="187">
        <v>0</v>
      </c>
      <c r="AP188" s="187">
        <v>0</v>
      </c>
      <c r="AQ188" s="187">
        <v>0</v>
      </c>
      <c r="AR188" s="187">
        <v>0</v>
      </c>
      <c r="AS188" s="187">
        <v>0</v>
      </c>
      <c r="AT188" s="187">
        <v>0</v>
      </c>
      <c r="AU188" s="4"/>
      <c r="AV188" s="483">
        <v>0</v>
      </c>
      <c r="AW188" s="480">
        <v>0</v>
      </c>
      <c r="AX188" s="480">
        <v>0</v>
      </c>
      <c r="AY188" s="480">
        <v>0</v>
      </c>
      <c r="AZ188" s="480">
        <v>0</v>
      </c>
      <c r="BA188" s="484">
        <v>0</v>
      </c>
    </row>
    <row r="189" spans="1:53" ht="30" hidden="1" customHeight="1" thickBot="1" x14ac:dyDescent="0.35">
      <c r="A189" s="251">
        <v>0</v>
      </c>
      <c r="B189" s="251"/>
      <c r="C189" s="322"/>
      <c r="D189" s="322"/>
      <c r="E189" s="336"/>
      <c r="F189" s="193"/>
      <c r="G189" s="193" t="s">
        <v>0</v>
      </c>
      <c r="H189" s="422" t="s">
        <v>0</v>
      </c>
      <c r="I189" s="194"/>
      <c r="J189" s="19" t="s">
        <v>0</v>
      </c>
      <c r="K189" s="245" t="s">
        <v>0</v>
      </c>
      <c r="L189" s="639" t="s">
        <v>0</v>
      </c>
      <c r="M189" s="252"/>
      <c r="N189" s="246" t="s">
        <v>0</v>
      </c>
      <c r="O189" s="245" t="s">
        <v>0</v>
      </c>
      <c r="P189" s="422" t="s">
        <v>0</v>
      </c>
      <c r="Q189" s="244" t="s">
        <v>0</v>
      </c>
      <c r="R189" s="252"/>
      <c r="S189" s="19" t="s">
        <v>0</v>
      </c>
      <c r="T189" s="244" t="s">
        <v>0</v>
      </c>
      <c r="U189" s="244" t="s">
        <v>0</v>
      </c>
      <c r="V189" s="247" t="s">
        <v>0</v>
      </c>
      <c r="W189" s="245" t="s">
        <v>0</v>
      </c>
      <c r="X189" s="19" t="s">
        <v>0</v>
      </c>
      <c r="Y189" s="422" t="s">
        <v>0</v>
      </c>
      <c r="Z189" s="248" t="s">
        <v>0</v>
      </c>
      <c r="AA189" s="331">
        <v>0</v>
      </c>
      <c r="AB189" s="248" t="s">
        <v>0</v>
      </c>
      <c r="AC189" s="334" t="s">
        <v>0</v>
      </c>
      <c r="AD189" s="334"/>
      <c r="AE189" s="423" t="s">
        <v>256</v>
      </c>
      <c r="AF189" s="19" t="s">
        <v>0</v>
      </c>
      <c r="AG189" s="19" t="s">
        <v>0</v>
      </c>
      <c r="AH189" s="19" t="s">
        <v>0</v>
      </c>
      <c r="AI189" s="245" t="s">
        <v>0</v>
      </c>
      <c r="AJ189" s="19" t="s">
        <v>0</v>
      </c>
      <c r="AK189" s="19" t="s">
        <v>0</v>
      </c>
      <c r="AL189" s="249" t="s">
        <v>0</v>
      </c>
      <c r="AM189" s="475" t="s">
        <v>0</v>
      </c>
      <c r="AN189" s="324" t="s">
        <v>0</v>
      </c>
      <c r="AO189" s="187">
        <v>0</v>
      </c>
      <c r="AP189" s="187">
        <v>0</v>
      </c>
      <c r="AQ189" s="187">
        <v>0</v>
      </c>
      <c r="AR189" s="187">
        <v>0</v>
      </c>
      <c r="AS189" s="187">
        <v>0</v>
      </c>
      <c r="AT189" s="187">
        <v>0</v>
      </c>
      <c r="AU189" s="4"/>
      <c r="AV189" s="483">
        <v>0</v>
      </c>
      <c r="AW189" s="480">
        <v>0</v>
      </c>
      <c r="AX189" s="480">
        <v>0</v>
      </c>
      <c r="AY189" s="480">
        <v>0</v>
      </c>
      <c r="AZ189" s="480">
        <v>0</v>
      </c>
      <c r="BA189" s="484">
        <v>0</v>
      </c>
    </row>
    <row r="190" spans="1:53" ht="30" hidden="1" customHeight="1" thickBot="1" x14ac:dyDescent="0.35">
      <c r="A190" s="251">
        <v>0</v>
      </c>
      <c r="B190" s="251"/>
      <c r="C190" s="322"/>
      <c r="D190" s="322"/>
      <c r="E190" s="336"/>
      <c r="F190" s="193"/>
      <c r="G190" s="193" t="s">
        <v>0</v>
      </c>
      <c r="H190" s="422" t="s">
        <v>0</v>
      </c>
      <c r="I190" s="194"/>
      <c r="J190" s="19" t="s">
        <v>0</v>
      </c>
      <c r="K190" s="245" t="s">
        <v>0</v>
      </c>
      <c r="L190" s="639" t="s">
        <v>0</v>
      </c>
      <c r="M190" s="252"/>
      <c r="N190" s="246" t="s">
        <v>0</v>
      </c>
      <c r="O190" s="245" t="s">
        <v>0</v>
      </c>
      <c r="P190" s="422" t="s">
        <v>0</v>
      </c>
      <c r="Q190" s="244" t="s">
        <v>0</v>
      </c>
      <c r="R190" s="252"/>
      <c r="S190" s="19" t="s">
        <v>0</v>
      </c>
      <c r="T190" s="244" t="s">
        <v>0</v>
      </c>
      <c r="U190" s="244" t="s">
        <v>0</v>
      </c>
      <c r="V190" s="247" t="s">
        <v>0</v>
      </c>
      <c r="W190" s="245" t="s">
        <v>0</v>
      </c>
      <c r="X190" s="19" t="s">
        <v>0</v>
      </c>
      <c r="Y190" s="422" t="s">
        <v>0</v>
      </c>
      <c r="Z190" s="248" t="s">
        <v>0</v>
      </c>
      <c r="AA190" s="331">
        <v>0</v>
      </c>
      <c r="AB190" s="248" t="s">
        <v>0</v>
      </c>
      <c r="AC190" s="334" t="s">
        <v>0</v>
      </c>
      <c r="AD190" s="334"/>
      <c r="AE190" s="423" t="s">
        <v>256</v>
      </c>
      <c r="AF190" s="19" t="s">
        <v>0</v>
      </c>
      <c r="AG190" s="19" t="s">
        <v>0</v>
      </c>
      <c r="AH190" s="19" t="s">
        <v>0</v>
      </c>
      <c r="AI190" s="245" t="s">
        <v>0</v>
      </c>
      <c r="AJ190" s="19" t="s">
        <v>0</v>
      </c>
      <c r="AK190" s="19" t="s">
        <v>0</v>
      </c>
      <c r="AL190" s="249" t="s">
        <v>0</v>
      </c>
      <c r="AM190" s="475" t="s">
        <v>0</v>
      </c>
      <c r="AN190" s="324" t="s">
        <v>0</v>
      </c>
      <c r="AO190" s="187">
        <v>0</v>
      </c>
      <c r="AP190" s="187">
        <v>0</v>
      </c>
      <c r="AQ190" s="187">
        <v>0</v>
      </c>
      <c r="AR190" s="187">
        <v>0</v>
      </c>
      <c r="AS190" s="187">
        <v>0</v>
      </c>
      <c r="AT190" s="187">
        <v>0</v>
      </c>
      <c r="AU190" s="4"/>
      <c r="AV190" s="483">
        <v>0</v>
      </c>
      <c r="AW190" s="480">
        <v>0</v>
      </c>
      <c r="AX190" s="480">
        <v>0</v>
      </c>
      <c r="AY190" s="480">
        <v>0</v>
      </c>
      <c r="AZ190" s="480">
        <v>0</v>
      </c>
      <c r="BA190" s="484">
        <v>0</v>
      </c>
    </row>
    <row r="191" spans="1:53" ht="30" hidden="1" customHeight="1" thickBot="1" x14ac:dyDescent="0.35">
      <c r="A191" s="251">
        <v>0</v>
      </c>
      <c r="B191" s="251"/>
      <c r="C191" s="322"/>
      <c r="D191" s="322"/>
      <c r="E191" s="336"/>
      <c r="F191" s="193"/>
      <c r="G191" s="193" t="s">
        <v>0</v>
      </c>
      <c r="H191" s="422" t="s">
        <v>0</v>
      </c>
      <c r="I191" s="194"/>
      <c r="J191" s="19" t="s">
        <v>0</v>
      </c>
      <c r="K191" s="245" t="s">
        <v>0</v>
      </c>
      <c r="L191" s="639" t="s">
        <v>0</v>
      </c>
      <c r="M191" s="252"/>
      <c r="N191" s="246" t="s">
        <v>0</v>
      </c>
      <c r="O191" s="245" t="s">
        <v>0</v>
      </c>
      <c r="P191" s="422" t="s">
        <v>0</v>
      </c>
      <c r="Q191" s="244" t="s">
        <v>0</v>
      </c>
      <c r="R191" s="252"/>
      <c r="S191" s="19" t="s">
        <v>0</v>
      </c>
      <c r="T191" s="244" t="s">
        <v>0</v>
      </c>
      <c r="U191" s="244" t="s">
        <v>0</v>
      </c>
      <c r="V191" s="247" t="s">
        <v>0</v>
      </c>
      <c r="W191" s="245" t="s">
        <v>0</v>
      </c>
      <c r="X191" s="19" t="s">
        <v>0</v>
      </c>
      <c r="Y191" s="422" t="s">
        <v>0</v>
      </c>
      <c r="Z191" s="248" t="s">
        <v>0</v>
      </c>
      <c r="AA191" s="331">
        <v>0</v>
      </c>
      <c r="AB191" s="248" t="s">
        <v>0</v>
      </c>
      <c r="AC191" s="334" t="s">
        <v>0</v>
      </c>
      <c r="AD191" s="334"/>
      <c r="AE191" s="423" t="s">
        <v>256</v>
      </c>
      <c r="AF191" s="19" t="s">
        <v>0</v>
      </c>
      <c r="AG191" s="19" t="s">
        <v>0</v>
      </c>
      <c r="AH191" s="19" t="s">
        <v>0</v>
      </c>
      <c r="AI191" s="245" t="s">
        <v>0</v>
      </c>
      <c r="AJ191" s="19" t="s">
        <v>0</v>
      </c>
      <c r="AK191" s="19" t="s">
        <v>0</v>
      </c>
      <c r="AL191" s="249" t="s">
        <v>0</v>
      </c>
      <c r="AM191" s="475" t="s">
        <v>0</v>
      </c>
      <c r="AN191" s="324" t="s">
        <v>0</v>
      </c>
      <c r="AO191" s="187">
        <v>0</v>
      </c>
      <c r="AP191" s="187">
        <v>0</v>
      </c>
      <c r="AQ191" s="187">
        <v>0</v>
      </c>
      <c r="AR191" s="187">
        <v>0</v>
      </c>
      <c r="AS191" s="187">
        <v>0</v>
      </c>
      <c r="AT191" s="187">
        <v>0</v>
      </c>
      <c r="AU191" s="4"/>
      <c r="AV191" s="483">
        <v>0</v>
      </c>
      <c r="AW191" s="480">
        <v>0</v>
      </c>
      <c r="AX191" s="480">
        <v>0</v>
      </c>
      <c r="AY191" s="480">
        <v>0</v>
      </c>
      <c r="AZ191" s="480">
        <v>0</v>
      </c>
      <c r="BA191" s="484">
        <v>0</v>
      </c>
    </row>
    <row r="192" spans="1:53" ht="30" hidden="1" customHeight="1" thickBot="1" x14ac:dyDescent="0.35">
      <c r="A192" s="251">
        <v>0</v>
      </c>
      <c r="B192" s="251"/>
      <c r="C192" s="322"/>
      <c r="D192" s="322"/>
      <c r="E192" s="336"/>
      <c r="F192" s="193"/>
      <c r="G192" s="193" t="s">
        <v>0</v>
      </c>
      <c r="H192" s="422" t="s">
        <v>0</v>
      </c>
      <c r="I192" s="194"/>
      <c r="J192" s="19" t="s">
        <v>0</v>
      </c>
      <c r="K192" s="245" t="s">
        <v>0</v>
      </c>
      <c r="L192" s="639" t="s">
        <v>0</v>
      </c>
      <c r="M192" s="252"/>
      <c r="N192" s="246" t="s">
        <v>0</v>
      </c>
      <c r="O192" s="245" t="s">
        <v>0</v>
      </c>
      <c r="P192" s="422" t="s">
        <v>0</v>
      </c>
      <c r="Q192" s="244" t="s">
        <v>0</v>
      </c>
      <c r="R192" s="252"/>
      <c r="S192" s="19" t="s">
        <v>0</v>
      </c>
      <c r="T192" s="244" t="s">
        <v>0</v>
      </c>
      <c r="U192" s="244" t="s">
        <v>0</v>
      </c>
      <c r="V192" s="247" t="s">
        <v>0</v>
      </c>
      <c r="W192" s="245" t="s">
        <v>0</v>
      </c>
      <c r="X192" s="19" t="s">
        <v>0</v>
      </c>
      <c r="Y192" s="422" t="s">
        <v>0</v>
      </c>
      <c r="Z192" s="248" t="s">
        <v>0</v>
      </c>
      <c r="AA192" s="331">
        <v>0</v>
      </c>
      <c r="AB192" s="248" t="s">
        <v>0</v>
      </c>
      <c r="AC192" s="334" t="s">
        <v>0</v>
      </c>
      <c r="AD192" s="334"/>
      <c r="AE192" s="423" t="s">
        <v>256</v>
      </c>
      <c r="AF192" s="19" t="s">
        <v>0</v>
      </c>
      <c r="AG192" s="19" t="s">
        <v>0</v>
      </c>
      <c r="AH192" s="19" t="s">
        <v>0</v>
      </c>
      <c r="AI192" s="245" t="s">
        <v>0</v>
      </c>
      <c r="AJ192" s="19" t="s">
        <v>0</v>
      </c>
      <c r="AK192" s="19" t="s">
        <v>0</v>
      </c>
      <c r="AL192" s="249" t="s">
        <v>0</v>
      </c>
      <c r="AM192" s="475" t="s">
        <v>0</v>
      </c>
      <c r="AN192" s="324" t="s">
        <v>0</v>
      </c>
      <c r="AO192" s="187">
        <v>0</v>
      </c>
      <c r="AP192" s="187">
        <v>0</v>
      </c>
      <c r="AQ192" s="187">
        <v>0</v>
      </c>
      <c r="AR192" s="187">
        <v>0</v>
      </c>
      <c r="AS192" s="187">
        <v>0</v>
      </c>
      <c r="AT192" s="187">
        <v>0</v>
      </c>
      <c r="AU192" s="4"/>
      <c r="AV192" s="483">
        <v>0</v>
      </c>
      <c r="AW192" s="480">
        <v>0</v>
      </c>
      <c r="AX192" s="480">
        <v>0</v>
      </c>
      <c r="AY192" s="480">
        <v>0</v>
      </c>
      <c r="AZ192" s="480">
        <v>0</v>
      </c>
      <c r="BA192" s="484">
        <v>0</v>
      </c>
    </row>
    <row r="193" spans="1:53" ht="30" hidden="1" customHeight="1" thickBot="1" x14ac:dyDescent="0.35">
      <c r="A193" s="251">
        <v>0</v>
      </c>
      <c r="B193" s="251"/>
      <c r="C193" s="322"/>
      <c r="D193" s="322"/>
      <c r="E193" s="336"/>
      <c r="F193" s="193"/>
      <c r="G193" s="193" t="s">
        <v>0</v>
      </c>
      <c r="H193" s="422" t="s">
        <v>0</v>
      </c>
      <c r="I193" s="194"/>
      <c r="J193" s="19" t="s">
        <v>0</v>
      </c>
      <c r="K193" s="245" t="s">
        <v>0</v>
      </c>
      <c r="L193" s="639" t="s">
        <v>0</v>
      </c>
      <c r="M193" s="252"/>
      <c r="N193" s="246" t="s">
        <v>0</v>
      </c>
      <c r="O193" s="245" t="s">
        <v>0</v>
      </c>
      <c r="P193" s="422" t="s">
        <v>0</v>
      </c>
      <c r="Q193" s="244" t="s">
        <v>0</v>
      </c>
      <c r="R193" s="252"/>
      <c r="S193" s="19" t="s">
        <v>0</v>
      </c>
      <c r="T193" s="244" t="s">
        <v>0</v>
      </c>
      <c r="U193" s="244" t="s">
        <v>0</v>
      </c>
      <c r="V193" s="247" t="s">
        <v>0</v>
      </c>
      <c r="W193" s="245" t="s">
        <v>0</v>
      </c>
      <c r="X193" s="19" t="s">
        <v>0</v>
      </c>
      <c r="Y193" s="422" t="s">
        <v>0</v>
      </c>
      <c r="Z193" s="248" t="s">
        <v>0</v>
      </c>
      <c r="AA193" s="331">
        <v>0</v>
      </c>
      <c r="AB193" s="248" t="s">
        <v>0</v>
      </c>
      <c r="AC193" s="334" t="s">
        <v>0</v>
      </c>
      <c r="AD193" s="334"/>
      <c r="AE193" s="423" t="s">
        <v>256</v>
      </c>
      <c r="AF193" s="19" t="s">
        <v>0</v>
      </c>
      <c r="AG193" s="19" t="s">
        <v>0</v>
      </c>
      <c r="AH193" s="19" t="s">
        <v>0</v>
      </c>
      <c r="AI193" s="245" t="s">
        <v>0</v>
      </c>
      <c r="AJ193" s="19" t="s">
        <v>0</v>
      </c>
      <c r="AK193" s="19" t="s">
        <v>0</v>
      </c>
      <c r="AL193" s="249" t="s">
        <v>0</v>
      </c>
      <c r="AM193" s="475" t="s">
        <v>0</v>
      </c>
      <c r="AN193" s="324" t="s">
        <v>0</v>
      </c>
      <c r="AO193" s="187">
        <v>0</v>
      </c>
      <c r="AP193" s="187">
        <v>0</v>
      </c>
      <c r="AQ193" s="187">
        <v>0</v>
      </c>
      <c r="AR193" s="187">
        <v>0</v>
      </c>
      <c r="AS193" s="187">
        <v>0</v>
      </c>
      <c r="AT193" s="187">
        <v>0</v>
      </c>
      <c r="AU193" s="4"/>
      <c r="AV193" s="483">
        <v>0</v>
      </c>
      <c r="AW193" s="480">
        <v>0</v>
      </c>
      <c r="AX193" s="480">
        <v>0</v>
      </c>
      <c r="AY193" s="480">
        <v>0</v>
      </c>
      <c r="AZ193" s="480">
        <v>0</v>
      </c>
      <c r="BA193" s="484">
        <v>0</v>
      </c>
    </row>
    <row r="194" spans="1:53" ht="30" hidden="1" customHeight="1" thickBot="1" x14ac:dyDescent="0.35">
      <c r="A194" s="251">
        <v>0</v>
      </c>
      <c r="B194" s="251"/>
      <c r="C194" s="322"/>
      <c r="D194" s="322"/>
      <c r="E194" s="336"/>
      <c r="F194" s="193"/>
      <c r="G194" s="193" t="s">
        <v>0</v>
      </c>
      <c r="H194" s="422" t="s">
        <v>0</v>
      </c>
      <c r="I194" s="194"/>
      <c r="J194" s="19" t="s">
        <v>0</v>
      </c>
      <c r="K194" s="245" t="s">
        <v>0</v>
      </c>
      <c r="L194" s="639" t="s">
        <v>0</v>
      </c>
      <c r="M194" s="252"/>
      <c r="N194" s="246" t="s">
        <v>0</v>
      </c>
      <c r="O194" s="245" t="s">
        <v>0</v>
      </c>
      <c r="P194" s="422" t="s">
        <v>0</v>
      </c>
      <c r="Q194" s="244" t="s">
        <v>0</v>
      </c>
      <c r="R194" s="252"/>
      <c r="S194" s="19" t="s">
        <v>0</v>
      </c>
      <c r="T194" s="244" t="s">
        <v>0</v>
      </c>
      <c r="U194" s="244" t="s">
        <v>0</v>
      </c>
      <c r="V194" s="247" t="s">
        <v>0</v>
      </c>
      <c r="W194" s="245" t="s">
        <v>0</v>
      </c>
      <c r="X194" s="19" t="s">
        <v>0</v>
      </c>
      <c r="Y194" s="422" t="s">
        <v>0</v>
      </c>
      <c r="Z194" s="248" t="s">
        <v>0</v>
      </c>
      <c r="AA194" s="331">
        <v>0</v>
      </c>
      <c r="AB194" s="248" t="s">
        <v>0</v>
      </c>
      <c r="AC194" s="334" t="s">
        <v>0</v>
      </c>
      <c r="AD194" s="334"/>
      <c r="AE194" s="423" t="s">
        <v>256</v>
      </c>
      <c r="AF194" s="19" t="s">
        <v>0</v>
      </c>
      <c r="AG194" s="19" t="s">
        <v>0</v>
      </c>
      <c r="AH194" s="19" t="s">
        <v>0</v>
      </c>
      <c r="AI194" s="245" t="s">
        <v>0</v>
      </c>
      <c r="AJ194" s="19" t="s">
        <v>0</v>
      </c>
      <c r="AK194" s="19" t="s">
        <v>0</v>
      </c>
      <c r="AL194" s="249" t="s">
        <v>0</v>
      </c>
      <c r="AM194" s="475" t="s">
        <v>0</v>
      </c>
      <c r="AN194" s="324" t="s">
        <v>0</v>
      </c>
      <c r="AO194" s="187">
        <v>0</v>
      </c>
      <c r="AP194" s="187">
        <v>0</v>
      </c>
      <c r="AQ194" s="187">
        <v>0</v>
      </c>
      <c r="AR194" s="187">
        <v>0</v>
      </c>
      <c r="AS194" s="187">
        <v>0</v>
      </c>
      <c r="AT194" s="187">
        <v>0</v>
      </c>
      <c r="AU194" s="4"/>
      <c r="AV194" s="483">
        <v>0</v>
      </c>
      <c r="AW194" s="480">
        <v>0</v>
      </c>
      <c r="AX194" s="480">
        <v>0</v>
      </c>
      <c r="AY194" s="480">
        <v>0</v>
      </c>
      <c r="AZ194" s="480">
        <v>0</v>
      </c>
      <c r="BA194" s="484">
        <v>0</v>
      </c>
    </row>
    <row r="195" spans="1:53" ht="30" hidden="1" customHeight="1" thickBot="1" x14ac:dyDescent="0.35">
      <c r="A195" s="251">
        <v>0</v>
      </c>
      <c r="B195" s="251"/>
      <c r="C195" s="322"/>
      <c r="D195" s="322"/>
      <c r="E195" s="336"/>
      <c r="F195" s="193"/>
      <c r="G195" s="193" t="s">
        <v>0</v>
      </c>
      <c r="H195" s="422" t="s">
        <v>0</v>
      </c>
      <c r="I195" s="194"/>
      <c r="J195" s="19" t="s">
        <v>0</v>
      </c>
      <c r="K195" s="245" t="s">
        <v>0</v>
      </c>
      <c r="L195" s="639" t="s">
        <v>0</v>
      </c>
      <c r="M195" s="252"/>
      <c r="N195" s="246" t="s">
        <v>0</v>
      </c>
      <c r="O195" s="245" t="s">
        <v>0</v>
      </c>
      <c r="P195" s="422" t="s">
        <v>0</v>
      </c>
      <c r="Q195" s="244" t="s">
        <v>0</v>
      </c>
      <c r="R195" s="252"/>
      <c r="S195" s="19" t="s">
        <v>0</v>
      </c>
      <c r="T195" s="244" t="s">
        <v>0</v>
      </c>
      <c r="U195" s="244" t="s">
        <v>0</v>
      </c>
      <c r="V195" s="247" t="s">
        <v>0</v>
      </c>
      <c r="W195" s="245" t="s">
        <v>0</v>
      </c>
      <c r="X195" s="19" t="s">
        <v>0</v>
      </c>
      <c r="Y195" s="422" t="s">
        <v>0</v>
      </c>
      <c r="Z195" s="248" t="s">
        <v>0</v>
      </c>
      <c r="AA195" s="331">
        <v>0</v>
      </c>
      <c r="AB195" s="248" t="s">
        <v>0</v>
      </c>
      <c r="AC195" s="334" t="s">
        <v>0</v>
      </c>
      <c r="AD195" s="334"/>
      <c r="AE195" s="423" t="s">
        <v>256</v>
      </c>
      <c r="AF195" s="19" t="s">
        <v>0</v>
      </c>
      <c r="AG195" s="19" t="s">
        <v>0</v>
      </c>
      <c r="AH195" s="19" t="s">
        <v>0</v>
      </c>
      <c r="AI195" s="245" t="s">
        <v>0</v>
      </c>
      <c r="AJ195" s="19" t="s">
        <v>0</v>
      </c>
      <c r="AK195" s="19" t="s">
        <v>0</v>
      </c>
      <c r="AL195" s="249" t="s">
        <v>0</v>
      </c>
      <c r="AM195" s="475" t="s">
        <v>0</v>
      </c>
      <c r="AN195" s="324" t="s">
        <v>0</v>
      </c>
      <c r="AO195" s="187">
        <v>0</v>
      </c>
      <c r="AP195" s="187">
        <v>0</v>
      </c>
      <c r="AQ195" s="187">
        <v>0</v>
      </c>
      <c r="AR195" s="187">
        <v>0</v>
      </c>
      <c r="AS195" s="187">
        <v>0</v>
      </c>
      <c r="AT195" s="187">
        <v>0</v>
      </c>
      <c r="AU195" s="4"/>
      <c r="AV195" s="483">
        <v>0</v>
      </c>
      <c r="AW195" s="480">
        <v>0</v>
      </c>
      <c r="AX195" s="480">
        <v>0</v>
      </c>
      <c r="AY195" s="480">
        <v>0</v>
      </c>
      <c r="AZ195" s="480">
        <v>0</v>
      </c>
      <c r="BA195" s="484">
        <v>0</v>
      </c>
    </row>
    <row r="196" spans="1:53" ht="30" hidden="1" customHeight="1" thickBot="1" x14ac:dyDescent="0.35">
      <c r="A196" s="251">
        <v>0</v>
      </c>
      <c r="B196" s="251"/>
      <c r="C196" s="322"/>
      <c r="D196" s="322"/>
      <c r="E196" s="336"/>
      <c r="F196" s="193"/>
      <c r="G196" s="193" t="s">
        <v>0</v>
      </c>
      <c r="H196" s="422" t="s">
        <v>0</v>
      </c>
      <c r="I196" s="194"/>
      <c r="J196" s="19" t="s">
        <v>0</v>
      </c>
      <c r="K196" s="245" t="s">
        <v>0</v>
      </c>
      <c r="L196" s="639" t="s">
        <v>0</v>
      </c>
      <c r="M196" s="252"/>
      <c r="N196" s="246" t="s">
        <v>0</v>
      </c>
      <c r="O196" s="245" t="s">
        <v>0</v>
      </c>
      <c r="P196" s="422" t="s">
        <v>0</v>
      </c>
      <c r="Q196" s="244" t="s">
        <v>0</v>
      </c>
      <c r="R196" s="252"/>
      <c r="S196" s="19" t="s">
        <v>0</v>
      </c>
      <c r="T196" s="244" t="s">
        <v>0</v>
      </c>
      <c r="U196" s="244" t="s">
        <v>0</v>
      </c>
      <c r="V196" s="247" t="s">
        <v>0</v>
      </c>
      <c r="W196" s="245" t="s">
        <v>0</v>
      </c>
      <c r="X196" s="19" t="s">
        <v>0</v>
      </c>
      <c r="Y196" s="422" t="s">
        <v>0</v>
      </c>
      <c r="Z196" s="248" t="s">
        <v>0</v>
      </c>
      <c r="AA196" s="331">
        <v>0</v>
      </c>
      <c r="AB196" s="248" t="s">
        <v>0</v>
      </c>
      <c r="AC196" s="334" t="s">
        <v>0</v>
      </c>
      <c r="AD196" s="334"/>
      <c r="AE196" s="423" t="s">
        <v>256</v>
      </c>
      <c r="AF196" s="19" t="s">
        <v>0</v>
      </c>
      <c r="AG196" s="19" t="s">
        <v>0</v>
      </c>
      <c r="AH196" s="19" t="s">
        <v>0</v>
      </c>
      <c r="AI196" s="245" t="s">
        <v>0</v>
      </c>
      <c r="AJ196" s="19" t="s">
        <v>0</v>
      </c>
      <c r="AK196" s="19" t="s">
        <v>0</v>
      </c>
      <c r="AL196" s="249" t="s">
        <v>0</v>
      </c>
      <c r="AM196" s="475" t="s">
        <v>0</v>
      </c>
      <c r="AN196" s="324" t="s">
        <v>0</v>
      </c>
      <c r="AO196" s="187">
        <v>0</v>
      </c>
      <c r="AP196" s="187">
        <v>0</v>
      </c>
      <c r="AQ196" s="187">
        <v>0</v>
      </c>
      <c r="AR196" s="187">
        <v>0</v>
      </c>
      <c r="AS196" s="187">
        <v>0</v>
      </c>
      <c r="AT196" s="187">
        <v>0</v>
      </c>
      <c r="AU196" s="4"/>
      <c r="AV196" s="483">
        <v>0</v>
      </c>
      <c r="AW196" s="480">
        <v>0</v>
      </c>
      <c r="AX196" s="480">
        <v>0</v>
      </c>
      <c r="AY196" s="480">
        <v>0</v>
      </c>
      <c r="AZ196" s="480">
        <v>0</v>
      </c>
      <c r="BA196" s="484">
        <v>0</v>
      </c>
    </row>
    <row r="197" spans="1:53" ht="30" hidden="1" customHeight="1" thickBot="1" x14ac:dyDescent="0.35">
      <c r="A197" s="251">
        <v>0</v>
      </c>
      <c r="B197" s="251"/>
      <c r="C197" s="322"/>
      <c r="D197" s="322"/>
      <c r="E197" s="336"/>
      <c r="F197" s="193"/>
      <c r="G197" s="193" t="s">
        <v>0</v>
      </c>
      <c r="H197" s="422" t="s">
        <v>0</v>
      </c>
      <c r="I197" s="194"/>
      <c r="J197" s="19" t="s">
        <v>0</v>
      </c>
      <c r="K197" s="245" t="s">
        <v>0</v>
      </c>
      <c r="L197" s="639" t="s">
        <v>0</v>
      </c>
      <c r="M197" s="252"/>
      <c r="N197" s="246" t="s">
        <v>0</v>
      </c>
      <c r="O197" s="245" t="s">
        <v>0</v>
      </c>
      <c r="P197" s="422" t="s">
        <v>0</v>
      </c>
      <c r="Q197" s="244" t="s">
        <v>0</v>
      </c>
      <c r="R197" s="252"/>
      <c r="S197" s="19" t="s">
        <v>0</v>
      </c>
      <c r="T197" s="244" t="s">
        <v>0</v>
      </c>
      <c r="U197" s="244" t="s">
        <v>0</v>
      </c>
      <c r="V197" s="247" t="s">
        <v>0</v>
      </c>
      <c r="W197" s="245" t="s">
        <v>0</v>
      </c>
      <c r="X197" s="19" t="s">
        <v>0</v>
      </c>
      <c r="Y197" s="422" t="s">
        <v>0</v>
      </c>
      <c r="Z197" s="248" t="s">
        <v>0</v>
      </c>
      <c r="AA197" s="331">
        <v>0</v>
      </c>
      <c r="AB197" s="248" t="s">
        <v>0</v>
      </c>
      <c r="AC197" s="334" t="s">
        <v>0</v>
      </c>
      <c r="AD197" s="334"/>
      <c r="AE197" s="423" t="s">
        <v>256</v>
      </c>
      <c r="AF197" s="19" t="s">
        <v>0</v>
      </c>
      <c r="AG197" s="19" t="s">
        <v>0</v>
      </c>
      <c r="AH197" s="19" t="s">
        <v>0</v>
      </c>
      <c r="AI197" s="245" t="s">
        <v>0</v>
      </c>
      <c r="AJ197" s="19" t="s">
        <v>0</v>
      </c>
      <c r="AK197" s="19" t="s">
        <v>0</v>
      </c>
      <c r="AL197" s="249" t="s">
        <v>0</v>
      </c>
      <c r="AM197" s="475" t="s">
        <v>0</v>
      </c>
      <c r="AN197" s="324" t="s">
        <v>0</v>
      </c>
      <c r="AO197" s="187">
        <v>0</v>
      </c>
      <c r="AP197" s="187">
        <v>0</v>
      </c>
      <c r="AQ197" s="187">
        <v>0</v>
      </c>
      <c r="AR197" s="187">
        <v>0</v>
      </c>
      <c r="AS197" s="187">
        <v>0</v>
      </c>
      <c r="AT197" s="187">
        <v>0</v>
      </c>
      <c r="AU197" s="4"/>
      <c r="AV197" s="483">
        <v>0</v>
      </c>
      <c r="AW197" s="480">
        <v>0</v>
      </c>
      <c r="AX197" s="480">
        <v>0</v>
      </c>
      <c r="AY197" s="480">
        <v>0</v>
      </c>
      <c r="AZ197" s="480">
        <v>0</v>
      </c>
      <c r="BA197" s="484">
        <v>0</v>
      </c>
    </row>
    <row r="198" spans="1:53" ht="30" hidden="1" customHeight="1" thickBot="1" x14ac:dyDescent="0.35">
      <c r="A198" s="251">
        <v>0</v>
      </c>
      <c r="B198" s="251"/>
      <c r="C198" s="322"/>
      <c r="D198" s="322"/>
      <c r="E198" s="336"/>
      <c r="F198" s="193"/>
      <c r="G198" s="193" t="s">
        <v>0</v>
      </c>
      <c r="H198" s="422" t="s">
        <v>0</v>
      </c>
      <c r="I198" s="194"/>
      <c r="J198" s="19" t="s">
        <v>0</v>
      </c>
      <c r="K198" s="245" t="s">
        <v>0</v>
      </c>
      <c r="L198" s="639" t="s">
        <v>0</v>
      </c>
      <c r="M198" s="252"/>
      <c r="N198" s="246" t="s">
        <v>0</v>
      </c>
      <c r="O198" s="245" t="s">
        <v>0</v>
      </c>
      <c r="P198" s="422" t="s">
        <v>0</v>
      </c>
      <c r="Q198" s="244" t="s">
        <v>0</v>
      </c>
      <c r="R198" s="252"/>
      <c r="S198" s="19" t="s">
        <v>0</v>
      </c>
      <c r="T198" s="244" t="s">
        <v>0</v>
      </c>
      <c r="U198" s="244" t="s">
        <v>0</v>
      </c>
      <c r="V198" s="247" t="s">
        <v>0</v>
      </c>
      <c r="W198" s="245" t="s">
        <v>0</v>
      </c>
      <c r="X198" s="19" t="s">
        <v>0</v>
      </c>
      <c r="Y198" s="422" t="s">
        <v>0</v>
      </c>
      <c r="Z198" s="248" t="s">
        <v>0</v>
      </c>
      <c r="AA198" s="331">
        <v>0</v>
      </c>
      <c r="AB198" s="248" t="s">
        <v>0</v>
      </c>
      <c r="AC198" s="334" t="s">
        <v>0</v>
      </c>
      <c r="AD198" s="334"/>
      <c r="AE198" s="423" t="s">
        <v>256</v>
      </c>
      <c r="AF198" s="19" t="s">
        <v>0</v>
      </c>
      <c r="AG198" s="19" t="s">
        <v>0</v>
      </c>
      <c r="AH198" s="19" t="s">
        <v>0</v>
      </c>
      <c r="AI198" s="245" t="s">
        <v>0</v>
      </c>
      <c r="AJ198" s="19" t="s">
        <v>0</v>
      </c>
      <c r="AK198" s="19" t="s">
        <v>0</v>
      </c>
      <c r="AL198" s="249" t="s">
        <v>0</v>
      </c>
      <c r="AM198" s="475" t="s">
        <v>0</v>
      </c>
      <c r="AN198" s="324" t="s">
        <v>0</v>
      </c>
      <c r="AO198" s="187">
        <v>0</v>
      </c>
      <c r="AP198" s="187">
        <v>0</v>
      </c>
      <c r="AQ198" s="187">
        <v>0</v>
      </c>
      <c r="AR198" s="187">
        <v>0</v>
      </c>
      <c r="AS198" s="187">
        <v>0</v>
      </c>
      <c r="AT198" s="187">
        <v>0</v>
      </c>
      <c r="AU198" s="4"/>
      <c r="AV198" s="483">
        <v>0</v>
      </c>
      <c r="AW198" s="480">
        <v>0</v>
      </c>
      <c r="AX198" s="480">
        <v>0</v>
      </c>
      <c r="AY198" s="480">
        <v>0</v>
      </c>
      <c r="AZ198" s="480">
        <v>0</v>
      </c>
      <c r="BA198" s="484">
        <v>0</v>
      </c>
    </row>
    <row r="199" spans="1:53" ht="30" hidden="1" customHeight="1" thickBot="1" x14ac:dyDescent="0.35">
      <c r="A199" s="251">
        <v>0</v>
      </c>
      <c r="B199" s="251"/>
      <c r="C199" s="322"/>
      <c r="D199" s="322"/>
      <c r="E199" s="336"/>
      <c r="F199" s="193"/>
      <c r="G199" s="193" t="s">
        <v>0</v>
      </c>
      <c r="H199" s="422" t="s">
        <v>0</v>
      </c>
      <c r="I199" s="194"/>
      <c r="J199" s="19" t="s">
        <v>0</v>
      </c>
      <c r="K199" s="245" t="s">
        <v>0</v>
      </c>
      <c r="L199" s="639" t="s">
        <v>0</v>
      </c>
      <c r="M199" s="252"/>
      <c r="N199" s="246" t="s">
        <v>0</v>
      </c>
      <c r="O199" s="245" t="s">
        <v>0</v>
      </c>
      <c r="P199" s="422" t="s">
        <v>0</v>
      </c>
      <c r="Q199" s="244" t="s">
        <v>0</v>
      </c>
      <c r="R199" s="252"/>
      <c r="S199" s="19" t="s">
        <v>0</v>
      </c>
      <c r="T199" s="244" t="s">
        <v>0</v>
      </c>
      <c r="U199" s="244" t="s">
        <v>0</v>
      </c>
      <c r="V199" s="247" t="s">
        <v>0</v>
      </c>
      <c r="W199" s="245" t="s">
        <v>0</v>
      </c>
      <c r="X199" s="19" t="s">
        <v>0</v>
      </c>
      <c r="Y199" s="422" t="s">
        <v>0</v>
      </c>
      <c r="Z199" s="248" t="s">
        <v>0</v>
      </c>
      <c r="AA199" s="331">
        <v>0</v>
      </c>
      <c r="AB199" s="248" t="s">
        <v>0</v>
      </c>
      <c r="AC199" s="334" t="s">
        <v>0</v>
      </c>
      <c r="AD199" s="334"/>
      <c r="AE199" s="423" t="s">
        <v>256</v>
      </c>
      <c r="AF199" s="19" t="s">
        <v>0</v>
      </c>
      <c r="AG199" s="19" t="s">
        <v>0</v>
      </c>
      <c r="AH199" s="19" t="s">
        <v>0</v>
      </c>
      <c r="AI199" s="245" t="s">
        <v>0</v>
      </c>
      <c r="AJ199" s="19" t="s">
        <v>0</v>
      </c>
      <c r="AK199" s="19" t="s">
        <v>0</v>
      </c>
      <c r="AL199" s="249" t="s">
        <v>0</v>
      </c>
      <c r="AM199" s="475" t="s">
        <v>0</v>
      </c>
      <c r="AN199" s="324" t="s">
        <v>0</v>
      </c>
      <c r="AO199" s="187">
        <v>0</v>
      </c>
      <c r="AP199" s="187">
        <v>0</v>
      </c>
      <c r="AQ199" s="187">
        <v>0</v>
      </c>
      <c r="AR199" s="187">
        <v>0</v>
      </c>
      <c r="AS199" s="187">
        <v>0</v>
      </c>
      <c r="AT199" s="187">
        <v>0</v>
      </c>
      <c r="AU199" s="4"/>
      <c r="AV199" s="483">
        <v>0</v>
      </c>
      <c r="AW199" s="480">
        <v>0</v>
      </c>
      <c r="AX199" s="480">
        <v>0</v>
      </c>
      <c r="AY199" s="480">
        <v>0</v>
      </c>
      <c r="AZ199" s="480">
        <v>0</v>
      </c>
      <c r="BA199" s="484">
        <v>0</v>
      </c>
    </row>
    <row r="200" spans="1:53" ht="30" hidden="1" customHeight="1" thickBot="1" x14ac:dyDescent="0.35">
      <c r="A200" s="251">
        <v>0</v>
      </c>
      <c r="B200" s="251"/>
      <c r="C200" s="322"/>
      <c r="D200" s="322"/>
      <c r="E200" s="336"/>
      <c r="F200" s="193"/>
      <c r="G200" s="193" t="s">
        <v>0</v>
      </c>
      <c r="H200" s="422" t="s">
        <v>0</v>
      </c>
      <c r="I200" s="194"/>
      <c r="J200" s="19" t="s">
        <v>0</v>
      </c>
      <c r="K200" s="245" t="s">
        <v>0</v>
      </c>
      <c r="L200" s="639" t="s">
        <v>0</v>
      </c>
      <c r="M200" s="252"/>
      <c r="N200" s="246" t="s">
        <v>0</v>
      </c>
      <c r="O200" s="245" t="s">
        <v>0</v>
      </c>
      <c r="P200" s="422" t="s">
        <v>0</v>
      </c>
      <c r="Q200" s="244" t="s">
        <v>0</v>
      </c>
      <c r="R200" s="252"/>
      <c r="S200" s="19" t="s">
        <v>0</v>
      </c>
      <c r="T200" s="244" t="s">
        <v>0</v>
      </c>
      <c r="U200" s="244" t="s">
        <v>0</v>
      </c>
      <c r="V200" s="247" t="s">
        <v>0</v>
      </c>
      <c r="W200" s="245" t="s">
        <v>0</v>
      </c>
      <c r="X200" s="19" t="s">
        <v>0</v>
      </c>
      <c r="Y200" s="422" t="s">
        <v>0</v>
      </c>
      <c r="Z200" s="248" t="s">
        <v>0</v>
      </c>
      <c r="AA200" s="331">
        <v>0</v>
      </c>
      <c r="AB200" s="248" t="s">
        <v>0</v>
      </c>
      <c r="AC200" s="334" t="s">
        <v>0</v>
      </c>
      <c r="AD200" s="334"/>
      <c r="AE200" s="423" t="s">
        <v>256</v>
      </c>
      <c r="AF200" s="19" t="s">
        <v>0</v>
      </c>
      <c r="AG200" s="19" t="s">
        <v>0</v>
      </c>
      <c r="AH200" s="19" t="s">
        <v>0</v>
      </c>
      <c r="AI200" s="245" t="s">
        <v>0</v>
      </c>
      <c r="AJ200" s="19" t="s">
        <v>0</v>
      </c>
      <c r="AK200" s="19" t="s">
        <v>0</v>
      </c>
      <c r="AL200" s="249" t="s">
        <v>0</v>
      </c>
      <c r="AM200" s="475" t="s">
        <v>0</v>
      </c>
      <c r="AN200" s="324" t="s">
        <v>0</v>
      </c>
      <c r="AO200" s="187">
        <v>0</v>
      </c>
      <c r="AP200" s="187">
        <v>0</v>
      </c>
      <c r="AQ200" s="187">
        <v>0</v>
      </c>
      <c r="AR200" s="187">
        <v>0</v>
      </c>
      <c r="AS200" s="187">
        <v>0</v>
      </c>
      <c r="AT200" s="187">
        <v>0</v>
      </c>
      <c r="AU200" s="4"/>
      <c r="AV200" s="483">
        <v>0</v>
      </c>
      <c r="AW200" s="480">
        <v>0</v>
      </c>
      <c r="AX200" s="480">
        <v>0</v>
      </c>
      <c r="AY200" s="480">
        <v>0</v>
      </c>
      <c r="AZ200" s="480">
        <v>0</v>
      </c>
      <c r="BA200" s="484">
        <v>0</v>
      </c>
    </row>
    <row r="201" spans="1:53" ht="30" hidden="1" customHeight="1" thickBot="1" x14ac:dyDescent="0.35">
      <c r="A201" s="251">
        <v>0</v>
      </c>
      <c r="B201" s="251"/>
      <c r="C201" s="322"/>
      <c r="D201" s="322"/>
      <c r="E201" s="336"/>
      <c r="F201" s="193"/>
      <c r="G201" s="193" t="s">
        <v>0</v>
      </c>
      <c r="H201" s="422" t="s">
        <v>0</v>
      </c>
      <c r="I201" s="194"/>
      <c r="J201" s="19" t="s">
        <v>0</v>
      </c>
      <c r="K201" s="245" t="s">
        <v>0</v>
      </c>
      <c r="L201" s="639" t="s">
        <v>0</v>
      </c>
      <c r="M201" s="252"/>
      <c r="N201" s="246" t="s">
        <v>0</v>
      </c>
      <c r="O201" s="245" t="s">
        <v>0</v>
      </c>
      <c r="P201" s="422" t="s">
        <v>0</v>
      </c>
      <c r="Q201" s="244" t="s">
        <v>0</v>
      </c>
      <c r="R201" s="252"/>
      <c r="S201" s="19" t="s">
        <v>0</v>
      </c>
      <c r="T201" s="244" t="s">
        <v>0</v>
      </c>
      <c r="U201" s="244" t="s">
        <v>0</v>
      </c>
      <c r="V201" s="247" t="s">
        <v>0</v>
      </c>
      <c r="W201" s="245" t="s">
        <v>0</v>
      </c>
      <c r="X201" s="19" t="s">
        <v>0</v>
      </c>
      <c r="Y201" s="422" t="s">
        <v>0</v>
      </c>
      <c r="Z201" s="248" t="s">
        <v>0</v>
      </c>
      <c r="AA201" s="331">
        <v>0</v>
      </c>
      <c r="AB201" s="248" t="s">
        <v>0</v>
      </c>
      <c r="AC201" s="334" t="s">
        <v>0</v>
      </c>
      <c r="AD201" s="334"/>
      <c r="AE201" s="423" t="s">
        <v>256</v>
      </c>
      <c r="AF201" s="19" t="s">
        <v>0</v>
      </c>
      <c r="AG201" s="19" t="s">
        <v>0</v>
      </c>
      <c r="AH201" s="19" t="s">
        <v>0</v>
      </c>
      <c r="AI201" s="245" t="s">
        <v>0</v>
      </c>
      <c r="AJ201" s="19" t="s">
        <v>0</v>
      </c>
      <c r="AK201" s="19" t="s">
        <v>0</v>
      </c>
      <c r="AL201" s="249" t="s">
        <v>0</v>
      </c>
      <c r="AM201" s="475" t="s">
        <v>0</v>
      </c>
      <c r="AN201" s="324" t="s">
        <v>0</v>
      </c>
      <c r="AO201" s="187">
        <v>0</v>
      </c>
      <c r="AP201" s="187">
        <v>0</v>
      </c>
      <c r="AQ201" s="187">
        <v>0</v>
      </c>
      <c r="AR201" s="187">
        <v>0</v>
      </c>
      <c r="AS201" s="187">
        <v>0</v>
      </c>
      <c r="AT201" s="187">
        <v>0</v>
      </c>
      <c r="AU201" s="4"/>
      <c r="AV201" s="483">
        <v>0</v>
      </c>
      <c r="AW201" s="480">
        <v>0</v>
      </c>
      <c r="AX201" s="480">
        <v>0</v>
      </c>
      <c r="AY201" s="480">
        <v>0</v>
      </c>
      <c r="AZ201" s="480">
        <v>0</v>
      </c>
      <c r="BA201" s="484">
        <v>0</v>
      </c>
    </row>
    <row r="202" spans="1:53" ht="30" hidden="1" customHeight="1" thickBot="1" x14ac:dyDescent="0.35">
      <c r="A202" s="251">
        <v>0</v>
      </c>
      <c r="B202" s="251"/>
      <c r="C202" s="322"/>
      <c r="D202" s="322"/>
      <c r="E202" s="336"/>
      <c r="F202" s="193"/>
      <c r="G202" s="193" t="s">
        <v>0</v>
      </c>
      <c r="H202" s="422" t="s">
        <v>0</v>
      </c>
      <c r="I202" s="194"/>
      <c r="J202" s="19" t="s">
        <v>0</v>
      </c>
      <c r="K202" s="245" t="s">
        <v>0</v>
      </c>
      <c r="L202" s="639" t="s">
        <v>0</v>
      </c>
      <c r="M202" s="252"/>
      <c r="N202" s="246" t="s">
        <v>0</v>
      </c>
      <c r="O202" s="245" t="s">
        <v>0</v>
      </c>
      <c r="P202" s="422" t="s">
        <v>0</v>
      </c>
      <c r="Q202" s="244" t="s">
        <v>0</v>
      </c>
      <c r="R202" s="252"/>
      <c r="S202" s="19" t="s">
        <v>0</v>
      </c>
      <c r="T202" s="244" t="s">
        <v>0</v>
      </c>
      <c r="U202" s="244" t="s">
        <v>0</v>
      </c>
      <c r="V202" s="247" t="s">
        <v>0</v>
      </c>
      <c r="W202" s="245" t="s">
        <v>0</v>
      </c>
      <c r="X202" s="19" t="s">
        <v>0</v>
      </c>
      <c r="Y202" s="422" t="s">
        <v>0</v>
      </c>
      <c r="Z202" s="248" t="s">
        <v>0</v>
      </c>
      <c r="AA202" s="331">
        <v>0</v>
      </c>
      <c r="AB202" s="248" t="s">
        <v>0</v>
      </c>
      <c r="AC202" s="334" t="s">
        <v>0</v>
      </c>
      <c r="AD202" s="334"/>
      <c r="AE202" s="423" t="s">
        <v>256</v>
      </c>
      <c r="AF202" s="19" t="s">
        <v>0</v>
      </c>
      <c r="AG202" s="19" t="s">
        <v>0</v>
      </c>
      <c r="AH202" s="19" t="s">
        <v>0</v>
      </c>
      <c r="AI202" s="245" t="s">
        <v>0</v>
      </c>
      <c r="AJ202" s="19" t="s">
        <v>0</v>
      </c>
      <c r="AK202" s="19" t="s">
        <v>0</v>
      </c>
      <c r="AL202" s="249" t="s">
        <v>0</v>
      </c>
      <c r="AM202" s="475" t="s">
        <v>0</v>
      </c>
      <c r="AN202" s="324" t="s">
        <v>0</v>
      </c>
      <c r="AO202" s="187">
        <v>0</v>
      </c>
      <c r="AP202" s="187">
        <v>0</v>
      </c>
      <c r="AQ202" s="187">
        <v>0</v>
      </c>
      <c r="AR202" s="187">
        <v>0</v>
      </c>
      <c r="AS202" s="187">
        <v>0</v>
      </c>
      <c r="AT202" s="187">
        <v>0</v>
      </c>
      <c r="AU202" s="4"/>
      <c r="AV202" s="483">
        <v>0</v>
      </c>
      <c r="AW202" s="480">
        <v>0</v>
      </c>
      <c r="AX202" s="480">
        <v>0</v>
      </c>
      <c r="AY202" s="480">
        <v>0</v>
      </c>
      <c r="AZ202" s="480">
        <v>0</v>
      </c>
      <c r="BA202" s="484">
        <v>0</v>
      </c>
    </row>
    <row r="203" spans="1:53" ht="30" hidden="1" customHeight="1" thickBot="1" x14ac:dyDescent="0.35">
      <c r="A203" s="251">
        <v>0</v>
      </c>
      <c r="B203" s="251"/>
      <c r="C203" s="322"/>
      <c r="D203" s="322"/>
      <c r="E203" s="336"/>
      <c r="F203" s="193"/>
      <c r="G203" s="193" t="s">
        <v>0</v>
      </c>
      <c r="H203" s="422" t="s">
        <v>0</v>
      </c>
      <c r="I203" s="194"/>
      <c r="J203" s="19" t="s">
        <v>0</v>
      </c>
      <c r="K203" s="245" t="s">
        <v>0</v>
      </c>
      <c r="L203" s="639" t="s">
        <v>0</v>
      </c>
      <c r="M203" s="252"/>
      <c r="N203" s="246" t="s">
        <v>0</v>
      </c>
      <c r="O203" s="245" t="s">
        <v>0</v>
      </c>
      <c r="P203" s="422" t="s">
        <v>0</v>
      </c>
      <c r="Q203" s="244" t="s">
        <v>0</v>
      </c>
      <c r="R203" s="252"/>
      <c r="S203" s="19" t="s">
        <v>0</v>
      </c>
      <c r="T203" s="244" t="s">
        <v>0</v>
      </c>
      <c r="U203" s="244" t="s">
        <v>0</v>
      </c>
      <c r="V203" s="247" t="s">
        <v>0</v>
      </c>
      <c r="W203" s="245" t="s">
        <v>0</v>
      </c>
      <c r="X203" s="19" t="s">
        <v>0</v>
      </c>
      <c r="Y203" s="422" t="s">
        <v>0</v>
      </c>
      <c r="Z203" s="248" t="s">
        <v>0</v>
      </c>
      <c r="AA203" s="331">
        <v>0</v>
      </c>
      <c r="AB203" s="248" t="s">
        <v>0</v>
      </c>
      <c r="AC203" s="334" t="s">
        <v>0</v>
      </c>
      <c r="AD203" s="334"/>
      <c r="AE203" s="423" t="s">
        <v>256</v>
      </c>
      <c r="AF203" s="19" t="s">
        <v>0</v>
      </c>
      <c r="AG203" s="19" t="s">
        <v>0</v>
      </c>
      <c r="AH203" s="19" t="s">
        <v>0</v>
      </c>
      <c r="AI203" s="245" t="s">
        <v>0</v>
      </c>
      <c r="AJ203" s="19" t="s">
        <v>0</v>
      </c>
      <c r="AK203" s="19" t="s">
        <v>0</v>
      </c>
      <c r="AL203" s="249" t="s">
        <v>0</v>
      </c>
      <c r="AM203" s="475" t="s">
        <v>0</v>
      </c>
      <c r="AN203" s="324" t="s">
        <v>0</v>
      </c>
      <c r="AO203" s="187">
        <v>0</v>
      </c>
      <c r="AP203" s="187">
        <v>0</v>
      </c>
      <c r="AQ203" s="187">
        <v>0</v>
      </c>
      <c r="AR203" s="187">
        <v>0</v>
      </c>
      <c r="AS203" s="187">
        <v>0</v>
      </c>
      <c r="AT203" s="187">
        <v>0</v>
      </c>
      <c r="AU203" s="4"/>
      <c r="AV203" s="483">
        <v>0</v>
      </c>
      <c r="AW203" s="480">
        <v>0</v>
      </c>
      <c r="AX203" s="480">
        <v>0</v>
      </c>
      <c r="AY203" s="480">
        <v>0</v>
      </c>
      <c r="AZ203" s="480">
        <v>0</v>
      </c>
      <c r="BA203" s="484">
        <v>0</v>
      </c>
    </row>
    <row r="204" spans="1:53" ht="30" hidden="1" customHeight="1" thickBot="1" x14ac:dyDescent="0.35">
      <c r="A204" s="251">
        <v>0</v>
      </c>
      <c r="B204" s="251"/>
      <c r="C204" s="322"/>
      <c r="D204" s="322"/>
      <c r="E204" s="336"/>
      <c r="F204" s="193"/>
      <c r="G204" s="193" t="s">
        <v>0</v>
      </c>
      <c r="H204" s="422" t="s">
        <v>0</v>
      </c>
      <c r="I204" s="194"/>
      <c r="J204" s="19" t="s">
        <v>0</v>
      </c>
      <c r="K204" s="245" t="s">
        <v>0</v>
      </c>
      <c r="L204" s="639" t="s">
        <v>0</v>
      </c>
      <c r="M204" s="252"/>
      <c r="N204" s="246" t="s">
        <v>0</v>
      </c>
      <c r="O204" s="245" t="s">
        <v>0</v>
      </c>
      <c r="P204" s="422" t="s">
        <v>0</v>
      </c>
      <c r="Q204" s="244" t="s">
        <v>0</v>
      </c>
      <c r="R204" s="252"/>
      <c r="S204" s="19" t="s">
        <v>0</v>
      </c>
      <c r="T204" s="244" t="s">
        <v>0</v>
      </c>
      <c r="U204" s="244" t="s">
        <v>0</v>
      </c>
      <c r="V204" s="247" t="s">
        <v>0</v>
      </c>
      <c r="W204" s="245" t="s">
        <v>0</v>
      </c>
      <c r="X204" s="19" t="s">
        <v>0</v>
      </c>
      <c r="Y204" s="422" t="s">
        <v>0</v>
      </c>
      <c r="Z204" s="248" t="s">
        <v>0</v>
      </c>
      <c r="AA204" s="331">
        <v>0</v>
      </c>
      <c r="AB204" s="248" t="s">
        <v>0</v>
      </c>
      <c r="AC204" s="334" t="s">
        <v>0</v>
      </c>
      <c r="AD204" s="334"/>
      <c r="AE204" s="423" t="s">
        <v>256</v>
      </c>
      <c r="AF204" s="19" t="s">
        <v>0</v>
      </c>
      <c r="AG204" s="19" t="s">
        <v>0</v>
      </c>
      <c r="AH204" s="19" t="s">
        <v>0</v>
      </c>
      <c r="AI204" s="245" t="s">
        <v>0</v>
      </c>
      <c r="AJ204" s="19" t="s">
        <v>0</v>
      </c>
      <c r="AK204" s="19" t="s">
        <v>0</v>
      </c>
      <c r="AL204" s="249" t="s">
        <v>0</v>
      </c>
      <c r="AM204" s="475" t="s">
        <v>0</v>
      </c>
      <c r="AN204" s="324" t="s">
        <v>0</v>
      </c>
      <c r="AO204" s="187">
        <v>0</v>
      </c>
      <c r="AP204" s="187">
        <v>0</v>
      </c>
      <c r="AQ204" s="187">
        <v>0</v>
      </c>
      <c r="AR204" s="187">
        <v>0</v>
      </c>
      <c r="AS204" s="187">
        <v>0</v>
      </c>
      <c r="AT204" s="187">
        <v>0</v>
      </c>
      <c r="AU204" s="4"/>
      <c r="AV204" s="483">
        <v>0</v>
      </c>
      <c r="AW204" s="480">
        <v>0</v>
      </c>
      <c r="AX204" s="480">
        <v>0</v>
      </c>
      <c r="AY204" s="480">
        <v>0</v>
      </c>
      <c r="AZ204" s="480">
        <v>0</v>
      </c>
      <c r="BA204" s="484">
        <v>0</v>
      </c>
    </row>
    <row r="205" spans="1:53" ht="30" hidden="1" customHeight="1" thickBot="1" x14ac:dyDescent="0.35">
      <c r="A205" s="251">
        <v>0</v>
      </c>
      <c r="B205" s="251"/>
      <c r="C205" s="322"/>
      <c r="D205" s="322"/>
      <c r="E205" s="336"/>
      <c r="F205" s="193"/>
      <c r="G205" s="193" t="s">
        <v>0</v>
      </c>
      <c r="H205" s="422" t="s">
        <v>0</v>
      </c>
      <c r="I205" s="194"/>
      <c r="J205" s="19" t="s">
        <v>0</v>
      </c>
      <c r="K205" s="245" t="s">
        <v>0</v>
      </c>
      <c r="L205" s="639" t="s">
        <v>0</v>
      </c>
      <c r="M205" s="252"/>
      <c r="N205" s="246" t="s">
        <v>0</v>
      </c>
      <c r="O205" s="245" t="s">
        <v>0</v>
      </c>
      <c r="P205" s="422" t="s">
        <v>0</v>
      </c>
      <c r="Q205" s="244" t="s">
        <v>0</v>
      </c>
      <c r="R205" s="252"/>
      <c r="S205" s="19" t="s">
        <v>0</v>
      </c>
      <c r="T205" s="244" t="s">
        <v>0</v>
      </c>
      <c r="U205" s="244" t="s">
        <v>0</v>
      </c>
      <c r="V205" s="247" t="s">
        <v>0</v>
      </c>
      <c r="W205" s="245" t="s">
        <v>0</v>
      </c>
      <c r="X205" s="19" t="s">
        <v>0</v>
      </c>
      <c r="Y205" s="422" t="s">
        <v>0</v>
      </c>
      <c r="Z205" s="248" t="s">
        <v>0</v>
      </c>
      <c r="AA205" s="331">
        <v>0</v>
      </c>
      <c r="AB205" s="248" t="s">
        <v>0</v>
      </c>
      <c r="AC205" s="334" t="s">
        <v>0</v>
      </c>
      <c r="AD205" s="334"/>
      <c r="AE205" s="423" t="s">
        <v>256</v>
      </c>
      <c r="AF205" s="19" t="s">
        <v>0</v>
      </c>
      <c r="AG205" s="19" t="s">
        <v>0</v>
      </c>
      <c r="AH205" s="19" t="s">
        <v>0</v>
      </c>
      <c r="AI205" s="245" t="s">
        <v>0</v>
      </c>
      <c r="AJ205" s="19" t="s">
        <v>0</v>
      </c>
      <c r="AK205" s="19" t="s">
        <v>0</v>
      </c>
      <c r="AL205" s="249" t="s">
        <v>0</v>
      </c>
      <c r="AM205" s="475" t="s">
        <v>0</v>
      </c>
      <c r="AN205" s="324" t="s">
        <v>0</v>
      </c>
      <c r="AO205" s="187">
        <v>0</v>
      </c>
      <c r="AP205" s="187">
        <v>0</v>
      </c>
      <c r="AQ205" s="187">
        <v>0</v>
      </c>
      <c r="AR205" s="187">
        <v>0</v>
      </c>
      <c r="AS205" s="187">
        <v>0</v>
      </c>
      <c r="AT205" s="187">
        <v>0</v>
      </c>
      <c r="AU205" s="4"/>
      <c r="AV205" s="483">
        <v>0</v>
      </c>
      <c r="AW205" s="480">
        <v>0</v>
      </c>
      <c r="AX205" s="480">
        <v>0</v>
      </c>
      <c r="AY205" s="480">
        <v>0</v>
      </c>
      <c r="AZ205" s="480">
        <v>0</v>
      </c>
      <c r="BA205" s="484">
        <v>0</v>
      </c>
    </row>
    <row r="206" spans="1:53" ht="30" hidden="1" customHeight="1" thickBot="1" x14ac:dyDescent="0.35">
      <c r="A206" s="251">
        <v>0</v>
      </c>
      <c r="B206" s="251"/>
      <c r="C206" s="322"/>
      <c r="D206" s="322"/>
      <c r="E206" s="336"/>
      <c r="F206" s="193"/>
      <c r="G206" s="193" t="s">
        <v>0</v>
      </c>
      <c r="H206" s="422" t="s">
        <v>0</v>
      </c>
      <c r="I206" s="194"/>
      <c r="J206" s="19" t="s">
        <v>0</v>
      </c>
      <c r="K206" s="245" t="s">
        <v>0</v>
      </c>
      <c r="L206" s="639" t="s">
        <v>0</v>
      </c>
      <c r="M206" s="252"/>
      <c r="N206" s="246" t="s">
        <v>0</v>
      </c>
      <c r="O206" s="245" t="s">
        <v>0</v>
      </c>
      <c r="P206" s="422" t="s">
        <v>0</v>
      </c>
      <c r="Q206" s="244" t="s">
        <v>0</v>
      </c>
      <c r="R206" s="252"/>
      <c r="S206" s="19" t="s">
        <v>0</v>
      </c>
      <c r="T206" s="244" t="s">
        <v>0</v>
      </c>
      <c r="U206" s="244" t="s">
        <v>0</v>
      </c>
      <c r="V206" s="247" t="s">
        <v>0</v>
      </c>
      <c r="W206" s="245" t="s">
        <v>0</v>
      </c>
      <c r="X206" s="19" t="s">
        <v>0</v>
      </c>
      <c r="Y206" s="422" t="s">
        <v>0</v>
      </c>
      <c r="Z206" s="248" t="s">
        <v>0</v>
      </c>
      <c r="AA206" s="331">
        <v>0</v>
      </c>
      <c r="AB206" s="248" t="s">
        <v>0</v>
      </c>
      <c r="AC206" s="334" t="s">
        <v>0</v>
      </c>
      <c r="AD206" s="334"/>
      <c r="AE206" s="423" t="s">
        <v>256</v>
      </c>
      <c r="AF206" s="19" t="s">
        <v>0</v>
      </c>
      <c r="AG206" s="19" t="s">
        <v>0</v>
      </c>
      <c r="AH206" s="19" t="s">
        <v>0</v>
      </c>
      <c r="AI206" s="245" t="s">
        <v>0</v>
      </c>
      <c r="AJ206" s="19" t="s">
        <v>0</v>
      </c>
      <c r="AK206" s="19" t="s">
        <v>0</v>
      </c>
      <c r="AL206" s="249" t="s">
        <v>0</v>
      </c>
      <c r="AM206" s="475" t="s">
        <v>0</v>
      </c>
      <c r="AN206" s="324" t="s">
        <v>0</v>
      </c>
      <c r="AO206" s="187">
        <v>0</v>
      </c>
      <c r="AP206" s="187">
        <v>0</v>
      </c>
      <c r="AQ206" s="187">
        <v>0</v>
      </c>
      <c r="AR206" s="187">
        <v>0</v>
      </c>
      <c r="AS206" s="187">
        <v>0</v>
      </c>
      <c r="AT206" s="187">
        <v>0</v>
      </c>
      <c r="AU206" s="4"/>
      <c r="AV206" s="483">
        <v>0</v>
      </c>
      <c r="AW206" s="480">
        <v>0</v>
      </c>
      <c r="AX206" s="480">
        <v>0</v>
      </c>
      <c r="AY206" s="480">
        <v>0</v>
      </c>
      <c r="AZ206" s="480">
        <v>0</v>
      </c>
      <c r="BA206" s="484">
        <v>0</v>
      </c>
    </row>
    <row r="207" spans="1:53" ht="30" hidden="1" customHeight="1" thickBot="1" x14ac:dyDescent="0.35">
      <c r="A207" s="251">
        <v>0</v>
      </c>
      <c r="B207" s="251"/>
      <c r="C207" s="322"/>
      <c r="D207" s="322"/>
      <c r="E207" s="336"/>
      <c r="F207" s="193"/>
      <c r="G207" s="193" t="s">
        <v>0</v>
      </c>
      <c r="H207" s="422" t="s">
        <v>0</v>
      </c>
      <c r="I207" s="194"/>
      <c r="J207" s="19" t="s">
        <v>0</v>
      </c>
      <c r="K207" s="245" t="s">
        <v>0</v>
      </c>
      <c r="L207" s="639" t="s">
        <v>0</v>
      </c>
      <c r="M207" s="252"/>
      <c r="N207" s="246" t="s">
        <v>0</v>
      </c>
      <c r="O207" s="245" t="s">
        <v>0</v>
      </c>
      <c r="P207" s="422" t="s">
        <v>0</v>
      </c>
      <c r="Q207" s="244" t="s">
        <v>0</v>
      </c>
      <c r="R207" s="252"/>
      <c r="S207" s="19" t="s">
        <v>0</v>
      </c>
      <c r="T207" s="244" t="s">
        <v>0</v>
      </c>
      <c r="U207" s="244" t="s">
        <v>0</v>
      </c>
      <c r="V207" s="247" t="s">
        <v>0</v>
      </c>
      <c r="W207" s="245" t="s">
        <v>0</v>
      </c>
      <c r="X207" s="19" t="s">
        <v>0</v>
      </c>
      <c r="Y207" s="422" t="s">
        <v>0</v>
      </c>
      <c r="Z207" s="248" t="s">
        <v>0</v>
      </c>
      <c r="AA207" s="331">
        <v>0</v>
      </c>
      <c r="AB207" s="248" t="s">
        <v>0</v>
      </c>
      <c r="AC207" s="334" t="s">
        <v>0</v>
      </c>
      <c r="AD207" s="334"/>
      <c r="AE207" s="423" t="s">
        <v>256</v>
      </c>
      <c r="AF207" s="19" t="s">
        <v>0</v>
      </c>
      <c r="AG207" s="19" t="s">
        <v>0</v>
      </c>
      <c r="AH207" s="19" t="s">
        <v>0</v>
      </c>
      <c r="AI207" s="245" t="s">
        <v>0</v>
      </c>
      <c r="AJ207" s="19" t="s">
        <v>0</v>
      </c>
      <c r="AK207" s="19" t="s">
        <v>0</v>
      </c>
      <c r="AL207" s="249" t="s">
        <v>0</v>
      </c>
      <c r="AM207" s="475" t="s">
        <v>0</v>
      </c>
      <c r="AN207" s="324" t="s">
        <v>0</v>
      </c>
      <c r="AO207" s="187">
        <v>0</v>
      </c>
      <c r="AP207" s="187">
        <v>0</v>
      </c>
      <c r="AQ207" s="187">
        <v>0</v>
      </c>
      <c r="AR207" s="187">
        <v>0</v>
      </c>
      <c r="AS207" s="187">
        <v>0</v>
      </c>
      <c r="AT207" s="187">
        <v>0</v>
      </c>
      <c r="AU207" s="4"/>
      <c r="AV207" s="483">
        <v>0</v>
      </c>
      <c r="AW207" s="480">
        <v>0</v>
      </c>
      <c r="AX207" s="480">
        <v>0</v>
      </c>
      <c r="AY207" s="480">
        <v>0</v>
      </c>
      <c r="AZ207" s="480">
        <v>0</v>
      </c>
      <c r="BA207" s="484">
        <v>0</v>
      </c>
    </row>
    <row r="208" spans="1:53" ht="30" hidden="1" customHeight="1" thickBot="1" x14ac:dyDescent="0.35">
      <c r="A208" s="251">
        <v>0</v>
      </c>
      <c r="B208" s="251"/>
      <c r="C208" s="322"/>
      <c r="D208" s="322"/>
      <c r="E208" s="336"/>
      <c r="F208" s="193"/>
      <c r="G208" s="193" t="s">
        <v>0</v>
      </c>
      <c r="H208" s="422" t="s">
        <v>0</v>
      </c>
      <c r="I208" s="194"/>
      <c r="J208" s="19" t="s">
        <v>0</v>
      </c>
      <c r="K208" s="245" t="s">
        <v>0</v>
      </c>
      <c r="L208" s="639" t="s">
        <v>0</v>
      </c>
      <c r="M208" s="252"/>
      <c r="N208" s="246" t="s">
        <v>0</v>
      </c>
      <c r="O208" s="245" t="s">
        <v>0</v>
      </c>
      <c r="P208" s="422" t="s">
        <v>0</v>
      </c>
      <c r="Q208" s="244" t="s">
        <v>0</v>
      </c>
      <c r="R208" s="252"/>
      <c r="S208" s="19" t="s">
        <v>0</v>
      </c>
      <c r="T208" s="244" t="s">
        <v>0</v>
      </c>
      <c r="U208" s="244" t="s">
        <v>0</v>
      </c>
      <c r="V208" s="247" t="s">
        <v>0</v>
      </c>
      <c r="W208" s="245" t="s">
        <v>0</v>
      </c>
      <c r="X208" s="19" t="s">
        <v>0</v>
      </c>
      <c r="Y208" s="422" t="s">
        <v>0</v>
      </c>
      <c r="Z208" s="248" t="s">
        <v>0</v>
      </c>
      <c r="AA208" s="331">
        <v>0</v>
      </c>
      <c r="AB208" s="248" t="s">
        <v>0</v>
      </c>
      <c r="AC208" s="334" t="s">
        <v>0</v>
      </c>
      <c r="AD208" s="334"/>
      <c r="AE208" s="423" t="s">
        <v>256</v>
      </c>
      <c r="AF208" s="19" t="s">
        <v>0</v>
      </c>
      <c r="AG208" s="19" t="s">
        <v>0</v>
      </c>
      <c r="AH208" s="19" t="s">
        <v>0</v>
      </c>
      <c r="AI208" s="245" t="s">
        <v>0</v>
      </c>
      <c r="AJ208" s="19" t="s">
        <v>0</v>
      </c>
      <c r="AK208" s="19" t="s">
        <v>0</v>
      </c>
      <c r="AL208" s="249" t="s">
        <v>0</v>
      </c>
      <c r="AM208" s="475" t="s">
        <v>0</v>
      </c>
      <c r="AN208" s="324" t="s">
        <v>0</v>
      </c>
      <c r="AO208" s="187">
        <v>0</v>
      </c>
      <c r="AP208" s="187">
        <v>0</v>
      </c>
      <c r="AQ208" s="187">
        <v>0</v>
      </c>
      <c r="AR208" s="187">
        <v>0</v>
      </c>
      <c r="AS208" s="187">
        <v>0</v>
      </c>
      <c r="AT208" s="187">
        <v>0</v>
      </c>
      <c r="AU208" s="4"/>
      <c r="AV208" s="483">
        <v>0</v>
      </c>
      <c r="AW208" s="480">
        <v>0</v>
      </c>
      <c r="AX208" s="480">
        <v>0</v>
      </c>
      <c r="AY208" s="480">
        <v>0</v>
      </c>
      <c r="AZ208" s="480">
        <v>0</v>
      </c>
      <c r="BA208" s="484">
        <v>0</v>
      </c>
    </row>
    <row r="209" spans="1:53" ht="30" hidden="1" customHeight="1" thickBot="1" x14ac:dyDescent="0.35">
      <c r="A209" s="251">
        <v>0</v>
      </c>
      <c r="B209" s="251"/>
      <c r="C209" s="322"/>
      <c r="D209" s="322"/>
      <c r="E209" s="336"/>
      <c r="F209" s="193"/>
      <c r="G209" s="193" t="s">
        <v>0</v>
      </c>
      <c r="H209" s="422" t="s">
        <v>0</v>
      </c>
      <c r="I209" s="194"/>
      <c r="J209" s="19" t="s">
        <v>0</v>
      </c>
      <c r="K209" s="245" t="s">
        <v>0</v>
      </c>
      <c r="L209" s="639" t="s">
        <v>0</v>
      </c>
      <c r="M209" s="252"/>
      <c r="N209" s="246" t="s">
        <v>0</v>
      </c>
      <c r="O209" s="245" t="s">
        <v>0</v>
      </c>
      <c r="P209" s="422" t="s">
        <v>0</v>
      </c>
      <c r="Q209" s="244" t="s">
        <v>0</v>
      </c>
      <c r="R209" s="252"/>
      <c r="S209" s="19" t="s">
        <v>0</v>
      </c>
      <c r="T209" s="244" t="s">
        <v>0</v>
      </c>
      <c r="U209" s="244" t="s">
        <v>0</v>
      </c>
      <c r="V209" s="247" t="s">
        <v>0</v>
      </c>
      <c r="W209" s="245" t="s">
        <v>0</v>
      </c>
      <c r="X209" s="19" t="s">
        <v>0</v>
      </c>
      <c r="Y209" s="422" t="s">
        <v>0</v>
      </c>
      <c r="Z209" s="248" t="s">
        <v>0</v>
      </c>
      <c r="AA209" s="331">
        <v>0</v>
      </c>
      <c r="AB209" s="248" t="s">
        <v>0</v>
      </c>
      <c r="AC209" s="334" t="s">
        <v>0</v>
      </c>
      <c r="AD209" s="334"/>
      <c r="AE209" s="423" t="s">
        <v>256</v>
      </c>
      <c r="AF209" s="19" t="s">
        <v>0</v>
      </c>
      <c r="AG209" s="19" t="s">
        <v>0</v>
      </c>
      <c r="AH209" s="19" t="s">
        <v>0</v>
      </c>
      <c r="AI209" s="245" t="s">
        <v>0</v>
      </c>
      <c r="AJ209" s="19" t="s">
        <v>0</v>
      </c>
      <c r="AK209" s="19" t="s">
        <v>0</v>
      </c>
      <c r="AL209" s="249" t="s">
        <v>0</v>
      </c>
      <c r="AM209" s="475" t="s">
        <v>0</v>
      </c>
      <c r="AN209" s="324" t="s">
        <v>0</v>
      </c>
      <c r="AO209" s="187">
        <v>0</v>
      </c>
      <c r="AP209" s="187">
        <v>0</v>
      </c>
      <c r="AQ209" s="187">
        <v>0</v>
      </c>
      <c r="AR209" s="187">
        <v>0</v>
      </c>
      <c r="AS209" s="187">
        <v>0</v>
      </c>
      <c r="AT209" s="187">
        <v>0</v>
      </c>
      <c r="AU209" s="4"/>
      <c r="AV209" s="483">
        <v>0</v>
      </c>
      <c r="AW209" s="480">
        <v>0</v>
      </c>
      <c r="AX209" s="480">
        <v>0</v>
      </c>
      <c r="AY209" s="480">
        <v>0</v>
      </c>
      <c r="AZ209" s="480">
        <v>0</v>
      </c>
      <c r="BA209" s="484">
        <v>0</v>
      </c>
    </row>
    <row r="210" spans="1:53" ht="30" hidden="1" customHeight="1" thickBot="1" x14ac:dyDescent="0.35">
      <c r="A210" s="251">
        <v>0</v>
      </c>
      <c r="B210" s="251"/>
      <c r="C210" s="322"/>
      <c r="D210" s="322"/>
      <c r="E210" s="336"/>
      <c r="F210" s="193"/>
      <c r="G210" s="193" t="s">
        <v>0</v>
      </c>
      <c r="H210" s="422" t="s">
        <v>0</v>
      </c>
      <c r="I210" s="194"/>
      <c r="J210" s="19" t="s">
        <v>0</v>
      </c>
      <c r="K210" s="245" t="s">
        <v>0</v>
      </c>
      <c r="L210" s="639" t="s">
        <v>0</v>
      </c>
      <c r="M210" s="252"/>
      <c r="N210" s="246" t="s">
        <v>0</v>
      </c>
      <c r="O210" s="245" t="s">
        <v>0</v>
      </c>
      <c r="P210" s="422" t="s">
        <v>0</v>
      </c>
      <c r="Q210" s="244" t="s">
        <v>0</v>
      </c>
      <c r="R210" s="252"/>
      <c r="S210" s="19" t="s">
        <v>0</v>
      </c>
      <c r="T210" s="244" t="s">
        <v>0</v>
      </c>
      <c r="U210" s="244" t="s">
        <v>0</v>
      </c>
      <c r="V210" s="247" t="s">
        <v>0</v>
      </c>
      <c r="W210" s="245" t="s">
        <v>0</v>
      </c>
      <c r="X210" s="19" t="s">
        <v>0</v>
      </c>
      <c r="Y210" s="422" t="s">
        <v>0</v>
      </c>
      <c r="Z210" s="248" t="s">
        <v>0</v>
      </c>
      <c r="AA210" s="331">
        <v>0</v>
      </c>
      <c r="AB210" s="248" t="s">
        <v>0</v>
      </c>
      <c r="AC210" s="334" t="s">
        <v>0</v>
      </c>
      <c r="AD210" s="334"/>
      <c r="AE210" s="423" t="s">
        <v>256</v>
      </c>
      <c r="AF210" s="19" t="s">
        <v>0</v>
      </c>
      <c r="AG210" s="19" t="s">
        <v>0</v>
      </c>
      <c r="AH210" s="19" t="s">
        <v>0</v>
      </c>
      <c r="AI210" s="245" t="s">
        <v>0</v>
      </c>
      <c r="AJ210" s="19" t="s">
        <v>0</v>
      </c>
      <c r="AK210" s="19" t="s">
        <v>0</v>
      </c>
      <c r="AL210" s="249" t="s">
        <v>0</v>
      </c>
      <c r="AM210" s="475" t="s">
        <v>0</v>
      </c>
      <c r="AN210" s="324" t="s">
        <v>0</v>
      </c>
      <c r="AO210" s="187">
        <v>0</v>
      </c>
      <c r="AP210" s="187">
        <v>0</v>
      </c>
      <c r="AQ210" s="187">
        <v>0</v>
      </c>
      <c r="AR210" s="187">
        <v>0</v>
      </c>
      <c r="AS210" s="187">
        <v>0</v>
      </c>
      <c r="AT210" s="187">
        <v>0</v>
      </c>
      <c r="AU210" s="4"/>
      <c r="AV210" s="483">
        <v>0</v>
      </c>
      <c r="AW210" s="480">
        <v>0</v>
      </c>
      <c r="AX210" s="480">
        <v>0</v>
      </c>
      <c r="AY210" s="480">
        <v>0</v>
      </c>
      <c r="AZ210" s="480">
        <v>0</v>
      </c>
      <c r="BA210" s="484">
        <v>0</v>
      </c>
    </row>
    <row r="211" spans="1:53" ht="30" hidden="1" customHeight="1" thickBot="1" x14ac:dyDescent="0.35">
      <c r="A211" s="251">
        <v>0</v>
      </c>
      <c r="B211" s="251"/>
      <c r="C211" s="322"/>
      <c r="D211" s="322"/>
      <c r="E211" s="336"/>
      <c r="F211" s="193"/>
      <c r="G211" s="193" t="s">
        <v>0</v>
      </c>
      <c r="H211" s="422" t="s">
        <v>0</v>
      </c>
      <c r="I211" s="194"/>
      <c r="J211" s="19" t="s">
        <v>0</v>
      </c>
      <c r="K211" s="245" t="s">
        <v>0</v>
      </c>
      <c r="L211" s="639" t="s">
        <v>0</v>
      </c>
      <c r="M211" s="252"/>
      <c r="N211" s="246" t="s">
        <v>0</v>
      </c>
      <c r="O211" s="245" t="s">
        <v>0</v>
      </c>
      <c r="P211" s="422" t="s">
        <v>0</v>
      </c>
      <c r="Q211" s="244" t="s">
        <v>0</v>
      </c>
      <c r="R211" s="252"/>
      <c r="S211" s="19" t="s">
        <v>0</v>
      </c>
      <c r="T211" s="244" t="s">
        <v>0</v>
      </c>
      <c r="U211" s="244" t="s">
        <v>0</v>
      </c>
      <c r="V211" s="247" t="s">
        <v>0</v>
      </c>
      <c r="W211" s="245" t="s">
        <v>0</v>
      </c>
      <c r="X211" s="19" t="s">
        <v>0</v>
      </c>
      <c r="Y211" s="422" t="s">
        <v>0</v>
      </c>
      <c r="Z211" s="248" t="s">
        <v>0</v>
      </c>
      <c r="AA211" s="331">
        <v>0</v>
      </c>
      <c r="AB211" s="248" t="s">
        <v>0</v>
      </c>
      <c r="AC211" s="334" t="s">
        <v>0</v>
      </c>
      <c r="AD211" s="334"/>
      <c r="AE211" s="423" t="s">
        <v>256</v>
      </c>
      <c r="AF211" s="19" t="s">
        <v>0</v>
      </c>
      <c r="AG211" s="19" t="s">
        <v>0</v>
      </c>
      <c r="AH211" s="19" t="s">
        <v>0</v>
      </c>
      <c r="AI211" s="245" t="s">
        <v>0</v>
      </c>
      <c r="AJ211" s="19" t="s">
        <v>0</v>
      </c>
      <c r="AK211" s="19" t="s">
        <v>0</v>
      </c>
      <c r="AL211" s="249" t="s">
        <v>0</v>
      </c>
      <c r="AM211" s="475" t="s">
        <v>0</v>
      </c>
      <c r="AN211" s="324" t="s">
        <v>0</v>
      </c>
      <c r="AO211" s="187">
        <v>0</v>
      </c>
      <c r="AP211" s="187">
        <v>0</v>
      </c>
      <c r="AQ211" s="187">
        <v>0</v>
      </c>
      <c r="AR211" s="187">
        <v>0</v>
      </c>
      <c r="AS211" s="187">
        <v>0</v>
      </c>
      <c r="AT211" s="187">
        <v>0</v>
      </c>
      <c r="AU211" s="4"/>
      <c r="AV211" s="483">
        <v>0</v>
      </c>
      <c r="AW211" s="480">
        <v>0</v>
      </c>
      <c r="AX211" s="480">
        <v>0</v>
      </c>
      <c r="AY211" s="480">
        <v>0</v>
      </c>
      <c r="AZ211" s="480">
        <v>0</v>
      </c>
      <c r="BA211" s="484">
        <v>0</v>
      </c>
    </row>
    <row r="212" spans="1:53" ht="30" hidden="1" customHeight="1" thickBot="1" x14ac:dyDescent="0.35">
      <c r="A212" s="251">
        <v>0</v>
      </c>
      <c r="B212" s="251"/>
      <c r="C212" s="322"/>
      <c r="D212" s="322"/>
      <c r="E212" s="336"/>
      <c r="F212" s="193"/>
      <c r="G212" s="193" t="s">
        <v>0</v>
      </c>
      <c r="H212" s="422" t="s">
        <v>0</v>
      </c>
      <c r="I212" s="194"/>
      <c r="J212" s="19" t="s">
        <v>0</v>
      </c>
      <c r="K212" s="245" t="s">
        <v>0</v>
      </c>
      <c r="L212" s="639" t="s">
        <v>0</v>
      </c>
      <c r="M212" s="252"/>
      <c r="N212" s="246" t="s">
        <v>0</v>
      </c>
      <c r="O212" s="245" t="s">
        <v>0</v>
      </c>
      <c r="P212" s="422" t="s">
        <v>0</v>
      </c>
      <c r="Q212" s="244" t="s">
        <v>0</v>
      </c>
      <c r="R212" s="252"/>
      <c r="S212" s="19" t="s">
        <v>0</v>
      </c>
      <c r="T212" s="244" t="s">
        <v>0</v>
      </c>
      <c r="U212" s="244" t="s">
        <v>0</v>
      </c>
      <c r="V212" s="247" t="s">
        <v>0</v>
      </c>
      <c r="W212" s="245" t="s">
        <v>0</v>
      </c>
      <c r="X212" s="19" t="s">
        <v>0</v>
      </c>
      <c r="Y212" s="422" t="s">
        <v>0</v>
      </c>
      <c r="Z212" s="248" t="s">
        <v>0</v>
      </c>
      <c r="AA212" s="331">
        <v>0</v>
      </c>
      <c r="AB212" s="248" t="s">
        <v>0</v>
      </c>
      <c r="AC212" s="334" t="s">
        <v>0</v>
      </c>
      <c r="AD212" s="334"/>
      <c r="AE212" s="423" t="s">
        <v>256</v>
      </c>
      <c r="AF212" s="19" t="s">
        <v>0</v>
      </c>
      <c r="AG212" s="19" t="s">
        <v>0</v>
      </c>
      <c r="AH212" s="19" t="s">
        <v>0</v>
      </c>
      <c r="AI212" s="245" t="s">
        <v>0</v>
      </c>
      <c r="AJ212" s="19" t="s">
        <v>0</v>
      </c>
      <c r="AK212" s="19" t="s">
        <v>0</v>
      </c>
      <c r="AL212" s="249" t="s">
        <v>0</v>
      </c>
      <c r="AM212" s="475" t="s">
        <v>0</v>
      </c>
      <c r="AN212" s="324" t="s">
        <v>0</v>
      </c>
      <c r="AO212" s="187">
        <v>0</v>
      </c>
      <c r="AP212" s="187">
        <v>0</v>
      </c>
      <c r="AQ212" s="187">
        <v>0</v>
      </c>
      <c r="AR212" s="187">
        <v>0</v>
      </c>
      <c r="AS212" s="187">
        <v>0</v>
      </c>
      <c r="AT212" s="187">
        <v>0</v>
      </c>
      <c r="AU212" s="4"/>
      <c r="AV212" s="483">
        <v>0</v>
      </c>
      <c r="AW212" s="480">
        <v>0</v>
      </c>
      <c r="AX212" s="480">
        <v>0</v>
      </c>
      <c r="AY212" s="480">
        <v>0</v>
      </c>
      <c r="AZ212" s="480">
        <v>0</v>
      </c>
      <c r="BA212" s="484">
        <v>0</v>
      </c>
    </row>
    <row r="213" spans="1:53" ht="30" hidden="1" customHeight="1" thickBot="1" x14ac:dyDescent="0.35">
      <c r="A213" s="251">
        <v>0</v>
      </c>
      <c r="B213" s="251"/>
      <c r="C213" s="322"/>
      <c r="D213" s="322"/>
      <c r="E213" s="336"/>
      <c r="F213" s="193"/>
      <c r="G213" s="193" t="s">
        <v>0</v>
      </c>
      <c r="H213" s="422" t="s">
        <v>0</v>
      </c>
      <c r="I213" s="194"/>
      <c r="J213" s="19" t="s">
        <v>0</v>
      </c>
      <c r="K213" s="245" t="s">
        <v>0</v>
      </c>
      <c r="L213" s="639" t="s">
        <v>0</v>
      </c>
      <c r="M213" s="252"/>
      <c r="N213" s="246" t="s">
        <v>0</v>
      </c>
      <c r="O213" s="245" t="s">
        <v>0</v>
      </c>
      <c r="P213" s="422" t="s">
        <v>0</v>
      </c>
      <c r="Q213" s="244" t="s">
        <v>0</v>
      </c>
      <c r="R213" s="252"/>
      <c r="S213" s="19" t="s">
        <v>0</v>
      </c>
      <c r="T213" s="244" t="s">
        <v>0</v>
      </c>
      <c r="U213" s="244" t="s">
        <v>0</v>
      </c>
      <c r="V213" s="247" t="s">
        <v>0</v>
      </c>
      <c r="W213" s="245" t="s">
        <v>0</v>
      </c>
      <c r="X213" s="19" t="s">
        <v>0</v>
      </c>
      <c r="Y213" s="422" t="s">
        <v>0</v>
      </c>
      <c r="Z213" s="248" t="s">
        <v>0</v>
      </c>
      <c r="AA213" s="331">
        <v>0</v>
      </c>
      <c r="AB213" s="248" t="s">
        <v>0</v>
      </c>
      <c r="AC213" s="334" t="s">
        <v>0</v>
      </c>
      <c r="AD213" s="334"/>
      <c r="AE213" s="423" t="s">
        <v>256</v>
      </c>
      <c r="AF213" s="19" t="s">
        <v>0</v>
      </c>
      <c r="AG213" s="19" t="s">
        <v>0</v>
      </c>
      <c r="AH213" s="19" t="s">
        <v>0</v>
      </c>
      <c r="AI213" s="245" t="s">
        <v>0</v>
      </c>
      <c r="AJ213" s="19" t="s">
        <v>0</v>
      </c>
      <c r="AK213" s="19" t="s">
        <v>0</v>
      </c>
      <c r="AL213" s="249" t="s">
        <v>0</v>
      </c>
      <c r="AM213" s="475" t="s">
        <v>0</v>
      </c>
      <c r="AN213" s="324" t="s">
        <v>0</v>
      </c>
      <c r="AO213" s="187">
        <v>0</v>
      </c>
      <c r="AP213" s="187">
        <v>0</v>
      </c>
      <c r="AQ213" s="187">
        <v>0</v>
      </c>
      <c r="AR213" s="187">
        <v>0</v>
      </c>
      <c r="AS213" s="187">
        <v>0</v>
      </c>
      <c r="AT213" s="187">
        <v>0</v>
      </c>
      <c r="AU213" s="4"/>
      <c r="AV213" s="483">
        <v>0</v>
      </c>
      <c r="AW213" s="480">
        <v>0</v>
      </c>
      <c r="AX213" s="480">
        <v>0</v>
      </c>
      <c r="AY213" s="480">
        <v>0</v>
      </c>
      <c r="AZ213" s="480">
        <v>0</v>
      </c>
      <c r="BA213" s="484">
        <v>0</v>
      </c>
    </row>
    <row r="214" spans="1:53" ht="30" hidden="1" customHeight="1" thickBot="1" x14ac:dyDescent="0.35">
      <c r="A214" s="251">
        <v>0</v>
      </c>
      <c r="B214" s="251"/>
      <c r="C214" s="322"/>
      <c r="D214" s="322"/>
      <c r="E214" s="336"/>
      <c r="F214" s="193"/>
      <c r="G214" s="193" t="s">
        <v>0</v>
      </c>
      <c r="H214" s="422" t="s">
        <v>0</v>
      </c>
      <c r="I214" s="194"/>
      <c r="J214" s="19" t="s">
        <v>0</v>
      </c>
      <c r="K214" s="245" t="s">
        <v>0</v>
      </c>
      <c r="L214" s="639" t="s">
        <v>0</v>
      </c>
      <c r="M214" s="252"/>
      <c r="N214" s="246" t="s">
        <v>0</v>
      </c>
      <c r="O214" s="245" t="s">
        <v>0</v>
      </c>
      <c r="P214" s="422" t="s">
        <v>0</v>
      </c>
      <c r="Q214" s="244" t="s">
        <v>0</v>
      </c>
      <c r="R214" s="252"/>
      <c r="S214" s="19" t="s">
        <v>0</v>
      </c>
      <c r="T214" s="244" t="s">
        <v>0</v>
      </c>
      <c r="U214" s="244" t="s">
        <v>0</v>
      </c>
      <c r="V214" s="247" t="s">
        <v>0</v>
      </c>
      <c r="W214" s="245" t="s">
        <v>0</v>
      </c>
      <c r="X214" s="19" t="s">
        <v>0</v>
      </c>
      <c r="Y214" s="422" t="s">
        <v>0</v>
      </c>
      <c r="Z214" s="248" t="s">
        <v>0</v>
      </c>
      <c r="AA214" s="331">
        <v>0</v>
      </c>
      <c r="AB214" s="248" t="s">
        <v>0</v>
      </c>
      <c r="AC214" s="334" t="s">
        <v>0</v>
      </c>
      <c r="AD214" s="334"/>
      <c r="AE214" s="423" t="s">
        <v>256</v>
      </c>
      <c r="AF214" s="19" t="s">
        <v>0</v>
      </c>
      <c r="AG214" s="19" t="s">
        <v>0</v>
      </c>
      <c r="AH214" s="19" t="s">
        <v>0</v>
      </c>
      <c r="AI214" s="245" t="s">
        <v>0</v>
      </c>
      <c r="AJ214" s="19" t="s">
        <v>0</v>
      </c>
      <c r="AK214" s="19" t="s">
        <v>0</v>
      </c>
      <c r="AL214" s="249" t="s">
        <v>0</v>
      </c>
      <c r="AM214" s="475" t="s">
        <v>0</v>
      </c>
      <c r="AN214" s="324" t="s">
        <v>0</v>
      </c>
      <c r="AO214" s="187">
        <v>0</v>
      </c>
      <c r="AP214" s="187">
        <v>0</v>
      </c>
      <c r="AQ214" s="187">
        <v>0</v>
      </c>
      <c r="AR214" s="187">
        <v>0</v>
      </c>
      <c r="AS214" s="187">
        <v>0</v>
      </c>
      <c r="AT214" s="187">
        <v>0</v>
      </c>
      <c r="AU214" s="4"/>
      <c r="AV214" s="483">
        <v>0</v>
      </c>
      <c r="AW214" s="480">
        <v>0</v>
      </c>
      <c r="AX214" s="480">
        <v>0</v>
      </c>
      <c r="AY214" s="480">
        <v>0</v>
      </c>
      <c r="AZ214" s="480">
        <v>0</v>
      </c>
      <c r="BA214" s="484">
        <v>0</v>
      </c>
    </row>
    <row r="215" spans="1:53" ht="30" hidden="1" customHeight="1" thickBot="1" x14ac:dyDescent="0.35">
      <c r="A215" s="251">
        <v>0</v>
      </c>
      <c r="B215" s="251"/>
      <c r="C215" s="322"/>
      <c r="D215" s="322"/>
      <c r="E215" s="336"/>
      <c r="F215" s="193"/>
      <c r="G215" s="193" t="s">
        <v>0</v>
      </c>
      <c r="H215" s="422" t="s">
        <v>0</v>
      </c>
      <c r="I215" s="194"/>
      <c r="J215" s="19" t="s">
        <v>0</v>
      </c>
      <c r="K215" s="245" t="s">
        <v>0</v>
      </c>
      <c r="L215" s="639" t="s">
        <v>0</v>
      </c>
      <c r="M215" s="252"/>
      <c r="N215" s="246" t="s">
        <v>0</v>
      </c>
      <c r="O215" s="245" t="s">
        <v>0</v>
      </c>
      <c r="P215" s="422" t="s">
        <v>0</v>
      </c>
      <c r="Q215" s="244" t="s">
        <v>0</v>
      </c>
      <c r="R215" s="252"/>
      <c r="S215" s="19" t="s">
        <v>0</v>
      </c>
      <c r="T215" s="244" t="s">
        <v>0</v>
      </c>
      <c r="U215" s="244" t="s">
        <v>0</v>
      </c>
      <c r="V215" s="247" t="s">
        <v>0</v>
      </c>
      <c r="W215" s="245" t="s">
        <v>0</v>
      </c>
      <c r="X215" s="19" t="s">
        <v>0</v>
      </c>
      <c r="Y215" s="422" t="s">
        <v>0</v>
      </c>
      <c r="Z215" s="248" t="s">
        <v>0</v>
      </c>
      <c r="AA215" s="331">
        <v>0</v>
      </c>
      <c r="AB215" s="248" t="s">
        <v>0</v>
      </c>
      <c r="AC215" s="334" t="s">
        <v>0</v>
      </c>
      <c r="AD215" s="334"/>
      <c r="AE215" s="423" t="s">
        <v>256</v>
      </c>
      <c r="AF215" s="19" t="s">
        <v>0</v>
      </c>
      <c r="AG215" s="19" t="s">
        <v>0</v>
      </c>
      <c r="AH215" s="19" t="s">
        <v>0</v>
      </c>
      <c r="AI215" s="245" t="s">
        <v>0</v>
      </c>
      <c r="AJ215" s="19" t="s">
        <v>0</v>
      </c>
      <c r="AK215" s="19" t="s">
        <v>0</v>
      </c>
      <c r="AL215" s="249" t="s">
        <v>0</v>
      </c>
      <c r="AM215" s="475" t="s">
        <v>0</v>
      </c>
      <c r="AN215" s="324" t="s">
        <v>0</v>
      </c>
      <c r="AO215" s="187">
        <v>0</v>
      </c>
      <c r="AP215" s="187">
        <v>0</v>
      </c>
      <c r="AQ215" s="187">
        <v>0</v>
      </c>
      <c r="AR215" s="187">
        <v>0</v>
      </c>
      <c r="AS215" s="187">
        <v>0</v>
      </c>
      <c r="AT215" s="187">
        <v>0</v>
      </c>
      <c r="AU215" s="4"/>
      <c r="AV215" s="483">
        <v>0</v>
      </c>
      <c r="AW215" s="480">
        <v>0</v>
      </c>
      <c r="AX215" s="480">
        <v>0</v>
      </c>
      <c r="AY215" s="480">
        <v>0</v>
      </c>
      <c r="AZ215" s="480">
        <v>0</v>
      </c>
      <c r="BA215" s="484">
        <v>0</v>
      </c>
    </row>
    <row r="216" spans="1:53" ht="30" hidden="1" customHeight="1" thickBot="1" x14ac:dyDescent="0.35">
      <c r="A216" s="251">
        <v>0</v>
      </c>
      <c r="B216" s="251"/>
      <c r="C216" s="322"/>
      <c r="D216" s="322"/>
      <c r="E216" s="336"/>
      <c r="F216" s="193"/>
      <c r="G216" s="193" t="s">
        <v>0</v>
      </c>
      <c r="H216" s="422" t="s">
        <v>0</v>
      </c>
      <c r="I216" s="194"/>
      <c r="J216" s="19" t="s">
        <v>0</v>
      </c>
      <c r="K216" s="245" t="s">
        <v>0</v>
      </c>
      <c r="L216" s="639" t="s">
        <v>0</v>
      </c>
      <c r="M216" s="252"/>
      <c r="N216" s="246" t="s">
        <v>0</v>
      </c>
      <c r="O216" s="245" t="s">
        <v>0</v>
      </c>
      <c r="P216" s="422" t="s">
        <v>0</v>
      </c>
      <c r="Q216" s="244" t="s">
        <v>0</v>
      </c>
      <c r="R216" s="252"/>
      <c r="S216" s="19" t="s">
        <v>0</v>
      </c>
      <c r="T216" s="244" t="s">
        <v>0</v>
      </c>
      <c r="U216" s="244" t="s">
        <v>0</v>
      </c>
      <c r="V216" s="247" t="s">
        <v>0</v>
      </c>
      <c r="W216" s="245" t="s">
        <v>0</v>
      </c>
      <c r="X216" s="19" t="s">
        <v>0</v>
      </c>
      <c r="Y216" s="422" t="s">
        <v>0</v>
      </c>
      <c r="Z216" s="248" t="s">
        <v>0</v>
      </c>
      <c r="AA216" s="331">
        <v>0</v>
      </c>
      <c r="AB216" s="248" t="s">
        <v>0</v>
      </c>
      <c r="AC216" s="334" t="s">
        <v>0</v>
      </c>
      <c r="AD216" s="334"/>
      <c r="AE216" s="423" t="s">
        <v>256</v>
      </c>
      <c r="AF216" s="19" t="s">
        <v>0</v>
      </c>
      <c r="AG216" s="19" t="s">
        <v>0</v>
      </c>
      <c r="AH216" s="19" t="s">
        <v>0</v>
      </c>
      <c r="AI216" s="245" t="s">
        <v>0</v>
      </c>
      <c r="AJ216" s="19" t="s">
        <v>0</v>
      </c>
      <c r="AK216" s="19" t="s">
        <v>0</v>
      </c>
      <c r="AL216" s="249" t="s">
        <v>0</v>
      </c>
      <c r="AM216" s="475" t="s">
        <v>0</v>
      </c>
      <c r="AN216" s="324" t="s">
        <v>0</v>
      </c>
      <c r="AO216" s="187">
        <v>0</v>
      </c>
      <c r="AP216" s="187">
        <v>0</v>
      </c>
      <c r="AQ216" s="187">
        <v>0</v>
      </c>
      <c r="AR216" s="187">
        <v>0</v>
      </c>
      <c r="AS216" s="187">
        <v>0</v>
      </c>
      <c r="AT216" s="187">
        <v>0</v>
      </c>
      <c r="AU216" s="4"/>
      <c r="AV216" s="483">
        <v>0</v>
      </c>
      <c r="AW216" s="480">
        <v>0</v>
      </c>
      <c r="AX216" s="480">
        <v>0</v>
      </c>
      <c r="AY216" s="480">
        <v>0</v>
      </c>
      <c r="AZ216" s="480">
        <v>0</v>
      </c>
      <c r="BA216" s="484">
        <v>0</v>
      </c>
    </row>
    <row r="217" spans="1:53" ht="30" hidden="1" customHeight="1" thickBot="1" x14ac:dyDescent="0.35">
      <c r="A217" s="251">
        <v>0</v>
      </c>
      <c r="B217" s="251"/>
      <c r="C217" s="322"/>
      <c r="D217" s="322"/>
      <c r="E217" s="336"/>
      <c r="F217" s="193"/>
      <c r="G217" s="193" t="s">
        <v>0</v>
      </c>
      <c r="H217" s="422" t="s">
        <v>0</v>
      </c>
      <c r="I217" s="194"/>
      <c r="J217" s="19" t="s">
        <v>0</v>
      </c>
      <c r="K217" s="245" t="s">
        <v>0</v>
      </c>
      <c r="L217" s="639" t="s">
        <v>0</v>
      </c>
      <c r="M217" s="252"/>
      <c r="N217" s="246" t="s">
        <v>0</v>
      </c>
      <c r="O217" s="245" t="s">
        <v>0</v>
      </c>
      <c r="P217" s="422" t="s">
        <v>0</v>
      </c>
      <c r="Q217" s="244" t="s">
        <v>0</v>
      </c>
      <c r="R217" s="252"/>
      <c r="S217" s="19" t="s">
        <v>0</v>
      </c>
      <c r="T217" s="244" t="s">
        <v>0</v>
      </c>
      <c r="U217" s="244" t="s">
        <v>0</v>
      </c>
      <c r="V217" s="247" t="s">
        <v>0</v>
      </c>
      <c r="W217" s="245" t="s">
        <v>0</v>
      </c>
      <c r="X217" s="19" t="s">
        <v>0</v>
      </c>
      <c r="Y217" s="422" t="s">
        <v>0</v>
      </c>
      <c r="Z217" s="248" t="s">
        <v>0</v>
      </c>
      <c r="AA217" s="331">
        <v>0</v>
      </c>
      <c r="AB217" s="248" t="s">
        <v>0</v>
      </c>
      <c r="AC217" s="334" t="s">
        <v>0</v>
      </c>
      <c r="AD217" s="334"/>
      <c r="AE217" s="423" t="s">
        <v>256</v>
      </c>
      <c r="AF217" s="19" t="s">
        <v>0</v>
      </c>
      <c r="AG217" s="19" t="s">
        <v>0</v>
      </c>
      <c r="AH217" s="19" t="s">
        <v>0</v>
      </c>
      <c r="AI217" s="245" t="s">
        <v>0</v>
      </c>
      <c r="AJ217" s="19" t="s">
        <v>0</v>
      </c>
      <c r="AK217" s="19" t="s">
        <v>0</v>
      </c>
      <c r="AL217" s="249" t="s">
        <v>0</v>
      </c>
      <c r="AM217" s="475" t="s">
        <v>0</v>
      </c>
      <c r="AN217" s="324" t="s">
        <v>0</v>
      </c>
      <c r="AO217" s="187">
        <v>0</v>
      </c>
      <c r="AP217" s="187">
        <v>0</v>
      </c>
      <c r="AQ217" s="187">
        <v>0</v>
      </c>
      <c r="AR217" s="187">
        <v>0</v>
      </c>
      <c r="AS217" s="187">
        <v>0</v>
      </c>
      <c r="AT217" s="187">
        <v>0</v>
      </c>
      <c r="AU217" s="4"/>
      <c r="AV217" s="483">
        <v>0</v>
      </c>
      <c r="AW217" s="480">
        <v>0</v>
      </c>
      <c r="AX217" s="480">
        <v>0</v>
      </c>
      <c r="AY217" s="480">
        <v>0</v>
      </c>
      <c r="AZ217" s="480">
        <v>0</v>
      </c>
      <c r="BA217" s="484">
        <v>0</v>
      </c>
    </row>
    <row r="218" spans="1:53" ht="30" hidden="1" customHeight="1" thickBot="1" x14ac:dyDescent="0.35">
      <c r="A218" s="251">
        <v>0</v>
      </c>
      <c r="B218" s="251"/>
      <c r="C218" s="322"/>
      <c r="D218" s="322"/>
      <c r="E218" s="336"/>
      <c r="F218" s="193"/>
      <c r="G218" s="193" t="s">
        <v>0</v>
      </c>
      <c r="H218" s="422" t="s">
        <v>0</v>
      </c>
      <c r="I218" s="194"/>
      <c r="J218" s="19" t="s">
        <v>0</v>
      </c>
      <c r="K218" s="245" t="s">
        <v>0</v>
      </c>
      <c r="L218" s="639" t="s">
        <v>0</v>
      </c>
      <c r="M218" s="252"/>
      <c r="N218" s="246" t="s">
        <v>0</v>
      </c>
      <c r="O218" s="245" t="s">
        <v>0</v>
      </c>
      <c r="P218" s="422" t="s">
        <v>0</v>
      </c>
      <c r="Q218" s="244" t="s">
        <v>0</v>
      </c>
      <c r="R218" s="252"/>
      <c r="S218" s="19" t="s">
        <v>0</v>
      </c>
      <c r="T218" s="244" t="s">
        <v>0</v>
      </c>
      <c r="U218" s="244" t="s">
        <v>0</v>
      </c>
      <c r="V218" s="247" t="s">
        <v>0</v>
      </c>
      <c r="W218" s="245" t="s">
        <v>0</v>
      </c>
      <c r="X218" s="19" t="s">
        <v>0</v>
      </c>
      <c r="Y218" s="422" t="s">
        <v>0</v>
      </c>
      <c r="Z218" s="248" t="s">
        <v>0</v>
      </c>
      <c r="AA218" s="331">
        <v>0</v>
      </c>
      <c r="AB218" s="248" t="s">
        <v>0</v>
      </c>
      <c r="AC218" s="334" t="s">
        <v>0</v>
      </c>
      <c r="AD218" s="334"/>
      <c r="AE218" s="423" t="s">
        <v>256</v>
      </c>
      <c r="AF218" s="19" t="s">
        <v>0</v>
      </c>
      <c r="AG218" s="19" t="s">
        <v>0</v>
      </c>
      <c r="AH218" s="19" t="s">
        <v>0</v>
      </c>
      <c r="AI218" s="245" t="s">
        <v>0</v>
      </c>
      <c r="AJ218" s="19" t="s">
        <v>0</v>
      </c>
      <c r="AK218" s="19" t="s">
        <v>0</v>
      </c>
      <c r="AL218" s="249" t="s">
        <v>0</v>
      </c>
      <c r="AM218" s="475" t="s">
        <v>0</v>
      </c>
      <c r="AN218" s="324" t="s">
        <v>0</v>
      </c>
      <c r="AO218" s="187">
        <v>0</v>
      </c>
      <c r="AP218" s="187">
        <v>0</v>
      </c>
      <c r="AQ218" s="187">
        <v>0</v>
      </c>
      <c r="AR218" s="187">
        <v>0</v>
      </c>
      <c r="AS218" s="187">
        <v>0</v>
      </c>
      <c r="AT218" s="187">
        <v>0</v>
      </c>
      <c r="AU218" s="4"/>
      <c r="AV218" s="483">
        <v>0</v>
      </c>
      <c r="AW218" s="480">
        <v>0</v>
      </c>
      <c r="AX218" s="480">
        <v>0</v>
      </c>
      <c r="AY218" s="480">
        <v>0</v>
      </c>
      <c r="AZ218" s="480">
        <v>0</v>
      </c>
      <c r="BA218" s="484">
        <v>0</v>
      </c>
    </row>
    <row r="219" spans="1:53" ht="30" hidden="1" customHeight="1" thickBot="1" x14ac:dyDescent="0.35">
      <c r="A219" s="251">
        <v>0</v>
      </c>
      <c r="B219" s="251"/>
      <c r="C219" s="322"/>
      <c r="D219" s="322"/>
      <c r="E219" s="336"/>
      <c r="F219" s="193"/>
      <c r="G219" s="193" t="s">
        <v>0</v>
      </c>
      <c r="H219" s="422" t="s">
        <v>0</v>
      </c>
      <c r="I219" s="194"/>
      <c r="J219" s="19" t="s">
        <v>0</v>
      </c>
      <c r="K219" s="245" t="s">
        <v>0</v>
      </c>
      <c r="L219" s="639" t="s">
        <v>0</v>
      </c>
      <c r="M219" s="252"/>
      <c r="N219" s="246" t="s">
        <v>0</v>
      </c>
      <c r="O219" s="245" t="s">
        <v>0</v>
      </c>
      <c r="P219" s="422" t="s">
        <v>0</v>
      </c>
      <c r="Q219" s="244" t="s">
        <v>0</v>
      </c>
      <c r="R219" s="252"/>
      <c r="S219" s="19" t="s">
        <v>0</v>
      </c>
      <c r="T219" s="244" t="s">
        <v>0</v>
      </c>
      <c r="U219" s="244" t="s">
        <v>0</v>
      </c>
      <c r="V219" s="247" t="s">
        <v>0</v>
      </c>
      <c r="W219" s="245" t="s">
        <v>0</v>
      </c>
      <c r="X219" s="19" t="s">
        <v>0</v>
      </c>
      <c r="Y219" s="422" t="s">
        <v>0</v>
      </c>
      <c r="Z219" s="248" t="s">
        <v>0</v>
      </c>
      <c r="AA219" s="331">
        <v>0</v>
      </c>
      <c r="AB219" s="248" t="s">
        <v>0</v>
      </c>
      <c r="AC219" s="334" t="s">
        <v>0</v>
      </c>
      <c r="AD219" s="334"/>
      <c r="AE219" s="423" t="s">
        <v>256</v>
      </c>
      <c r="AF219" s="19" t="s">
        <v>0</v>
      </c>
      <c r="AG219" s="19" t="s">
        <v>0</v>
      </c>
      <c r="AH219" s="19" t="s">
        <v>0</v>
      </c>
      <c r="AI219" s="245" t="s">
        <v>0</v>
      </c>
      <c r="AJ219" s="19" t="s">
        <v>0</v>
      </c>
      <c r="AK219" s="19" t="s">
        <v>0</v>
      </c>
      <c r="AL219" s="249" t="s">
        <v>0</v>
      </c>
      <c r="AM219" s="475" t="s">
        <v>0</v>
      </c>
      <c r="AN219" s="324" t="s">
        <v>0</v>
      </c>
      <c r="AO219" s="187">
        <v>0</v>
      </c>
      <c r="AP219" s="187">
        <v>0</v>
      </c>
      <c r="AQ219" s="187">
        <v>0</v>
      </c>
      <c r="AR219" s="187">
        <v>0</v>
      </c>
      <c r="AS219" s="187">
        <v>0</v>
      </c>
      <c r="AT219" s="187">
        <v>0</v>
      </c>
      <c r="AU219" s="4"/>
      <c r="AV219" s="483">
        <v>0</v>
      </c>
      <c r="AW219" s="480">
        <v>0</v>
      </c>
      <c r="AX219" s="480">
        <v>0</v>
      </c>
      <c r="AY219" s="480">
        <v>0</v>
      </c>
      <c r="AZ219" s="480">
        <v>0</v>
      </c>
      <c r="BA219" s="484">
        <v>0</v>
      </c>
    </row>
    <row r="220" spans="1:53" ht="30" hidden="1" customHeight="1" thickBot="1" x14ac:dyDescent="0.35">
      <c r="A220" s="251">
        <v>0</v>
      </c>
      <c r="B220" s="251"/>
      <c r="C220" s="322"/>
      <c r="D220" s="322"/>
      <c r="E220" s="336"/>
      <c r="F220" s="193"/>
      <c r="G220" s="193" t="s">
        <v>0</v>
      </c>
      <c r="H220" s="422" t="s">
        <v>0</v>
      </c>
      <c r="I220" s="194"/>
      <c r="J220" s="19" t="s">
        <v>0</v>
      </c>
      <c r="K220" s="245" t="s">
        <v>0</v>
      </c>
      <c r="L220" s="639" t="s">
        <v>0</v>
      </c>
      <c r="M220" s="252"/>
      <c r="N220" s="246" t="s">
        <v>0</v>
      </c>
      <c r="O220" s="245" t="s">
        <v>0</v>
      </c>
      <c r="P220" s="422" t="s">
        <v>0</v>
      </c>
      <c r="Q220" s="244" t="s">
        <v>0</v>
      </c>
      <c r="R220" s="252"/>
      <c r="S220" s="19" t="s">
        <v>0</v>
      </c>
      <c r="T220" s="244" t="s">
        <v>0</v>
      </c>
      <c r="U220" s="244" t="s">
        <v>0</v>
      </c>
      <c r="V220" s="247" t="s">
        <v>0</v>
      </c>
      <c r="W220" s="245" t="s">
        <v>0</v>
      </c>
      <c r="X220" s="19" t="s">
        <v>0</v>
      </c>
      <c r="Y220" s="422" t="s">
        <v>0</v>
      </c>
      <c r="Z220" s="248" t="s">
        <v>0</v>
      </c>
      <c r="AA220" s="331">
        <v>0</v>
      </c>
      <c r="AB220" s="248" t="s">
        <v>0</v>
      </c>
      <c r="AC220" s="334" t="s">
        <v>0</v>
      </c>
      <c r="AD220" s="334"/>
      <c r="AE220" s="423" t="s">
        <v>256</v>
      </c>
      <c r="AF220" s="19" t="s">
        <v>0</v>
      </c>
      <c r="AG220" s="19" t="s">
        <v>0</v>
      </c>
      <c r="AH220" s="19" t="s">
        <v>0</v>
      </c>
      <c r="AI220" s="245" t="s">
        <v>0</v>
      </c>
      <c r="AJ220" s="19" t="s">
        <v>0</v>
      </c>
      <c r="AK220" s="19" t="s">
        <v>0</v>
      </c>
      <c r="AL220" s="249" t="s">
        <v>0</v>
      </c>
      <c r="AM220" s="475" t="s">
        <v>0</v>
      </c>
      <c r="AN220" s="324" t="s">
        <v>0</v>
      </c>
      <c r="AO220" s="187">
        <v>0</v>
      </c>
      <c r="AP220" s="187">
        <v>0</v>
      </c>
      <c r="AQ220" s="187">
        <v>0</v>
      </c>
      <c r="AR220" s="187">
        <v>0</v>
      </c>
      <c r="AS220" s="187">
        <v>0</v>
      </c>
      <c r="AT220" s="187">
        <v>0</v>
      </c>
      <c r="AU220" s="4"/>
      <c r="AV220" s="483">
        <v>0</v>
      </c>
      <c r="AW220" s="480">
        <v>0</v>
      </c>
      <c r="AX220" s="480">
        <v>0</v>
      </c>
      <c r="AY220" s="480">
        <v>0</v>
      </c>
      <c r="AZ220" s="480">
        <v>0</v>
      </c>
      <c r="BA220" s="484">
        <v>0</v>
      </c>
    </row>
    <row r="221" spans="1:53" ht="30" hidden="1" customHeight="1" thickBot="1" x14ac:dyDescent="0.35">
      <c r="A221" s="251">
        <v>0</v>
      </c>
      <c r="B221" s="251"/>
      <c r="C221" s="322"/>
      <c r="D221" s="322"/>
      <c r="E221" s="336"/>
      <c r="F221" s="193"/>
      <c r="G221" s="193" t="s">
        <v>0</v>
      </c>
      <c r="H221" s="422" t="s">
        <v>0</v>
      </c>
      <c r="I221" s="194"/>
      <c r="J221" s="19" t="s">
        <v>0</v>
      </c>
      <c r="K221" s="245" t="s">
        <v>0</v>
      </c>
      <c r="L221" s="639" t="s">
        <v>0</v>
      </c>
      <c r="M221" s="252"/>
      <c r="N221" s="246" t="s">
        <v>0</v>
      </c>
      <c r="O221" s="245" t="s">
        <v>0</v>
      </c>
      <c r="P221" s="422" t="s">
        <v>0</v>
      </c>
      <c r="Q221" s="244" t="s">
        <v>0</v>
      </c>
      <c r="R221" s="252"/>
      <c r="S221" s="19" t="s">
        <v>0</v>
      </c>
      <c r="T221" s="244" t="s">
        <v>0</v>
      </c>
      <c r="U221" s="244" t="s">
        <v>0</v>
      </c>
      <c r="V221" s="247" t="s">
        <v>0</v>
      </c>
      <c r="W221" s="245" t="s">
        <v>0</v>
      </c>
      <c r="X221" s="19" t="s">
        <v>0</v>
      </c>
      <c r="Y221" s="422" t="s">
        <v>0</v>
      </c>
      <c r="Z221" s="248" t="s">
        <v>0</v>
      </c>
      <c r="AA221" s="331">
        <v>0</v>
      </c>
      <c r="AB221" s="248" t="s">
        <v>0</v>
      </c>
      <c r="AC221" s="334" t="s">
        <v>0</v>
      </c>
      <c r="AD221" s="334"/>
      <c r="AE221" s="423" t="s">
        <v>256</v>
      </c>
      <c r="AF221" s="19" t="s">
        <v>0</v>
      </c>
      <c r="AG221" s="19" t="s">
        <v>0</v>
      </c>
      <c r="AH221" s="19" t="s">
        <v>0</v>
      </c>
      <c r="AI221" s="245" t="s">
        <v>0</v>
      </c>
      <c r="AJ221" s="19" t="s">
        <v>0</v>
      </c>
      <c r="AK221" s="19" t="s">
        <v>0</v>
      </c>
      <c r="AL221" s="249" t="s">
        <v>0</v>
      </c>
      <c r="AM221" s="475" t="s">
        <v>0</v>
      </c>
      <c r="AN221" s="324" t="s">
        <v>0</v>
      </c>
      <c r="AO221" s="187">
        <v>0</v>
      </c>
      <c r="AP221" s="187">
        <v>0</v>
      </c>
      <c r="AQ221" s="187">
        <v>0</v>
      </c>
      <c r="AR221" s="187">
        <v>0</v>
      </c>
      <c r="AS221" s="187">
        <v>0</v>
      </c>
      <c r="AT221" s="187">
        <v>0</v>
      </c>
      <c r="AU221" s="4"/>
      <c r="AV221" s="483">
        <v>0</v>
      </c>
      <c r="AW221" s="480">
        <v>0</v>
      </c>
      <c r="AX221" s="480">
        <v>0</v>
      </c>
      <c r="AY221" s="480">
        <v>0</v>
      </c>
      <c r="AZ221" s="480">
        <v>0</v>
      </c>
      <c r="BA221" s="484">
        <v>0</v>
      </c>
    </row>
    <row r="222" spans="1:53" ht="30" hidden="1" customHeight="1" thickBot="1" x14ac:dyDescent="0.35">
      <c r="A222" s="251">
        <v>0</v>
      </c>
      <c r="B222" s="251"/>
      <c r="C222" s="322"/>
      <c r="D222" s="322"/>
      <c r="E222" s="336"/>
      <c r="F222" s="193"/>
      <c r="G222" s="193" t="s">
        <v>0</v>
      </c>
      <c r="H222" s="422" t="s">
        <v>0</v>
      </c>
      <c r="I222" s="194"/>
      <c r="J222" s="19" t="s">
        <v>0</v>
      </c>
      <c r="K222" s="245" t="s">
        <v>0</v>
      </c>
      <c r="L222" s="639" t="s">
        <v>0</v>
      </c>
      <c r="M222" s="252"/>
      <c r="N222" s="246" t="s">
        <v>0</v>
      </c>
      <c r="O222" s="245" t="s">
        <v>0</v>
      </c>
      <c r="P222" s="422" t="s">
        <v>0</v>
      </c>
      <c r="Q222" s="244" t="s">
        <v>0</v>
      </c>
      <c r="R222" s="252"/>
      <c r="S222" s="19" t="s">
        <v>0</v>
      </c>
      <c r="T222" s="244" t="s">
        <v>0</v>
      </c>
      <c r="U222" s="244" t="s">
        <v>0</v>
      </c>
      <c r="V222" s="247" t="s">
        <v>0</v>
      </c>
      <c r="W222" s="245" t="s">
        <v>0</v>
      </c>
      <c r="X222" s="19" t="s">
        <v>0</v>
      </c>
      <c r="Y222" s="422" t="s">
        <v>0</v>
      </c>
      <c r="Z222" s="248" t="s">
        <v>0</v>
      </c>
      <c r="AA222" s="331">
        <v>0</v>
      </c>
      <c r="AB222" s="248" t="s">
        <v>0</v>
      </c>
      <c r="AC222" s="334" t="s">
        <v>0</v>
      </c>
      <c r="AD222" s="334"/>
      <c r="AE222" s="423" t="s">
        <v>256</v>
      </c>
      <c r="AF222" s="19" t="s">
        <v>0</v>
      </c>
      <c r="AG222" s="19" t="s">
        <v>0</v>
      </c>
      <c r="AH222" s="19" t="s">
        <v>0</v>
      </c>
      <c r="AI222" s="245" t="s">
        <v>0</v>
      </c>
      <c r="AJ222" s="19" t="s">
        <v>0</v>
      </c>
      <c r="AK222" s="19" t="s">
        <v>0</v>
      </c>
      <c r="AL222" s="249" t="s">
        <v>0</v>
      </c>
      <c r="AM222" s="475" t="s">
        <v>0</v>
      </c>
      <c r="AN222" s="324" t="s">
        <v>0</v>
      </c>
      <c r="AO222" s="187">
        <v>0</v>
      </c>
      <c r="AP222" s="187">
        <v>0</v>
      </c>
      <c r="AQ222" s="187">
        <v>0</v>
      </c>
      <c r="AR222" s="187">
        <v>0</v>
      </c>
      <c r="AS222" s="187">
        <v>0</v>
      </c>
      <c r="AT222" s="187">
        <v>0</v>
      </c>
      <c r="AU222" s="4"/>
      <c r="AV222" s="483">
        <v>0</v>
      </c>
      <c r="AW222" s="480">
        <v>0</v>
      </c>
      <c r="AX222" s="480">
        <v>0</v>
      </c>
      <c r="AY222" s="480">
        <v>0</v>
      </c>
      <c r="AZ222" s="480">
        <v>0</v>
      </c>
      <c r="BA222" s="484">
        <v>0</v>
      </c>
    </row>
    <row r="223" spans="1:53" ht="30" hidden="1" customHeight="1" thickBot="1" x14ac:dyDescent="0.35">
      <c r="A223" s="251">
        <v>0</v>
      </c>
      <c r="B223" s="251"/>
      <c r="C223" s="322"/>
      <c r="D223" s="322"/>
      <c r="E223" s="336"/>
      <c r="F223" s="193"/>
      <c r="G223" s="193" t="s">
        <v>0</v>
      </c>
      <c r="H223" s="422" t="s">
        <v>0</v>
      </c>
      <c r="I223" s="194"/>
      <c r="J223" s="19" t="s">
        <v>0</v>
      </c>
      <c r="K223" s="245" t="s">
        <v>0</v>
      </c>
      <c r="L223" s="639" t="s">
        <v>0</v>
      </c>
      <c r="M223" s="252"/>
      <c r="N223" s="246" t="s">
        <v>0</v>
      </c>
      <c r="O223" s="245" t="s">
        <v>0</v>
      </c>
      <c r="P223" s="422" t="s">
        <v>0</v>
      </c>
      <c r="Q223" s="244" t="s">
        <v>0</v>
      </c>
      <c r="R223" s="252"/>
      <c r="S223" s="19" t="s">
        <v>0</v>
      </c>
      <c r="T223" s="244" t="s">
        <v>0</v>
      </c>
      <c r="U223" s="244" t="s">
        <v>0</v>
      </c>
      <c r="V223" s="247" t="s">
        <v>0</v>
      </c>
      <c r="W223" s="245" t="s">
        <v>0</v>
      </c>
      <c r="X223" s="19" t="s">
        <v>0</v>
      </c>
      <c r="Y223" s="422" t="s">
        <v>0</v>
      </c>
      <c r="Z223" s="248" t="s">
        <v>0</v>
      </c>
      <c r="AA223" s="331">
        <v>0</v>
      </c>
      <c r="AB223" s="248" t="s">
        <v>0</v>
      </c>
      <c r="AC223" s="334" t="s">
        <v>0</v>
      </c>
      <c r="AD223" s="334"/>
      <c r="AE223" s="423" t="s">
        <v>256</v>
      </c>
      <c r="AF223" s="19" t="s">
        <v>0</v>
      </c>
      <c r="AG223" s="19" t="s">
        <v>0</v>
      </c>
      <c r="AH223" s="19" t="s">
        <v>0</v>
      </c>
      <c r="AI223" s="245" t="s">
        <v>0</v>
      </c>
      <c r="AJ223" s="19" t="s">
        <v>0</v>
      </c>
      <c r="AK223" s="19" t="s">
        <v>0</v>
      </c>
      <c r="AL223" s="249" t="s">
        <v>0</v>
      </c>
      <c r="AM223" s="475" t="s">
        <v>0</v>
      </c>
      <c r="AN223" s="324" t="s">
        <v>0</v>
      </c>
      <c r="AO223" s="187">
        <v>0</v>
      </c>
      <c r="AP223" s="187">
        <v>0</v>
      </c>
      <c r="AQ223" s="187">
        <v>0</v>
      </c>
      <c r="AR223" s="187">
        <v>0</v>
      </c>
      <c r="AS223" s="187">
        <v>0</v>
      </c>
      <c r="AT223" s="187">
        <v>0</v>
      </c>
      <c r="AU223" s="4"/>
      <c r="AV223" s="483">
        <v>0</v>
      </c>
      <c r="AW223" s="480">
        <v>0</v>
      </c>
      <c r="AX223" s="480">
        <v>0</v>
      </c>
      <c r="AY223" s="480">
        <v>0</v>
      </c>
      <c r="AZ223" s="480">
        <v>0</v>
      </c>
      <c r="BA223" s="484">
        <v>0</v>
      </c>
    </row>
    <row r="224" spans="1:53" ht="30" hidden="1" customHeight="1" thickBot="1" x14ac:dyDescent="0.35">
      <c r="A224" s="251">
        <v>0</v>
      </c>
      <c r="B224" s="251"/>
      <c r="C224" s="322"/>
      <c r="D224" s="322"/>
      <c r="E224" s="336"/>
      <c r="F224" s="193"/>
      <c r="G224" s="193" t="s">
        <v>0</v>
      </c>
      <c r="H224" s="422" t="s">
        <v>0</v>
      </c>
      <c r="I224" s="194"/>
      <c r="J224" s="19" t="s">
        <v>0</v>
      </c>
      <c r="K224" s="245" t="s">
        <v>0</v>
      </c>
      <c r="L224" s="639" t="s">
        <v>0</v>
      </c>
      <c r="M224" s="252"/>
      <c r="N224" s="246" t="s">
        <v>0</v>
      </c>
      <c r="O224" s="245" t="s">
        <v>0</v>
      </c>
      <c r="P224" s="422" t="s">
        <v>0</v>
      </c>
      <c r="Q224" s="244" t="s">
        <v>0</v>
      </c>
      <c r="R224" s="252"/>
      <c r="S224" s="19" t="s">
        <v>0</v>
      </c>
      <c r="T224" s="244" t="s">
        <v>0</v>
      </c>
      <c r="U224" s="244" t="s">
        <v>0</v>
      </c>
      <c r="V224" s="247" t="s">
        <v>0</v>
      </c>
      <c r="W224" s="245" t="s">
        <v>0</v>
      </c>
      <c r="X224" s="19" t="s">
        <v>0</v>
      </c>
      <c r="Y224" s="422" t="s">
        <v>0</v>
      </c>
      <c r="Z224" s="248" t="s">
        <v>0</v>
      </c>
      <c r="AA224" s="331">
        <v>0</v>
      </c>
      <c r="AB224" s="248" t="s">
        <v>0</v>
      </c>
      <c r="AC224" s="334" t="s">
        <v>0</v>
      </c>
      <c r="AD224" s="334"/>
      <c r="AE224" s="423" t="s">
        <v>256</v>
      </c>
      <c r="AF224" s="19" t="s">
        <v>0</v>
      </c>
      <c r="AG224" s="19" t="s">
        <v>0</v>
      </c>
      <c r="AH224" s="19" t="s">
        <v>0</v>
      </c>
      <c r="AI224" s="245" t="s">
        <v>0</v>
      </c>
      <c r="AJ224" s="19" t="s">
        <v>0</v>
      </c>
      <c r="AK224" s="19" t="s">
        <v>0</v>
      </c>
      <c r="AL224" s="249" t="s">
        <v>0</v>
      </c>
      <c r="AM224" s="475" t="s">
        <v>0</v>
      </c>
      <c r="AN224" s="324" t="s">
        <v>0</v>
      </c>
      <c r="AO224" s="187">
        <v>0</v>
      </c>
      <c r="AP224" s="187">
        <v>0</v>
      </c>
      <c r="AQ224" s="187">
        <v>0</v>
      </c>
      <c r="AR224" s="187">
        <v>0</v>
      </c>
      <c r="AS224" s="187">
        <v>0</v>
      </c>
      <c r="AT224" s="187">
        <v>0</v>
      </c>
      <c r="AU224" s="4"/>
      <c r="AV224" s="483">
        <v>0</v>
      </c>
      <c r="AW224" s="480">
        <v>0</v>
      </c>
      <c r="AX224" s="480">
        <v>0</v>
      </c>
      <c r="AY224" s="480">
        <v>0</v>
      </c>
      <c r="AZ224" s="480">
        <v>0</v>
      </c>
      <c r="BA224" s="484">
        <v>0</v>
      </c>
    </row>
    <row r="225" spans="1:53" ht="30" hidden="1" customHeight="1" thickBot="1" x14ac:dyDescent="0.35">
      <c r="A225" s="251">
        <v>0</v>
      </c>
      <c r="B225" s="251"/>
      <c r="C225" s="322"/>
      <c r="D225" s="322"/>
      <c r="E225" s="336"/>
      <c r="F225" s="193"/>
      <c r="G225" s="193" t="s">
        <v>0</v>
      </c>
      <c r="H225" s="422" t="s">
        <v>0</v>
      </c>
      <c r="I225" s="194"/>
      <c r="J225" s="19" t="s">
        <v>0</v>
      </c>
      <c r="K225" s="245" t="s">
        <v>0</v>
      </c>
      <c r="L225" s="639" t="s">
        <v>0</v>
      </c>
      <c r="M225" s="252"/>
      <c r="N225" s="246" t="s">
        <v>0</v>
      </c>
      <c r="O225" s="245" t="s">
        <v>0</v>
      </c>
      <c r="P225" s="422" t="s">
        <v>0</v>
      </c>
      <c r="Q225" s="244" t="s">
        <v>0</v>
      </c>
      <c r="R225" s="252"/>
      <c r="S225" s="19" t="s">
        <v>0</v>
      </c>
      <c r="T225" s="244" t="s">
        <v>0</v>
      </c>
      <c r="U225" s="244" t="s">
        <v>0</v>
      </c>
      <c r="V225" s="247" t="s">
        <v>0</v>
      </c>
      <c r="W225" s="245" t="s">
        <v>0</v>
      </c>
      <c r="X225" s="19" t="s">
        <v>0</v>
      </c>
      <c r="Y225" s="422" t="s">
        <v>0</v>
      </c>
      <c r="Z225" s="248" t="s">
        <v>0</v>
      </c>
      <c r="AA225" s="331">
        <v>0</v>
      </c>
      <c r="AB225" s="248" t="s">
        <v>0</v>
      </c>
      <c r="AC225" s="334" t="s">
        <v>0</v>
      </c>
      <c r="AD225" s="334"/>
      <c r="AE225" s="423" t="s">
        <v>256</v>
      </c>
      <c r="AF225" s="19" t="s">
        <v>0</v>
      </c>
      <c r="AG225" s="19" t="s">
        <v>0</v>
      </c>
      <c r="AH225" s="19" t="s">
        <v>0</v>
      </c>
      <c r="AI225" s="245" t="s">
        <v>0</v>
      </c>
      <c r="AJ225" s="19" t="s">
        <v>0</v>
      </c>
      <c r="AK225" s="19" t="s">
        <v>0</v>
      </c>
      <c r="AL225" s="249" t="s">
        <v>0</v>
      </c>
      <c r="AM225" s="475" t="s">
        <v>0</v>
      </c>
      <c r="AN225" s="324" t="s">
        <v>0</v>
      </c>
      <c r="AO225" s="187">
        <v>0</v>
      </c>
      <c r="AP225" s="187">
        <v>0</v>
      </c>
      <c r="AQ225" s="187">
        <v>0</v>
      </c>
      <c r="AR225" s="187">
        <v>0</v>
      </c>
      <c r="AS225" s="187">
        <v>0</v>
      </c>
      <c r="AT225" s="187">
        <v>0</v>
      </c>
      <c r="AU225" s="4"/>
      <c r="AV225" s="483">
        <v>0</v>
      </c>
      <c r="AW225" s="480">
        <v>0</v>
      </c>
      <c r="AX225" s="480">
        <v>0</v>
      </c>
      <c r="AY225" s="480">
        <v>0</v>
      </c>
      <c r="AZ225" s="480">
        <v>0</v>
      </c>
      <c r="BA225" s="484">
        <v>0</v>
      </c>
    </row>
    <row r="226" spans="1:53" ht="30" hidden="1" customHeight="1" thickBot="1" x14ac:dyDescent="0.35">
      <c r="A226" s="251">
        <v>0</v>
      </c>
      <c r="B226" s="251"/>
      <c r="C226" s="322"/>
      <c r="D226" s="322"/>
      <c r="E226" s="336"/>
      <c r="F226" s="193"/>
      <c r="G226" s="193" t="s">
        <v>0</v>
      </c>
      <c r="H226" s="422" t="s">
        <v>0</v>
      </c>
      <c r="I226" s="194"/>
      <c r="J226" s="19" t="s">
        <v>0</v>
      </c>
      <c r="K226" s="245" t="s">
        <v>0</v>
      </c>
      <c r="L226" s="639" t="s">
        <v>0</v>
      </c>
      <c r="M226" s="252"/>
      <c r="N226" s="246" t="s">
        <v>0</v>
      </c>
      <c r="O226" s="245" t="s">
        <v>0</v>
      </c>
      <c r="P226" s="422" t="s">
        <v>0</v>
      </c>
      <c r="Q226" s="244" t="s">
        <v>0</v>
      </c>
      <c r="R226" s="252"/>
      <c r="S226" s="19" t="s">
        <v>0</v>
      </c>
      <c r="T226" s="244" t="s">
        <v>0</v>
      </c>
      <c r="U226" s="244" t="s">
        <v>0</v>
      </c>
      <c r="V226" s="247" t="s">
        <v>0</v>
      </c>
      <c r="W226" s="245" t="s">
        <v>0</v>
      </c>
      <c r="X226" s="19" t="s">
        <v>0</v>
      </c>
      <c r="Y226" s="422" t="s">
        <v>0</v>
      </c>
      <c r="Z226" s="248" t="s">
        <v>0</v>
      </c>
      <c r="AA226" s="331">
        <v>0</v>
      </c>
      <c r="AB226" s="248" t="s">
        <v>0</v>
      </c>
      <c r="AC226" s="334" t="s">
        <v>0</v>
      </c>
      <c r="AD226" s="334"/>
      <c r="AE226" s="423" t="s">
        <v>256</v>
      </c>
      <c r="AF226" s="19" t="s">
        <v>0</v>
      </c>
      <c r="AG226" s="19" t="s">
        <v>0</v>
      </c>
      <c r="AH226" s="19" t="s">
        <v>0</v>
      </c>
      <c r="AI226" s="245" t="s">
        <v>0</v>
      </c>
      <c r="AJ226" s="19" t="s">
        <v>0</v>
      </c>
      <c r="AK226" s="19" t="s">
        <v>0</v>
      </c>
      <c r="AL226" s="249" t="s">
        <v>0</v>
      </c>
      <c r="AM226" s="475" t="s">
        <v>0</v>
      </c>
      <c r="AN226" s="324" t="s">
        <v>0</v>
      </c>
      <c r="AO226" s="187">
        <v>0</v>
      </c>
      <c r="AP226" s="187">
        <v>0</v>
      </c>
      <c r="AQ226" s="187">
        <v>0</v>
      </c>
      <c r="AR226" s="187">
        <v>0</v>
      </c>
      <c r="AS226" s="187">
        <v>0</v>
      </c>
      <c r="AT226" s="187">
        <v>0</v>
      </c>
      <c r="AU226" s="4"/>
      <c r="AV226" s="483">
        <v>0</v>
      </c>
      <c r="AW226" s="480">
        <v>0</v>
      </c>
      <c r="AX226" s="480">
        <v>0</v>
      </c>
      <c r="AY226" s="480">
        <v>0</v>
      </c>
      <c r="AZ226" s="480">
        <v>0</v>
      </c>
      <c r="BA226" s="484">
        <v>0</v>
      </c>
    </row>
    <row r="227" spans="1:53" ht="30" hidden="1" customHeight="1" thickBot="1" x14ac:dyDescent="0.35">
      <c r="A227" s="251">
        <v>0</v>
      </c>
      <c r="B227" s="251"/>
      <c r="C227" s="322"/>
      <c r="D227" s="322"/>
      <c r="E227" s="336"/>
      <c r="F227" s="193"/>
      <c r="G227" s="193" t="s">
        <v>0</v>
      </c>
      <c r="H227" s="422" t="s">
        <v>0</v>
      </c>
      <c r="I227" s="194"/>
      <c r="J227" s="19" t="s">
        <v>0</v>
      </c>
      <c r="K227" s="245" t="s">
        <v>0</v>
      </c>
      <c r="L227" s="639" t="s">
        <v>0</v>
      </c>
      <c r="M227" s="252"/>
      <c r="N227" s="246" t="s">
        <v>0</v>
      </c>
      <c r="O227" s="245" t="s">
        <v>0</v>
      </c>
      <c r="P227" s="422" t="s">
        <v>0</v>
      </c>
      <c r="Q227" s="244" t="s">
        <v>0</v>
      </c>
      <c r="R227" s="252"/>
      <c r="S227" s="19" t="s">
        <v>0</v>
      </c>
      <c r="T227" s="244" t="s">
        <v>0</v>
      </c>
      <c r="U227" s="244" t="s">
        <v>0</v>
      </c>
      <c r="V227" s="247" t="s">
        <v>0</v>
      </c>
      <c r="W227" s="245" t="s">
        <v>0</v>
      </c>
      <c r="X227" s="19" t="s">
        <v>0</v>
      </c>
      <c r="Y227" s="422" t="s">
        <v>0</v>
      </c>
      <c r="Z227" s="248" t="s">
        <v>0</v>
      </c>
      <c r="AA227" s="331">
        <v>0</v>
      </c>
      <c r="AB227" s="248" t="s">
        <v>0</v>
      </c>
      <c r="AC227" s="334" t="s">
        <v>0</v>
      </c>
      <c r="AD227" s="334"/>
      <c r="AE227" s="423" t="s">
        <v>256</v>
      </c>
      <c r="AF227" s="19" t="s">
        <v>0</v>
      </c>
      <c r="AG227" s="19" t="s">
        <v>0</v>
      </c>
      <c r="AH227" s="19" t="s">
        <v>0</v>
      </c>
      <c r="AI227" s="245" t="s">
        <v>0</v>
      </c>
      <c r="AJ227" s="19" t="s">
        <v>0</v>
      </c>
      <c r="AK227" s="19" t="s">
        <v>0</v>
      </c>
      <c r="AL227" s="249" t="s">
        <v>0</v>
      </c>
      <c r="AM227" s="475" t="s">
        <v>0</v>
      </c>
      <c r="AN227" s="324" t="s">
        <v>0</v>
      </c>
      <c r="AO227" s="187">
        <v>0</v>
      </c>
      <c r="AP227" s="187">
        <v>0</v>
      </c>
      <c r="AQ227" s="187">
        <v>0</v>
      </c>
      <c r="AR227" s="187">
        <v>0</v>
      </c>
      <c r="AS227" s="187">
        <v>0</v>
      </c>
      <c r="AT227" s="187">
        <v>0</v>
      </c>
      <c r="AU227" s="4"/>
      <c r="AV227" s="483">
        <v>0</v>
      </c>
      <c r="AW227" s="480">
        <v>0</v>
      </c>
      <c r="AX227" s="480">
        <v>0</v>
      </c>
      <c r="AY227" s="480">
        <v>0</v>
      </c>
      <c r="AZ227" s="480">
        <v>0</v>
      </c>
      <c r="BA227" s="484">
        <v>0</v>
      </c>
    </row>
    <row r="228" spans="1:53" ht="30" hidden="1" customHeight="1" thickBot="1" x14ac:dyDescent="0.35">
      <c r="A228" s="251">
        <v>0</v>
      </c>
      <c r="B228" s="251"/>
      <c r="C228" s="322"/>
      <c r="D228" s="322"/>
      <c r="E228" s="336"/>
      <c r="F228" s="193"/>
      <c r="G228" s="193" t="s">
        <v>0</v>
      </c>
      <c r="H228" s="422" t="s">
        <v>0</v>
      </c>
      <c r="I228" s="194"/>
      <c r="J228" s="19" t="s">
        <v>0</v>
      </c>
      <c r="K228" s="245" t="s">
        <v>0</v>
      </c>
      <c r="L228" s="639" t="s">
        <v>0</v>
      </c>
      <c r="M228" s="252"/>
      <c r="N228" s="246" t="s">
        <v>0</v>
      </c>
      <c r="O228" s="245" t="s">
        <v>0</v>
      </c>
      <c r="P228" s="422" t="s">
        <v>0</v>
      </c>
      <c r="Q228" s="244" t="s">
        <v>0</v>
      </c>
      <c r="R228" s="252"/>
      <c r="S228" s="19" t="s">
        <v>0</v>
      </c>
      <c r="T228" s="244" t="s">
        <v>0</v>
      </c>
      <c r="U228" s="244" t="s">
        <v>0</v>
      </c>
      <c r="V228" s="247" t="s">
        <v>0</v>
      </c>
      <c r="W228" s="245" t="s">
        <v>0</v>
      </c>
      <c r="X228" s="19" t="s">
        <v>0</v>
      </c>
      <c r="Y228" s="422" t="s">
        <v>0</v>
      </c>
      <c r="Z228" s="248" t="s">
        <v>0</v>
      </c>
      <c r="AA228" s="331">
        <v>0</v>
      </c>
      <c r="AB228" s="248" t="s">
        <v>0</v>
      </c>
      <c r="AC228" s="334" t="s">
        <v>0</v>
      </c>
      <c r="AD228" s="334"/>
      <c r="AE228" s="423" t="s">
        <v>256</v>
      </c>
      <c r="AF228" s="19" t="s">
        <v>0</v>
      </c>
      <c r="AG228" s="19" t="s">
        <v>0</v>
      </c>
      <c r="AH228" s="19" t="s">
        <v>0</v>
      </c>
      <c r="AI228" s="245" t="s">
        <v>0</v>
      </c>
      <c r="AJ228" s="19" t="s">
        <v>0</v>
      </c>
      <c r="AK228" s="19" t="s">
        <v>0</v>
      </c>
      <c r="AL228" s="249" t="s">
        <v>0</v>
      </c>
      <c r="AM228" s="475" t="s">
        <v>0</v>
      </c>
      <c r="AN228" s="324" t="s">
        <v>0</v>
      </c>
      <c r="AO228" s="187">
        <v>0</v>
      </c>
      <c r="AP228" s="187">
        <v>0</v>
      </c>
      <c r="AQ228" s="187">
        <v>0</v>
      </c>
      <c r="AR228" s="187">
        <v>0</v>
      </c>
      <c r="AS228" s="187">
        <v>0</v>
      </c>
      <c r="AT228" s="187">
        <v>0</v>
      </c>
      <c r="AU228" s="4"/>
      <c r="AV228" s="483">
        <v>0</v>
      </c>
      <c r="AW228" s="480">
        <v>0</v>
      </c>
      <c r="AX228" s="480">
        <v>0</v>
      </c>
      <c r="AY228" s="480">
        <v>0</v>
      </c>
      <c r="AZ228" s="480">
        <v>0</v>
      </c>
      <c r="BA228" s="484">
        <v>0</v>
      </c>
    </row>
    <row r="229" spans="1:53" ht="30" hidden="1" customHeight="1" thickBot="1" x14ac:dyDescent="0.35">
      <c r="A229" s="251">
        <v>0</v>
      </c>
      <c r="B229" s="251"/>
      <c r="C229" s="322"/>
      <c r="D229" s="322"/>
      <c r="E229" s="336"/>
      <c r="F229" s="193"/>
      <c r="G229" s="193" t="s">
        <v>0</v>
      </c>
      <c r="H229" s="422" t="s">
        <v>0</v>
      </c>
      <c r="I229" s="194"/>
      <c r="J229" s="19" t="s">
        <v>0</v>
      </c>
      <c r="K229" s="245" t="s">
        <v>0</v>
      </c>
      <c r="L229" s="639" t="s">
        <v>0</v>
      </c>
      <c r="M229" s="252"/>
      <c r="N229" s="246" t="s">
        <v>0</v>
      </c>
      <c r="O229" s="245" t="s">
        <v>0</v>
      </c>
      <c r="P229" s="422" t="s">
        <v>0</v>
      </c>
      <c r="Q229" s="244" t="s">
        <v>0</v>
      </c>
      <c r="R229" s="252"/>
      <c r="S229" s="19" t="s">
        <v>0</v>
      </c>
      <c r="T229" s="244" t="s">
        <v>0</v>
      </c>
      <c r="U229" s="244" t="s">
        <v>0</v>
      </c>
      <c r="V229" s="247" t="s">
        <v>0</v>
      </c>
      <c r="W229" s="245" t="s">
        <v>0</v>
      </c>
      <c r="X229" s="19" t="s">
        <v>0</v>
      </c>
      <c r="Y229" s="422" t="s">
        <v>0</v>
      </c>
      <c r="Z229" s="248" t="s">
        <v>0</v>
      </c>
      <c r="AA229" s="331">
        <v>0</v>
      </c>
      <c r="AB229" s="248" t="s">
        <v>0</v>
      </c>
      <c r="AC229" s="334" t="s">
        <v>0</v>
      </c>
      <c r="AD229" s="334"/>
      <c r="AE229" s="423" t="s">
        <v>256</v>
      </c>
      <c r="AF229" s="19" t="s">
        <v>0</v>
      </c>
      <c r="AG229" s="19" t="s">
        <v>0</v>
      </c>
      <c r="AH229" s="19" t="s">
        <v>0</v>
      </c>
      <c r="AI229" s="245" t="s">
        <v>0</v>
      </c>
      <c r="AJ229" s="19" t="s">
        <v>0</v>
      </c>
      <c r="AK229" s="19" t="s">
        <v>0</v>
      </c>
      <c r="AL229" s="249" t="s">
        <v>0</v>
      </c>
      <c r="AM229" s="475" t="s">
        <v>0</v>
      </c>
      <c r="AN229" s="324" t="s">
        <v>0</v>
      </c>
      <c r="AO229" s="187">
        <v>0</v>
      </c>
      <c r="AP229" s="187">
        <v>0</v>
      </c>
      <c r="AQ229" s="187">
        <v>0</v>
      </c>
      <c r="AR229" s="187">
        <v>0</v>
      </c>
      <c r="AS229" s="187">
        <v>0</v>
      </c>
      <c r="AT229" s="187">
        <v>0</v>
      </c>
      <c r="AU229" s="4"/>
      <c r="AV229" s="483">
        <v>0</v>
      </c>
      <c r="AW229" s="480">
        <v>0</v>
      </c>
      <c r="AX229" s="480">
        <v>0</v>
      </c>
      <c r="AY229" s="480">
        <v>0</v>
      </c>
      <c r="AZ229" s="480">
        <v>0</v>
      </c>
      <c r="BA229" s="484">
        <v>0</v>
      </c>
    </row>
    <row r="230" spans="1:53" ht="30" hidden="1" customHeight="1" thickBot="1" x14ac:dyDescent="0.35">
      <c r="A230" s="251">
        <v>0</v>
      </c>
      <c r="B230" s="251"/>
      <c r="C230" s="322"/>
      <c r="D230" s="322"/>
      <c r="E230" s="336"/>
      <c r="F230" s="193"/>
      <c r="G230" s="193" t="s">
        <v>0</v>
      </c>
      <c r="H230" s="422" t="s">
        <v>0</v>
      </c>
      <c r="I230" s="194"/>
      <c r="J230" s="19" t="s">
        <v>0</v>
      </c>
      <c r="K230" s="245" t="s">
        <v>0</v>
      </c>
      <c r="L230" s="639" t="s">
        <v>0</v>
      </c>
      <c r="M230" s="252"/>
      <c r="N230" s="246" t="s">
        <v>0</v>
      </c>
      <c r="O230" s="245" t="s">
        <v>0</v>
      </c>
      <c r="P230" s="422" t="s">
        <v>0</v>
      </c>
      <c r="Q230" s="244" t="s">
        <v>0</v>
      </c>
      <c r="R230" s="252"/>
      <c r="S230" s="19" t="s">
        <v>0</v>
      </c>
      <c r="T230" s="244" t="s">
        <v>0</v>
      </c>
      <c r="U230" s="244" t="s">
        <v>0</v>
      </c>
      <c r="V230" s="247" t="s">
        <v>0</v>
      </c>
      <c r="W230" s="245" t="s">
        <v>0</v>
      </c>
      <c r="X230" s="19" t="s">
        <v>0</v>
      </c>
      <c r="Y230" s="422" t="s">
        <v>0</v>
      </c>
      <c r="Z230" s="248" t="s">
        <v>0</v>
      </c>
      <c r="AA230" s="331">
        <v>0</v>
      </c>
      <c r="AB230" s="248" t="s">
        <v>0</v>
      </c>
      <c r="AC230" s="334" t="s">
        <v>0</v>
      </c>
      <c r="AD230" s="334"/>
      <c r="AE230" s="423" t="s">
        <v>256</v>
      </c>
      <c r="AF230" s="19" t="s">
        <v>0</v>
      </c>
      <c r="AG230" s="19" t="s">
        <v>0</v>
      </c>
      <c r="AH230" s="19" t="s">
        <v>0</v>
      </c>
      <c r="AI230" s="245" t="s">
        <v>0</v>
      </c>
      <c r="AJ230" s="19" t="s">
        <v>0</v>
      </c>
      <c r="AK230" s="19" t="s">
        <v>0</v>
      </c>
      <c r="AL230" s="249" t="s">
        <v>0</v>
      </c>
      <c r="AM230" s="475" t="s">
        <v>0</v>
      </c>
      <c r="AN230" s="324" t="s">
        <v>0</v>
      </c>
      <c r="AO230" s="187">
        <v>0</v>
      </c>
      <c r="AP230" s="187">
        <v>0</v>
      </c>
      <c r="AQ230" s="187">
        <v>0</v>
      </c>
      <c r="AR230" s="187">
        <v>0</v>
      </c>
      <c r="AS230" s="187">
        <v>0</v>
      </c>
      <c r="AT230" s="187">
        <v>0</v>
      </c>
      <c r="AU230" s="4"/>
      <c r="AV230" s="483">
        <v>0</v>
      </c>
      <c r="AW230" s="480">
        <v>0</v>
      </c>
      <c r="AX230" s="480">
        <v>0</v>
      </c>
      <c r="AY230" s="480">
        <v>0</v>
      </c>
      <c r="AZ230" s="480">
        <v>0</v>
      </c>
      <c r="BA230" s="484">
        <v>0</v>
      </c>
    </row>
    <row r="231" spans="1:53" ht="30" hidden="1" customHeight="1" thickBot="1" x14ac:dyDescent="0.35">
      <c r="A231" s="251">
        <v>0</v>
      </c>
      <c r="B231" s="251"/>
      <c r="C231" s="322"/>
      <c r="D231" s="322"/>
      <c r="E231" s="336"/>
      <c r="F231" s="193"/>
      <c r="G231" s="193" t="s">
        <v>0</v>
      </c>
      <c r="H231" s="422" t="s">
        <v>0</v>
      </c>
      <c r="I231" s="194"/>
      <c r="J231" s="19" t="s">
        <v>0</v>
      </c>
      <c r="K231" s="245" t="s">
        <v>0</v>
      </c>
      <c r="L231" s="639" t="s">
        <v>0</v>
      </c>
      <c r="M231" s="252"/>
      <c r="N231" s="246" t="s">
        <v>0</v>
      </c>
      <c r="O231" s="245" t="s">
        <v>0</v>
      </c>
      <c r="P231" s="422" t="s">
        <v>0</v>
      </c>
      <c r="Q231" s="244" t="s">
        <v>0</v>
      </c>
      <c r="R231" s="252"/>
      <c r="S231" s="19" t="s">
        <v>0</v>
      </c>
      <c r="T231" s="244" t="s">
        <v>0</v>
      </c>
      <c r="U231" s="244" t="s">
        <v>0</v>
      </c>
      <c r="V231" s="247" t="s">
        <v>0</v>
      </c>
      <c r="W231" s="245" t="s">
        <v>0</v>
      </c>
      <c r="X231" s="19" t="s">
        <v>0</v>
      </c>
      <c r="Y231" s="422" t="s">
        <v>0</v>
      </c>
      <c r="Z231" s="248" t="s">
        <v>0</v>
      </c>
      <c r="AA231" s="331">
        <v>0</v>
      </c>
      <c r="AB231" s="248" t="s">
        <v>0</v>
      </c>
      <c r="AC231" s="334" t="s">
        <v>0</v>
      </c>
      <c r="AD231" s="334"/>
      <c r="AE231" s="423" t="s">
        <v>256</v>
      </c>
      <c r="AF231" s="19" t="s">
        <v>0</v>
      </c>
      <c r="AG231" s="19" t="s">
        <v>0</v>
      </c>
      <c r="AH231" s="19" t="s">
        <v>0</v>
      </c>
      <c r="AI231" s="245" t="s">
        <v>0</v>
      </c>
      <c r="AJ231" s="19" t="s">
        <v>0</v>
      </c>
      <c r="AK231" s="19" t="s">
        <v>0</v>
      </c>
      <c r="AL231" s="249" t="s">
        <v>0</v>
      </c>
      <c r="AM231" s="475" t="s">
        <v>0</v>
      </c>
      <c r="AN231" s="324" t="s">
        <v>0</v>
      </c>
      <c r="AO231" s="187">
        <v>0</v>
      </c>
      <c r="AP231" s="187">
        <v>0</v>
      </c>
      <c r="AQ231" s="187">
        <v>0</v>
      </c>
      <c r="AR231" s="187">
        <v>0</v>
      </c>
      <c r="AS231" s="187">
        <v>0</v>
      </c>
      <c r="AT231" s="187">
        <v>0</v>
      </c>
      <c r="AU231" s="4"/>
      <c r="AV231" s="483">
        <v>0</v>
      </c>
      <c r="AW231" s="480">
        <v>0</v>
      </c>
      <c r="AX231" s="480">
        <v>0</v>
      </c>
      <c r="AY231" s="480">
        <v>0</v>
      </c>
      <c r="AZ231" s="480">
        <v>0</v>
      </c>
      <c r="BA231" s="484">
        <v>0</v>
      </c>
    </row>
    <row r="232" spans="1:53" ht="30" hidden="1" customHeight="1" thickBot="1" x14ac:dyDescent="0.35">
      <c r="A232" s="251">
        <v>0</v>
      </c>
      <c r="B232" s="251"/>
      <c r="C232" s="322"/>
      <c r="D232" s="322"/>
      <c r="E232" s="336"/>
      <c r="F232" s="193"/>
      <c r="G232" s="193" t="s">
        <v>0</v>
      </c>
      <c r="H232" s="422" t="s">
        <v>0</v>
      </c>
      <c r="I232" s="194"/>
      <c r="J232" s="19" t="s">
        <v>0</v>
      </c>
      <c r="K232" s="245" t="s">
        <v>0</v>
      </c>
      <c r="L232" s="639" t="s">
        <v>0</v>
      </c>
      <c r="M232" s="252"/>
      <c r="N232" s="246" t="s">
        <v>0</v>
      </c>
      <c r="O232" s="245" t="s">
        <v>0</v>
      </c>
      <c r="P232" s="422" t="s">
        <v>0</v>
      </c>
      <c r="Q232" s="244" t="s">
        <v>0</v>
      </c>
      <c r="R232" s="252"/>
      <c r="S232" s="19" t="s">
        <v>0</v>
      </c>
      <c r="T232" s="244" t="s">
        <v>0</v>
      </c>
      <c r="U232" s="244" t="s">
        <v>0</v>
      </c>
      <c r="V232" s="247" t="s">
        <v>0</v>
      </c>
      <c r="W232" s="245" t="s">
        <v>0</v>
      </c>
      <c r="X232" s="19" t="s">
        <v>0</v>
      </c>
      <c r="Y232" s="422" t="s">
        <v>0</v>
      </c>
      <c r="Z232" s="248" t="s">
        <v>0</v>
      </c>
      <c r="AA232" s="331">
        <v>0</v>
      </c>
      <c r="AB232" s="248" t="s">
        <v>0</v>
      </c>
      <c r="AC232" s="334" t="s">
        <v>0</v>
      </c>
      <c r="AD232" s="334"/>
      <c r="AE232" s="423" t="s">
        <v>256</v>
      </c>
      <c r="AF232" s="19" t="s">
        <v>0</v>
      </c>
      <c r="AG232" s="19" t="s">
        <v>0</v>
      </c>
      <c r="AH232" s="19" t="s">
        <v>0</v>
      </c>
      <c r="AI232" s="245" t="s">
        <v>0</v>
      </c>
      <c r="AJ232" s="19" t="s">
        <v>0</v>
      </c>
      <c r="AK232" s="19" t="s">
        <v>0</v>
      </c>
      <c r="AL232" s="249" t="s">
        <v>0</v>
      </c>
      <c r="AM232" s="475" t="s">
        <v>0</v>
      </c>
      <c r="AN232" s="324" t="s">
        <v>0</v>
      </c>
      <c r="AO232" s="187">
        <v>0</v>
      </c>
      <c r="AP232" s="187">
        <v>0</v>
      </c>
      <c r="AQ232" s="187">
        <v>0</v>
      </c>
      <c r="AR232" s="187">
        <v>0</v>
      </c>
      <c r="AS232" s="187">
        <v>0</v>
      </c>
      <c r="AT232" s="187">
        <v>0</v>
      </c>
      <c r="AU232" s="4"/>
      <c r="AV232" s="483">
        <v>0</v>
      </c>
      <c r="AW232" s="480">
        <v>0</v>
      </c>
      <c r="AX232" s="480">
        <v>0</v>
      </c>
      <c r="AY232" s="480">
        <v>0</v>
      </c>
      <c r="AZ232" s="480">
        <v>0</v>
      </c>
      <c r="BA232" s="484">
        <v>0</v>
      </c>
    </row>
    <row r="233" spans="1:53" ht="30" hidden="1" customHeight="1" thickBot="1" x14ac:dyDescent="0.35">
      <c r="A233" s="251">
        <v>0</v>
      </c>
      <c r="B233" s="251"/>
      <c r="C233" s="322"/>
      <c r="D233" s="322"/>
      <c r="E233" s="336"/>
      <c r="F233" s="193"/>
      <c r="G233" s="193" t="s">
        <v>0</v>
      </c>
      <c r="H233" s="422" t="s">
        <v>0</v>
      </c>
      <c r="I233" s="194"/>
      <c r="J233" s="19" t="s">
        <v>0</v>
      </c>
      <c r="K233" s="245" t="s">
        <v>0</v>
      </c>
      <c r="L233" s="639" t="s">
        <v>0</v>
      </c>
      <c r="M233" s="252"/>
      <c r="N233" s="246" t="s">
        <v>0</v>
      </c>
      <c r="O233" s="245" t="s">
        <v>0</v>
      </c>
      <c r="P233" s="422" t="s">
        <v>0</v>
      </c>
      <c r="Q233" s="244" t="s">
        <v>0</v>
      </c>
      <c r="R233" s="252"/>
      <c r="S233" s="19" t="s">
        <v>0</v>
      </c>
      <c r="T233" s="244" t="s">
        <v>0</v>
      </c>
      <c r="U233" s="244" t="s">
        <v>0</v>
      </c>
      <c r="V233" s="247" t="s">
        <v>0</v>
      </c>
      <c r="W233" s="245" t="s">
        <v>0</v>
      </c>
      <c r="X233" s="19" t="s">
        <v>0</v>
      </c>
      <c r="Y233" s="422" t="s">
        <v>0</v>
      </c>
      <c r="Z233" s="248" t="s">
        <v>0</v>
      </c>
      <c r="AA233" s="331">
        <v>0</v>
      </c>
      <c r="AB233" s="248" t="s">
        <v>0</v>
      </c>
      <c r="AC233" s="334" t="s">
        <v>0</v>
      </c>
      <c r="AD233" s="334"/>
      <c r="AE233" s="423" t="s">
        <v>256</v>
      </c>
      <c r="AF233" s="19" t="s">
        <v>0</v>
      </c>
      <c r="AG233" s="19" t="s">
        <v>0</v>
      </c>
      <c r="AH233" s="19" t="s">
        <v>0</v>
      </c>
      <c r="AI233" s="245" t="s">
        <v>0</v>
      </c>
      <c r="AJ233" s="19" t="s">
        <v>0</v>
      </c>
      <c r="AK233" s="19" t="s">
        <v>0</v>
      </c>
      <c r="AL233" s="249" t="s">
        <v>0</v>
      </c>
      <c r="AM233" s="475" t="s">
        <v>0</v>
      </c>
      <c r="AN233" s="324" t="s">
        <v>0</v>
      </c>
      <c r="AO233" s="187">
        <v>0</v>
      </c>
      <c r="AP233" s="187">
        <v>0</v>
      </c>
      <c r="AQ233" s="187">
        <v>0</v>
      </c>
      <c r="AR233" s="187">
        <v>0</v>
      </c>
      <c r="AS233" s="187">
        <v>0</v>
      </c>
      <c r="AT233" s="187">
        <v>0</v>
      </c>
      <c r="AU233" s="4"/>
      <c r="AV233" s="483">
        <v>0</v>
      </c>
      <c r="AW233" s="480">
        <v>0</v>
      </c>
      <c r="AX233" s="480">
        <v>0</v>
      </c>
      <c r="AY233" s="480">
        <v>0</v>
      </c>
      <c r="AZ233" s="480">
        <v>0</v>
      </c>
      <c r="BA233" s="484">
        <v>0</v>
      </c>
    </row>
    <row r="234" spans="1:53" ht="30" hidden="1" customHeight="1" thickBot="1" x14ac:dyDescent="0.35">
      <c r="A234" s="251">
        <v>0</v>
      </c>
      <c r="B234" s="251"/>
      <c r="C234" s="322"/>
      <c r="D234" s="322"/>
      <c r="E234" s="336"/>
      <c r="F234" s="193"/>
      <c r="G234" s="193" t="s">
        <v>0</v>
      </c>
      <c r="H234" s="422" t="s">
        <v>0</v>
      </c>
      <c r="I234" s="194"/>
      <c r="J234" s="19" t="s">
        <v>0</v>
      </c>
      <c r="K234" s="245" t="s">
        <v>0</v>
      </c>
      <c r="L234" s="639" t="s">
        <v>0</v>
      </c>
      <c r="M234" s="252"/>
      <c r="N234" s="246" t="s">
        <v>0</v>
      </c>
      <c r="O234" s="245" t="s">
        <v>0</v>
      </c>
      <c r="P234" s="422" t="s">
        <v>0</v>
      </c>
      <c r="Q234" s="244" t="s">
        <v>0</v>
      </c>
      <c r="R234" s="252"/>
      <c r="S234" s="19" t="s">
        <v>0</v>
      </c>
      <c r="T234" s="244" t="s">
        <v>0</v>
      </c>
      <c r="U234" s="244" t="s">
        <v>0</v>
      </c>
      <c r="V234" s="247" t="s">
        <v>0</v>
      </c>
      <c r="W234" s="245" t="s">
        <v>0</v>
      </c>
      <c r="X234" s="19" t="s">
        <v>0</v>
      </c>
      <c r="Y234" s="422" t="s">
        <v>0</v>
      </c>
      <c r="Z234" s="248" t="s">
        <v>0</v>
      </c>
      <c r="AA234" s="331">
        <v>0</v>
      </c>
      <c r="AB234" s="248" t="s">
        <v>0</v>
      </c>
      <c r="AC234" s="334" t="s">
        <v>0</v>
      </c>
      <c r="AD234" s="334"/>
      <c r="AE234" s="423" t="s">
        <v>256</v>
      </c>
      <c r="AF234" s="19" t="s">
        <v>0</v>
      </c>
      <c r="AG234" s="19" t="s">
        <v>0</v>
      </c>
      <c r="AH234" s="19" t="s">
        <v>0</v>
      </c>
      <c r="AI234" s="245" t="s">
        <v>0</v>
      </c>
      <c r="AJ234" s="19" t="s">
        <v>0</v>
      </c>
      <c r="AK234" s="19" t="s">
        <v>0</v>
      </c>
      <c r="AL234" s="249" t="s">
        <v>0</v>
      </c>
      <c r="AM234" s="475" t="s">
        <v>0</v>
      </c>
      <c r="AN234" s="324" t="s">
        <v>0</v>
      </c>
      <c r="AO234" s="187">
        <v>0</v>
      </c>
      <c r="AP234" s="187">
        <v>0</v>
      </c>
      <c r="AQ234" s="187">
        <v>0</v>
      </c>
      <c r="AR234" s="187">
        <v>0</v>
      </c>
      <c r="AS234" s="187">
        <v>0</v>
      </c>
      <c r="AT234" s="187">
        <v>0</v>
      </c>
      <c r="AU234" s="4"/>
      <c r="AV234" s="483">
        <v>0</v>
      </c>
      <c r="AW234" s="480">
        <v>0</v>
      </c>
      <c r="AX234" s="480">
        <v>0</v>
      </c>
      <c r="AY234" s="480">
        <v>0</v>
      </c>
      <c r="AZ234" s="480">
        <v>0</v>
      </c>
      <c r="BA234" s="484">
        <v>0</v>
      </c>
    </row>
    <row r="235" spans="1:53" ht="30" hidden="1" customHeight="1" thickBot="1" x14ac:dyDescent="0.35">
      <c r="A235" s="251">
        <v>0</v>
      </c>
      <c r="B235" s="251"/>
      <c r="C235" s="322"/>
      <c r="D235" s="322"/>
      <c r="E235" s="336"/>
      <c r="F235" s="193"/>
      <c r="G235" s="193" t="s">
        <v>0</v>
      </c>
      <c r="H235" s="422" t="s">
        <v>0</v>
      </c>
      <c r="I235" s="194"/>
      <c r="J235" s="19" t="s">
        <v>0</v>
      </c>
      <c r="K235" s="245" t="s">
        <v>0</v>
      </c>
      <c r="L235" s="639" t="s">
        <v>0</v>
      </c>
      <c r="M235" s="252"/>
      <c r="N235" s="246" t="s">
        <v>0</v>
      </c>
      <c r="O235" s="245" t="s">
        <v>0</v>
      </c>
      <c r="P235" s="422" t="s">
        <v>0</v>
      </c>
      <c r="Q235" s="244" t="s">
        <v>0</v>
      </c>
      <c r="R235" s="252"/>
      <c r="S235" s="19" t="s">
        <v>0</v>
      </c>
      <c r="T235" s="244" t="s">
        <v>0</v>
      </c>
      <c r="U235" s="244" t="s">
        <v>0</v>
      </c>
      <c r="V235" s="247" t="s">
        <v>0</v>
      </c>
      <c r="W235" s="245" t="s">
        <v>0</v>
      </c>
      <c r="X235" s="19" t="s">
        <v>0</v>
      </c>
      <c r="Y235" s="422" t="s">
        <v>0</v>
      </c>
      <c r="Z235" s="248" t="s">
        <v>0</v>
      </c>
      <c r="AA235" s="331">
        <v>0</v>
      </c>
      <c r="AB235" s="248" t="s">
        <v>0</v>
      </c>
      <c r="AC235" s="334" t="s">
        <v>0</v>
      </c>
      <c r="AD235" s="334"/>
      <c r="AE235" s="423" t="s">
        <v>256</v>
      </c>
      <c r="AF235" s="19" t="s">
        <v>0</v>
      </c>
      <c r="AG235" s="19" t="s">
        <v>0</v>
      </c>
      <c r="AH235" s="19" t="s">
        <v>0</v>
      </c>
      <c r="AI235" s="245" t="s">
        <v>0</v>
      </c>
      <c r="AJ235" s="19" t="s">
        <v>0</v>
      </c>
      <c r="AK235" s="19" t="s">
        <v>0</v>
      </c>
      <c r="AL235" s="249" t="s">
        <v>0</v>
      </c>
      <c r="AM235" s="475" t="s">
        <v>0</v>
      </c>
      <c r="AN235" s="324" t="s">
        <v>0</v>
      </c>
      <c r="AO235" s="187">
        <v>0</v>
      </c>
      <c r="AP235" s="187">
        <v>0</v>
      </c>
      <c r="AQ235" s="187">
        <v>0</v>
      </c>
      <c r="AR235" s="187">
        <v>0</v>
      </c>
      <c r="AS235" s="187">
        <v>0</v>
      </c>
      <c r="AT235" s="187">
        <v>0</v>
      </c>
      <c r="AU235" s="4"/>
      <c r="AV235" s="483">
        <v>0</v>
      </c>
      <c r="AW235" s="480">
        <v>0</v>
      </c>
      <c r="AX235" s="480">
        <v>0</v>
      </c>
      <c r="AY235" s="480">
        <v>0</v>
      </c>
      <c r="AZ235" s="480">
        <v>0</v>
      </c>
      <c r="BA235" s="484">
        <v>0</v>
      </c>
    </row>
    <row r="236" spans="1:53" ht="30" hidden="1" customHeight="1" thickBot="1" x14ac:dyDescent="0.35">
      <c r="A236" s="251">
        <v>0</v>
      </c>
      <c r="B236" s="251"/>
      <c r="C236" s="322"/>
      <c r="D236" s="322"/>
      <c r="E236" s="336"/>
      <c r="F236" s="193"/>
      <c r="G236" s="193" t="s">
        <v>0</v>
      </c>
      <c r="H236" s="422" t="s">
        <v>0</v>
      </c>
      <c r="I236" s="194"/>
      <c r="J236" s="19" t="s">
        <v>0</v>
      </c>
      <c r="K236" s="245" t="s">
        <v>0</v>
      </c>
      <c r="L236" s="639" t="s">
        <v>0</v>
      </c>
      <c r="M236" s="252"/>
      <c r="N236" s="246" t="s">
        <v>0</v>
      </c>
      <c r="O236" s="245" t="s">
        <v>0</v>
      </c>
      <c r="P236" s="422" t="s">
        <v>0</v>
      </c>
      <c r="Q236" s="244" t="s">
        <v>0</v>
      </c>
      <c r="R236" s="252"/>
      <c r="S236" s="19" t="s">
        <v>0</v>
      </c>
      <c r="T236" s="244" t="s">
        <v>0</v>
      </c>
      <c r="U236" s="244" t="s">
        <v>0</v>
      </c>
      <c r="V236" s="247" t="s">
        <v>0</v>
      </c>
      <c r="W236" s="245" t="s">
        <v>0</v>
      </c>
      <c r="X236" s="19" t="s">
        <v>0</v>
      </c>
      <c r="Y236" s="422" t="s">
        <v>0</v>
      </c>
      <c r="Z236" s="248" t="s">
        <v>0</v>
      </c>
      <c r="AA236" s="331">
        <v>0</v>
      </c>
      <c r="AB236" s="248" t="s">
        <v>0</v>
      </c>
      <c r="AC236" s="334" t="s">
        <v>0</v>
      </c>
      <c r="AD236" s="334"/>
      <c r="AE236" s="423" t="s">
        <v>256</v>
      </c>
      <c r="AF236" s="19" t="s">
        <v>0</v>
      </c>
      <c r="AG236" s="19" t="s">
        <v>0</v>
      </c>
      <c r="AH236" s="19" t="s">
        <v>0</v>
      </c>
      <c r="AI236" s="245" t="s">
        <v>0</v>
      </c>
      <c r="AJ236" s="19" t="s">
        <v>0</v>
      </c>
      <c r="AK236" s="19" t="s">
        <v>0</v>
      </c>
      <c r="AL236" s="249" t="s">
        <v>0</v>
      </c>
      <c r="AM236" s="475" t="s">
        <v>0</v>
      </c>
      <c r="AN236" s="324" t="s">
        <v>0</v>
      </c>
      <c r="AO236" s="187">
        <v>0</v>
      </c>
      <c r="AP236" s="187">
        <v>0</v>
      </c>
      <c r="AQ236" s="187">
        <v>0</v>
      </c>
      <c r="AR236" s="187">
        <v>0</v>
      </c>
      <c r="AS236" s="187">
        <v>0</v>
      </c>
      <c r="AT236" s="187">
        <v>0</v>
      </c>
      <c r="AU236" s="4"/>
      <c r="AV236" s="483">
        <v>0</v>
      </c>
      <c r="AW236" s="480">
        <v>0</v>
      </c>
      <c r="AX236" s="480">
        <v>0</v>
      </c>
      <c r="AY236" s="480">
        <v>0</v>
      </c>
      <c r="AZ236" s="480">
        <v>0</v>
      </c>
      <c r="BA236" s="484">
        <v>0</v>
      </c>
    </row>
    <row r="237" spans="1:53" ht="19.5" hidden="1" thickBot="1" x14ac:dyDescent="0.35">
      <c r="A237" s="251">
        <v>0</v>
      </c>
      <c r="B237" s="251"/>
      <c r="C237" s="322"/>
      <c r="D237" s="322"/>
      <c r="E237" s="336"/>
      <c r="F237" s="193"/>
      <c r="G237" s="193" t="s">
        <v>0</v>
      </c>
      <c r="H237" s="422" t="s">
        <v>0</v>
      </c>
      <c r="I237" s="194"/>
      <c r="J237" s="19" t="s">
        <v>0</v>
      </c>
      <c r="K237" s="245" t="s">
        <v>0</v>
      </c>
      <c r="L237" s="639" t="s">
        <v>0</v>
      </c>
      <c r="M237" s="252"/>
      <c r="N237" s="246" t="s">
        <v>0</v>
      </c>
      <c r="O237" s="245" t="s">
        <v>0</v>
      </c>
      <c r="P237" s="422" t="s">
        <v>0</v>
      </c>
      <c r="Q237" s="244" t="s">
        <v>0</v>
      </c>
      <c r="R237" s="252"/>
      <c r="S237" s="19" t="s">
        <v>0</v>
      </c>
      <c r="T237" s="244" t="s">
        <v>0</v>
      </c>
      <c r="U237" s="244" t="s">
        <v>0</v>
      </c>
      <c r="V237" s="247" t="s">
        <v>0</v>
      </c>
      <c r="W237" s="245" t="s">
        <v>0</v>
      </c>
      <c r="X237" s="19" t="s">
        <v>0</v>
      </c>
      <c r="Y237" s="422" t="s">
        <v>0</v>
      </c>
      <c r="Z237" s="248" t="s">
        <v>0</v>
      </c>
      <c r="AA237" s="331">
        <v>0</v>
      </c>
      <c r="AB237" s="248" t="s">
        <v>0</v>
      </c>
      <c r="AC237" s="334" t="s">
        <v>0</v>
      </c>
      <c r="AD237" s="334"/>
      <c r="AE237" s="423" t="s">
        <v>256</v>
      </c>
      <c r="AF237" s="19" t="s">
        <v>0</v>
      </c>
      <c r="AG237" s="19" t="s">
        <v>0</v>
      </c>
      <c r="AH237" s="19" t="s">
        <v>0</v>
      </c>
      <c r="AI237" s="245" t="s">
        <v>0</v>
      </c>
      <c r="AJ237" s="19" t="s">
        <v>0</v>
      </c>
      <c r="AK237" s="19" t="s">
        <v>0</v>
      </c>
      <c r="AL237" s="249" t="s">
        <v>0</v>
      </c>
      <c r="AM237" s="475" t="s">
        <v>0</v>
      </c>
      <c r="AN237" s="324" t="s">
        <v>0</v>
      </c>
      <c r="AO237" s="187">
        <v>0</v>
      </c>
      <c r="AP237" s="187">
        <v>0</v>
      </c>
      <c r="AQ237" s="187">
        <v>0</v>
      </c>
      <c r="AR237" s="187">
        <v>0</v>
      </c>
      <c r="AS237" s="187">
        <v>0</v>
      </c>
      <c r="AT237" s="187">
        <v>0</v>
      </c>
      <c r="AU237" s="4"/>
      <c r="AV237" s="483">
        <v>0</v>
      </c>
      <c r="AW237" s="480">
        <v>0</v>
      </c>
      <c r="AX237" s="480">
        <v>0</v>
      </c>
      <c r="AY237" s="480">
        <v>0</v>
      </c>
      <c r="AZ237" s="480">
        <v>0</v>
      </c>
      <c r="BA237" s="484">
        <v>0</v>
      </c>
    </row>
    <row r="238" spans="1:53" ht="19.5" hidden="1" thickBot="1" x14ac:dyDescent="0.35">
      <c r="A238" s="251">
        <v>0</v>
      </c>
      <c r="B238" s="251"/>
      <c r="C238" s="322"/>
      <c r="D238" s="322"/>
      <c r="E238" s="336"/>
      <c r="F238" s="193"/>
      <c r="G238" s="193" t="s">
        <v>0</v>
      </c>
      <c r="H238" s="422" t="s">
        <v>0</v>
      </c>
      <c r="I238" s="194"/>
      <c r="J238" s="19" t="s">
        <v>0</v>
      </c>
      <c r="K238" s="245" t="s">
        <v>0</v>
      </c>
      <c r="L238" s="639" t="s">
        <v>0</v>
      </c>
      <c r="M238" s="252"/>
      <c r="N238" s="246" t="s">
        <v>0</v>
      </c>
      <c r="O238" s="245" t="s">
        <v>0</v>
      </c>
      <c r="P238" s="422" t="s">
        <v>0</v>
      </c>
      <c r="Q238" s="244" t="s">
        <v>0</v>
      </c>
      <c r="R238" s="252"/>
      <c r="S238" s="19" t="s">
        <v>0</v>
      </c>
      <c r="T238" s="244" t="s">
        <v>0</v>
      </c>
      <c r="U238" s="244" t="s">
        <v>0</v>
      </c>
      <c r="V238" s="247" t="s">
        <v>0</v>
      </c>
      <c r="W238" s="245" t="s">
        <v>0</v>
      </c>
      <c r="X238" s="19" t="s">
        <v>0</v>
      </c>
      <c r="Y238" s="422" t="s">
        <v>0</v>
      </c>
      <c r="Z238" s="248" t="s">
        <v>0</v>
      </c>
      <c r="AA238" s="331">
        <v>0</v>
      </c>
      <c r="AB238" s="248" t="s">
        <v>0</v>
      </c>
      <c r="AC238" s="334" t="s">
        <v>0</v>
      </c>
      <c r="AD238" s="334"/>
      <c r="AE238" s="423" t="s">
        <v>256</v>
      </c>
      <c r="AF238" s="19" t="s">
        <v>0</v>
      </c>
      <c r="AG238" s="19" t="s">
        <v>0</v>
      </c>
      <c r="AH238" s="19" t="s">
        <v>0</v>
      </c>
      <c r="AI238" s="245" t="s">
        <v>0</v>
      </c>
      <c r="AJ238" s="19" t="s">
        <v>0</v>
      </c>
      <c r="AK238" s="19" t="s">
        <v>0</v>
      </c>
      <c r="AL238" s="249" t="s">
        <v>0</v>
      </c>
      <c r="AM238" s="250" t="s">
        <v>0</v>
      </c>
      <c r="AN238" s="324" t="s">
        <v>0</v>
      </c>
      <c r="AO238" s="187">
        <v>0</v>
      </c>
      <c r="AP238" s="187">
        <v>0</v>
      </c>
      <c r="AQ238" s="187">
        <v>0</v>
      </c>
      <c r="AR238" s="187">
        <v>0</v>
      </c>
      <c r="AS238" s="187">
        <v>0</v>
      </c>
      <c r="AT238" s="187">
        <v>0</v>
      </c>
      <c r="AU238" s="4"/>
      <c r="AV238" s="483">
        <v>0</v>
      </c>
      <c r="AW238" s="480">
        <v>0</v>
      </c>
      <c r="AX238" s="480">
        <v>0</v>
      </c>
      <c r="AY238" s="480">
        <v>0</v>
      </c>
      <c r="AZ238" s="480">
        <v>0</v>
      </c>
      <c r="BA238" s="484">
        <v>0</v>
      </c>
    </row>
    <row r="239" spans="1:53" ht="30" customHeight="1" thickBot="1" x14ac:dyDescent="0.35">
      <c r="A239" s="35"/>
      <c r="B239" s="36"/>
      <c r="C239" s="36"/>
      <c r="D239" s="36"/>
      <c r="E239" s="37"/>
      <c r="F239" s="38"/>
      <c r="G239" s="38"/>
      <c r="H239" s="38"/>
      <c r="I239" s="38"/>
      <c r="J239" s="772"/>
      <c r="K239" s="764"/>
      <c r="L239" s="773"/>
      <c r="M239" s="40"/>
      <c r="N239" s="41"/>
      <c r="O239" s="764"/>
      <c r="P239" s="42"/>
      <c r="Q239" s="42"/>
      <c r="R239" s="40"/>
      <c r="S239" s="43"/>
      <c r="T239" s="43"/>
      <c r="U239" s="43"/>
      <c r="V239" s="44"/>
      <c r="W239" s="43"/>
      <c r="X239" s="43"/>
      <c r="Y239" s="43"/>
      <c r="Z239" s="44"/>
      <c r="AA239" s="44"/>
      <c r="AB239" s="44"/>
      <c r="AC239" s="44"/>
      <c r="AD239" s="44"/>
      <c r="AE239" s="45"/>
      <c r="AF239" s="39"/>
      <c r="AG239" s="39"/>
      <c r="AH239" s="39"/>
      <c r="AI239" s="39"/>
      <c r="AJ239" s="45"/>
      <c r="AK239" s="42"/>
      <c r="AL239" s="46"/>
      <c r="AM239" s="188"/>
      <c r="AN239" s="323"/>
      <c r="AO239" s="189">
        <v>0</v>
      </c>
      <c r="AP239" s="190">
        <v>622</v>
      </c>
      <c r="AQ239" s="190">
        <v>366</v>
      </c>
      <c r="AR239" s="190">
        <v>429</v>
      </c>
      <c r="AS239" s="190">
        <v>192</v>
      </c>
      <c r="AT239" s="191">
        <v>660</v>
      </c>
      <c r="AV239" s="485">
        <v>622</v>
      </c>
      <c r="AW239" s="486">
        <v>366</v>
      </c>
      <c r="AX239" s="486">
        <v>673</v>
      </c>
      <c r="AY239" s="486">
        <v>384</v>
      </c>
      <c r="AZ239" s="486">
        <v>1520</v>
      </c>
      <c r="BA239" s="487">
        <v>0</v>
      </c>
    </row>
    <row r="242" spans="5:19" x14ac:dyDescent="0.2">
      <c r="F242" s="632">
        <v>2631</v>
      </c>
      <c r="S242" s="656">
        <v>37.248000000000005</v>
      </c>
    </row>
    <row r="243" spans="5:19" x14ac:dyDescent="0.2">
      <c r="E243" s="1" t="s">
        <v>1133</v>
      </c>
      <c r="F243" s="632">
        <v>1166</v>
      </c>
    </row>
    <row r="244" spans="5:19" x14ac:dyDescent="0.2">
      <c r="E244" s="1" t="s">
        <v>1134</v>
      </c>
      <c r="F244" s="632">
        <v>1465</v>
      </c>
    </row>
    <row r="245" spans="5:19" x14ac:dyDescent="0.2">
      <c r="F245" s="632">
        <v>2631</v>
      </c>
      <c r="P245" s="631">
        <v>1166</v>
      </c>
    </row>
    <row r="246" spans="5:19" x14ac:dyDescent="0.2">
      <c r="P246" s="631">
        <v>1229</v>
      </c>
    </row>
    <row r="247" spans="5:19" x14ac:dyDescent="0.2">
      <c r="P247" s="631">
        <v>2395</v>
      </c>
    </row>
    <row r="248" spans="5:19" x14ac:dyDescent="0.2">
      <c r="L248" s="1" t="s">
        <v>761</v>
      </c>
    </row>
    <row r="250" spans="5:19" x14ac:dyDescent="0.2">
      <c r="L250" s="1" t="s">
        <v>762</v>
      </c>
    </row>
    <row r="252" spans="5:19" x14ac:dyDescent="0.2">
      <c r="L252" s="1" t="s">
        <v>763</v>
      </c>
    </row>
    <row r="254" spans="5:19" x14ac:dyDescent="0.2">
      <c r="L254" s="1" t="s">
        <v>764</v>
      </c>
    </row>
  </sheetData>
  <sheetProtection insertRows="0" deleteRows="0"/>
  <customSheetViews>
    <customSheetView guid="{E122C2E6-035A-11D6-805D-000021FCC56D}" scale="75" showPageBreaks="1" fitToPage="1" printArea="1" hiddenColumns="1" showRuler="0">
      <selection activeCell="K10" sqref="K10"/>
      <colBreaks count="1" manualBreakCount="1">
        <brk id="16" max="1048575" man="1"/>
      </colBreaks>
      <pageMargins left="0" right="0" top="0.78740157480314965" bottom="0.78740157480314965" header="0.78740157480314965" footer="0.39370078740157483"/>
      <printOptions horizontalCentered="1" verticalCentered="1" gridLines="1"/>
      <pageSetup paperSize="9" scale="36" fitToHeight="2" pageOrder="overThenDown" orientation="landscape" horizontalDpi="300" verticalDpi="300" r:id="rId1"/>
      <headerFooter alignWithMargins="0">
        <oddFooter>&amp;L&amp;9&amp;P&amp;R&amp;9&amp;D  &amp;T  &amp;F</oddFooter>
      </headerFooter>
    </customSheetView>
    <customSheetView guid="{B4D26554-ED76-4EA8-8606-1D2BA5FE1F75}" scale="65" showPageBreaks="1" fitToPage="1" hiddenColumns="1" showRuler="0">
      <pane xSplit="2" ySplit="8" topLeftCell="C9" activePane="bottomRight" state="frozen"/>
      <selection pane="bottomRight" sqref="A1:AB1"/>
      <colBreaks count="4" manualBreakCount="4">
        <brk id="16" max="1048575" man="1"/>
        <brk id="36" max="1048575" man="1"/>
        <brk id="38" max="1048575" man="1"/>
        <brk id="47" max="1048575" man="1"/>
      </colBreaks>
      <pageMargins left="0" right="0" top="0.78740157480314965" bottom="0.78740157480314965" header="0.78740157480314965" footer="0.39370078740157483"/>
      <printOptions horizontalCentered="1" verticalCentered="1" gridLines="1"/>
      <pageSetup paperSize="9" scale="32" fitToHeight="2" pageOrder="overThenDown" orientation="landscape" horizontalDpi="300" verticalDpi="300" r:id="rId2"/>
      <headerFooter alignWithMargins="0">
        <oddFooter>&amp;L&amp;8&amp;P de &amp;N&amp;C&amp;8&amp;D &amp;R&amp;8 &amp;F</oddFooter>
      </headerFooter>
    </customSheetView>
    <customSheetView guid="{5FEBA635-7C6D-4624-8AC5-34E8B60BD869}" scale="75" showPageBreaks="1" fitToPage="1" hiddenColumns="1" showRuler="0">
      <pane xSplit="3" ySplit="8" topLeftCell="D9" activePane="bottomRight" state="frozen"/>
      <selection pane="bottomRight" activeCell="A9" sqref="A9"/>
      <colBreaks count="4" manualBreakCount="4">
        <brk id="22" max="1048575" man="1"/>
        <brk id="32" max="1048575" man="1"/>
        <brk id="33" max="1048575" man="1"/>
        <brk id="37" max="1048575" man="1"/>
      </colBreaks>
      <pageMargins left="0" right="0" top="0.78740157480314965" bottom="0.78740157480314965" header="0.78740157480314965" footer="0.39370078740157483"/>
      <printOptions horizontalCentered="1" verticalCentered="1" gridLines="1"/>
      <pageSetup paperSize="9" scale="38" fitToHeight="2" pageOrder="overThenDown" orientation="landscape" horizontalDpi="300" verticalDpi="300" r:id="rId3"/>
      <headerFooter alignWithMargins="0">
        <oddFooter>&amp;L&amp;9&amp;P&amp;R&amp;9&amp;D  &amp;T  &amp;F</oddFooter>
      </headerFooter>
    </customSheetView>
  </customSheetViews>
  <mergeCells count="27">
    <mergeCell ref="BB1:BB8"/>
    <mergeCell ref="AW5:AW6"/>
    <mergeCell ref="AX5:AX6"/>
    <mergeCell ref="A1:AL1"/>
    <mergeCell ref="A2:V2"/>
    <mergeCell ref="A3:V3"/>
    <mergeCell ref="Z2:AK2"/>
    <mergeCell ref="Z3:AK3"/>
    <mergeCell ref="AL3:AM3"/>
    <mergeCell ref="H4:I4"/>
    <mergeCell ref="K4:L4"/>
    <mergeCell ref="AY5:AY6"/>
    <mergeCell ref="AZ5:AZ6"/>
    <mergeCell ref="BA5:BA6"/>
    <mergeCell ref="AV4:BA4"/>
    <mergeCell ref="A8:B8"/>
    <mergeCell ref="A6:B6"/>
    <mergeCell ref="A7:B7"/>
    <mergeCell ref="AV5:AV6"/>
    <mergeCell ref="AJ4:AL4"/>
    <mergeCell ref="AF4:AH4"/>
    <mergeCell ref="C4:D6"/>
    <mergeCell ref="C7:C8"/>
    <mergeCell ref="D7:D8"/>
    <mergeCell ref="AA5:AA7"/>
    <mergeCell ref="X4:AC4"/>
    <mergeCell ref="AC6:AC7"/>
  </mergeCells>
  <phoneticPr fontId="0" type="noConversion"/>
  <conditionalFormatting sqref="Z238:AA238 Z9:Z64">
    <cfRule type="cellIs" dxfId="17" priority="322" stopIfTrue="1" operator="lessThan">
      <formula>#REF!</formula>
    </cfRule>
  </conditionalFormatting>
  <conditionalFormatting sqref="O238 O9:O64">
    <cfRule type="cellIs" dxfId="16" priority="323" stopIfTrue="1" operator="lessThan">
      <formula>0.005</formula>
    </cfRule>
  </conditionalFormatting>
  <conditionalFormatting sqref="AF238 AF9:AF64">
    <cfRule type="cellIs" dxfId="15" priority="324" stopIfTrue="1" operator="lessThan">
      <formula>0.5</formula>
    </cfRule>
  </conditionalFormatting>
  <conditionalFormatting sqref="AG238 AG9:AG64">
    <cfRule type="cellIs" dxfId="14" priority="325" stopIfTrue="1" operator="lessThan">
      <formula>AF9</formula>
    </cfRule>
    <cfRule type="cellIs" dxfId="13" priority="326" stopIfTrue="1" operator="greaterThan">
      <formula>6.001</formula>
    </cfRule>
  </conditionalFormatting>
  <conditionalFormatting sqref="AB238 AB9:AB64">
    <cfRule type="cellIs" dxfId="12" priority="327" stopIfTrue="1" operator="lessThan">
      <formula>0.4999</formula>
    </cfRule>
    <cfRule type="cellIs" dxfId="11" priority="328" stopIfTrue="1" operator="greaterThan">
      <formula>3.001</formula>
    </cfRule>
  </conditionalFormatting>
  <conditionalFormatting sqref="Z65:AA237">
    <cfRule type="cellIs" dxfId="10" priority="273" stopIfTrue="1" operator="lessThan">
      <formula>#REF!</formula>
    </cfRule>
  </conditionalFormatting>
  <conditionalFormatting sqref="O65:O237">
    <cfRule type="cellIs" dxfId="9" priority="274" stopIfTrue="1" operator="lessThan">
      <formula>0.005</formula>
    </cfRule>
  </conditionalFormatting>
  <conditionalFormatting sqref="AF65:AF237">
    <cfRule type="cellIs" dxfId="8" priority="275" stopIfTrue="1" operator="lessThan">
      <formula>0.5</formula>
    </cfRule>
  </conditionalFormatting>
  <conditionalFormatting sqref="AG65:AG237">
    <cfRule type="cellIs" dxfId="7" priority="276" stopIfTrue="1" operator="lessThan">
      <formula>AF65</formula>
    </cfRule>
    <cfRule type="cellIs" dxfId="6" priority="277" stopIfTrue="1" operator="greaterThan">
      <formula>6.001</formula>
    </cfRule>
  </conditionalFormatting>
  <conditionalFormatting sqref="AB65:AB237">
    <cfRule type="cellIs" dxfId="5" priority="278" stopIfTrue="1" operator="lessThan">
      <formula>0.4999</formula>
    </cfRule>
    <cfRule type="cellIs" dxfId="4" priority="279" stopIfTrue="1" operator="greaterThan">
      <formula>3.001</formula>
    </cfRule>
  </conditionalFormatting>
  <conditionalFormatting sqref="AM9:AM64">
    <cfRule type="cellIs" dxfId="3" priority="142" operator="greaterThan">
      <formula>0.75</formula>
    </cfRule>
  </conditionalFormatting>
  <conditionalFormatting sqref="AA9:AA64">
    <cfRule type="cellIs" dxfId="2" priority="141" stopIfTrue="1" operator="lessThan">
      <formula>#REF!</formula>
    </cfRule>
  </conditionalFormatting>
  <conditionalFormatting sqref="AN41">
    <cfRule type="cellIs" dxfId="1" priority="14" operator="greaterThan">
      <formula>0.75</formula>
    </cfRule>
  </conditionalFormatting>
  <conditionalFormatting sqref="N17:N18">
    <cfRule type="cellIs" dxfId="0" priority="1" stopIfTrue="1" operator="lessThan">
      <formula>0.005</formula>
    </cfRule>
  </conditionalFormatting>
  <pageMargins left="0.51181102362204722" right="0.51181102362204722" top="0.78740157480314965" bottom="0.78740157480314965" header="0.31496062992125984" footer="0.31496062992125984"/>
  <pageSetup paperSize="8" scale="50" fitToHeight="0" orientation="landscape" r:id="rId4"/>
  <headerFooter>
    <oddFooter>&amp;C______________________________________________
MAGNO SILVA BAHIA
CREA 121.754.849-1&amp;R&amp;P/&amp;N</oddFooter>
  </headerFooter>
  <colBreaks count="3" manualBreakCount="3">
    <brk id="32" max="1048575" man="1"/>
    <brk id="42" max="1048575" man="1"/>
    <brk id="47" max="1048575" man="1"/>
  </colBreaks>
  <legacy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34"/>
  <sheetViews>
    <sheetView view="pageBreakPreview" topLeftCell="A30" zoomScale="145" zoomScaleNormal="120" zoomScaleSheetLayoutView="145" workbookViewId="0">
      <selection activeCell="B25" sqref="B25:R49"/>
    </sheetView>
  </sheetViews>
  <sheetFormatPr defaultRowHeight="12.75" x14ac:dyDescent="0.2"/>
  <cols>
    <col min="1" max="2" width="5.7109375" customWidth="1"/>
    <col min="3" max="3" width="9.5703125" customWidth="1"/>
    <col min="4" max="4" width="11.7109375" customWidth="1"/>
    <col min="5" max="5" width="11.5703125" customWidth="1"/>
    <col min="6" max="6" width="12" customWidth="1"/>
    <col min="7" max="7" width="9.7109375" customWidth="1"/>
    <col min="8" max="8" width="9.85546875" customWidth="1"/>
    <col min="9" max="9" width="8.5703125" customWidth="1"/>
    <col min="10" max="10" width="9" customWidth="1"/>
    <col min="11" max="11" width="8.28515625" customWidth="1"/>
    <col min="12" max="12" width="8.42578125" customWidth="1"/>
    <col min="13" max="13" width="8.85546875" customWidth="1"/>
    <col min="14" max="14" width="8.7109375" customWidth="1"/>
    <col min="15" max="15" width="7.28515625" customWidth="1"/>
    <col min="16" max="16" width="7.5703125" customWidth="1"/>
    <col min="17" max="18" width="7.7109375" customWidth="1"/>
  </cols>
  <sheetData>
    <row r="1" spans="1:18" ht="24.95" customHeight="1" thickBot="1" x14ac:dyDescent="0.25">
      <c r="A1" s="1026" t="s">
        <v>490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8"/>
    </row>
    <row r="2" spans="1:18" ht="9" customHeight="1" thickBot="1" x14ac:dyDescent="0.25">
      <c r="A2" s="227"/>
      <c r="B2" s="228"/>
      <c r="C2" s="229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30"/>
    </row>
    <row r="3" spans="1:18" ht="25.5" customHeight="1" x14ac:dyDescent="0.2">
      <c r="A3" s="70"/>
      <c r="C3" s="195" t="s">
        <v>480</v>
      </c>
      <c r="D3" s="1032" t="str">
        <f>IF($D$9=0," ",Dados!C1)</f>
        <v>DRENAGEM DE ÁGUAS PLUVIAIS BAIRROS:  SÃO JOSÉ</v>
      </c>
      <c r="E3" s="1032"/>
      <c r="F3" s="1032"/>
      <c r="G3" s="1032"/>
      <c r="H3" s="1033"/>
      <c r="I3" s="150"/>
      <c r="J3" s="150"/>
      <c r="K3" s="150"/>
      <c r="R3" s="175"/>
    </row>
    <row r="4" spans="1:18" ht="12.75" customHeight="1" x14ac:dyDescent="0.2">
      <c r="A4" s="70"/>
      <c r="C4" s="196" t="s">
        <v>481</v>
      </c>
      <c r="D4" s="1036" t="str">
        <f>'Sarjeta - Manning'!D4:H4</f>
        <v xml:space="preserve">LOTEAMENTO </v>
      </c>
      <c r="E4" s="1036"/>
      <c r="F4" s="1036"/>
      <c r="G4" s="1036"/>
      <c r="H4" s="968"/>
      <c r="I4" s="150"/>
      <c r="J4" s="150"/>
      <c r="K4" s="150"/>
      <c r="R4" s="176"/>
    </row>
    <row r="5" spans="1:18" ht="12.75" customHeight="1" thickBot="1" x14ac:dyDescent="0.25">
      <c r="A5" s="70"/>
      <c r="C5" s="197" t="s">
        <v>423</v>
      </c>
      <c r="D5" s="1034">
        <v>44300</v>
      </c>
      <c r="E5" s="1035"/>
      <c r="F5" s="198"/>
      <c r="G5" s="199"/>
      <c r="H5" s="200"/>
      <c r="R5" s="177"/>
    </row>
    <row r="6" spans="1:18" ht="9.75" customHeight="1" x14ac:dyDescent="0.2">
      <c r="A6" s="70"/>
      <c r="C6" s="152"/>
      <c r="D6" s="151"/>
      <c r="E6" s="151"/>
      <c r="F6" s="151"/>
      <c r="G6" s="151"/>
      <c r="H6" s="151"/>
      <c r="I6" s="151"/>
      <c r="J6" s="151"/>
      <c r="K6" s="151"/>
      <c r="R6" s="175"/>
    </row>
    <row r="7" spans="1:18" ht="15.75" customHeight="1" x14ac:dyDescent="0.2">
      <c r="A7" s="178" t="s">
        <v>424</v>
      </c>
      <c r="B7" s="225"/>
      <c r="C7" s="152"/>
      <c r="D7" s="153"/>
      <c r="F7" s="154" t="s">
        <v>425</v>
      </c>
      <c r="G7" s="151"/>
      <c r="H7" s="151"/>
      <c r="I7" s="151"/>
      <c r="J7" s="151"/>
      <c r="K7" s="151"/>
      <c r="R7" s="175"/>
    </row>
    <row r="8" spans="1:18" ht="15.75" customHeight="1" x14ac:dyDescent="0.2">
      <c r="A8" s="179" t="s">
        <v>426</v>
      </c>
      <c r="B8" s="226"/>
      <c r="C8" s="153"/>
      <c r="D8" s="155">
        <f>IF($D$9=0," ",Dados!F5)</f>
        <v>15</v>
      </c>
      <c r="F8" s="351" t="s">
        <v>575</v>
      </c>
      <c r="G8" s="153"/>
      <c r="H8" s="421">
        <f>Dados!F17</f>
        <v>0.15</v>
      </c>
      <c r="R8" s="175"/>
    </row>
    <row r="9" spans="1:18" ht="12.75" customHeight="1" x14ac:dyDescent="0.2">
      <c r="A9" s="179" t="s">
        <v>427</v>
      </c>
      <c r="B9" s="226"/>
      <c r="C9" s="153"/>
      <c r="D9" s="158">
        <f>Dados!F4/100</f>
        <v>0.65</v>
      </c>
      <c r="F9" s="156" t="s">
        <v>428</v>
      </c>
      <c r="G9" s="153"/>
      <c r="H9" s="157">
        <f>Dados!F16</f>
        <v>0.3</v>
      </c>
      <c r="R9" s="175"/>
    </row>
    <row r="10" spans="1:18" ht="12.75" customHeight="1" x14ac:dyDescent="0.2">
      <c r="A10" s="179" t="s">
        <v>429</v>
      </c>
      <c r="B10" s="226"/>
      <c r="C10" s="153"/>
      <c r="D10" s="385">
        <v>0.02</v>
      </c>
      <c r="F10" s="156" t="s">
        <v>430</v>
      </c>
      <c r="G10" s="153"/>
      <c r="H10" s="386">
        <v>0.16700000000000001</v>
      </c>
      <c r="R10" s="175"/>
    </row>
    <row r="11" spans="1:18" ht="12.75" customHeight="1" x14ac:dyDescent="0.2">
      <c r="A11" s="358" t="s">
        <v>589</v>
      </c>
      <c r="B11" s="226"/>
      <c r="C11" s="153"/>
      <c r="D11" s="420">
        <v>7</v>
      </c>
      <c r="E11" s="158" t="s">
        <v>24</v>
      </c>
      <c r="G11" s="159" t="s">
        <v>431</v>
      </c>
      <c r="H11" s="160">
        <f>H9*H10</f>
        <v>5.0099999999999999E-2</v>
      </c>
      <c r="R11" s="175"/>
    </row>
    <row r="12" spans="1:18" ht="12.75" customHeight="1" x14ac:dyDescent="0.2">
      <c r="A12" s="70"/>
      <c r="B12" s="226"/>
      <c r="C12" s="153"/>
      <c r="F12" s="161" t="s">
        <v>432</v>
      </c>
      <c r="H12" s="386">
        <v>0.03</v>
      </c>
      <c r="I12" s="352"/>
      <c r="J12" s="384">
        <f>Dados!F18/(D11/2)</f>
        <v>4.2857142857142858E-2</v>
      </c>
      <c r="R12" s="175"/>
    </row>
    <row r="13" spans="1:18" ht="12.75" customHeight="1" thickBot="1" x14ac:dyDescent="0.25">
      <c r="A13" s="70"/>
      <c r="B13" s="153"/>
      <c r="C13" s="153"/>
      <c r="D13" s="153"/>
      <c r="F13" s="161" t="s">
        <v>590</v>
      </c>
      <c r="H13" s="157">
        <f>Dados!F21</f>
        <v>1</v>
      </c>
      <c r="R13" s="175"/>
    </row>
    <row r="14" spans="1:18" ht="62.1" customHeight="1" thickBot="1" x14ac:dyDescent="0.25">
      <c r="A14" s="1024" t="s">
        <v>2</v>
      </c>
      <c r="B14" s="1025"/>
      <c r="C14" s="224" t="s">
        <v>433</v>
      </c>
      <c r="D14" s="180" t="s">
        <v>434</v>
      </c>
      <c r="E14" s="180" t="s">
        <v>488</v>
      </c>
      <c r="F14" s="180" t="s">
        <v>435</v>
      </c>
      <c r="G14" s="202" t="s">
        <v>436</v>
      </c>
      <c r="H14" s="201" t="s">
        <v>437</v>
      </c>
      <c r="I14" s="181" t="s">
        <v>438</v>
      </c>
      <c r="J14" s="181" t="s">
        <v>489</v>
      </c>
      <c r="K14" s="181" t="s">
        <v>439</v>
      </c>
      <c r="L14" s="181" t="s">
        <v>440</v>
      </c>
      <c r="M14" s="182" t="s">
        <v>441</v>
      </c>
      <c r="N14" s="181" t="s">
        <v>442</v>
      </c>
      <c r="O14" s="181" t="s">
        <v>443</v>
      </c>
      <c r="P14" s="182" t="s">
        <v>444</v>
      </c>
      <c r="Q14" s="182" t="s">
        <v>445</v>
      </c>
      <c r="R14" s="183" t="s">
        <v>446</v>
      </c>
    </row>
    <row r="15" spans="1:18" x14ac:dyDescent="0.2">
      <c r="A15" s="647"/>
      <c r="B15" s="260">
        <f>IF($D$9=0," ",'Plan. Geral'!B9)</f>
        <v>14</v>
      </c>
      <c r="C15" s="254">
        <f>IF($D$9=0," ",'Plan. Geral'!G9)</f>
        <v>7</v>
      </c>
      <c r="D15" s="255">
        <f>IF($D$9=0," ",'Plan. Geral'!R9*10000)</f>
        <v>8210</v>
      </c>
      <c r="E15" s="256">
        <f>IF($D$9=0," ",'Plan. Geral'!N9)</f>
        <v>3.9295774647886816E-3</v>
      </c>
      <c r="F15" s="256">
        <f t="shared" ref="F15:F17" si="0">E15</f>
        <v>3.9295774647886816E-3</v>
      </c>
      <c r="G15" s="258">
        <f>IF($D$9=0," ",'Plan. Geral'!F9)</f>
        <v>71</v>
      </c>
      <c r="H15" s="380">
        <f>IF($D$9=0," ",Dados!$F$11)</f>
        <v>20.32</v>
      </c>
      <c r="I15" s="257">
        <f>IF($D$9=0," ",'Plan. Geral'!Q9)</f>
        <v>115.68</v>
      </c>
      <c r="J15" s="257">
        <f t="shared" ref="J15:J17" si="1">IF($D$9=0," ",$D$9*I15*D15/3600000)</f>
        <v>0.17147953333333335</v>
      </c>
      <c r="K15" s="257">
        <f t="shared" ref="K15:K17" si="2">IF($D$9=0," ",(0.375*Q15*L15^(8/3)*ABS(F15)^(1/2))/$D$10)</f>
        <v>0.17147953333333343</v>
      </c>
      <c r="L15" s="258">
        <f t="shared" ref="L15:L17" si="3">IF($D$9=0," ",($D$10*J15/(0.375*(O15/N15)*ABS(F15)^(1/2)))^0.375)</f>
        <v>0.18109560384753642</v>
      </c>
      <c r="M15" s="258">
        <f t="shared" ref="M15:M17" si="4">IF($D$9=0," ",IF(L15&lt;=$H$11,L15/$H$10,((L15-$H$11)/P15+$H$9)))</f>
        <v>4.4960553784996655</v>
      </c>
      <c r="N15" s="258">
        <f t="shared" ref="N15:N17" si="5">IF($D$9=0," ",$H$11+(P15*(O15-$H$9)))</f>
        <v>7.1953124999999993E-2</v>
      </c>
      <c r="O15" s="258">
        <f>IF($D$9=0," ",Dados!$F$21)</f>
        <v>1</v>
      </c>
      <c r="P15" s="256">
        <f t="shared" ref="P15:P17" si="6">IF($D$9=0," ",($H$8-$H$11)/((C15/2)-$H$9))</f>
        <v>3.1218749999999997E-2</v>
      </c>
      <c r="Q15" s="257">
        <f t="shared" ref="Q15:Q17" si="7">IF($D$9=0," ",O15/N15)</f>
        <v>13.897937024972856</v>
      </c>
      <c r="R15" s="259">
        <f t="shared" ref="R15:R17" si="8">IF($D$9=0," ",0.958*(1/Q15)^(1/4)*((E15)^(1/2)/$D$10)^(3/4)*K15^(1/4))</f>
        <v>0.75212183363344676</v>
      </c>
    </row>
    <row r="16" spans="1:18" x14ac:dyDescent="0.2">
      <c r="A16" s="647"/>
      <c r="B16" s="260">
        <f>IF($D$9=0," ",'Plan. Geral'!B10)</f>
        <v>15</v>
      </c>
      <c r="C16" s="254">
        <f>IF($D$9=0," ",'Plan. Geral'!G10)</f>
        <v>7</v>
      </c>
      <c r="D16" s="255">
        <f>IF($D$9=0," ",'Plan. Geral'!R10*10000)</f>
        <v>7610</v>
      </c>
      <c r="E16" s="256">
        <f>IF($D$9=0," ",'Plan. Geral'!N10)</f>
        <v>2.4000000000000909E-3</v>
      </c>
      <c r="F16" s="256">
        <f t="shared" si="0"/>
        <v>2.4000000000000909E-3</v>
      </c>
      <c r="G16" s="258">
        <f>IF($D$9=0," ",'Plan. Geral'!F10)</f>
        <v>65</v>
      </c>
      <c r="H16" s="380">
        <f>IF($D$9=0," ",Dados!$F$11)</f>
        <v>20.32</v>
      </c>
      <c r="I16" s="257">
        <f>IF($D$9=0," ",'Plan. Geral'!Q10)</f>
        <v>115.68</v>
      </c>
      <c r="J16" s="257">
        <f t="shared" si="1"/>
        <v>0.15894753333333336</v>
      </c>
      <c r="K16" s="257">
        <f t="shared" si="2"/>
        <v>0.15894753333333334</v>
      </c>
      <c r="L16" s="258">
        <f t="shared" si="3"/>
        <v>0.19306284871715587</v>
      </c>
      <c r="M16" s="258">
        <f t="shared" si="4"/>
        <v>4.8793905494984866</v>
      </c>
      <c r="N16" s="258">
        <f t="shared" si="5"/>
        <v>7.1953124999999993E-2</v>
      </c>
      <c r="O16" s="258">
        <f>IF($D$9=0," ",Dados!$F$21)</f>
        <v>1</v>
      </c>
      <c r="P16" s="256">
        <f t="shared" si="6"/>
        <v>3.1218749999999997E-2</v>
      </c>
      <c r="Q16" s="257">
        <f t="shared" si="7"/>
        <v>13.897937024972856</v>
      </c>
      <c r="R16" s="259">
        <f t="shared" si="8"/>
        <v>0.61340610107542148</v>
      </c>
    </row>
    <row r="17" spans="1:18" x14ac:dyDescent="0.2">
      <c r="A17" s="647"/>
      <c r="B17" s="260">
        <f>IF($D$9=0," ",'Plan. Geral'!B11)</f>
        <v>0</v>
      </c>
      <c r="C17" s="254">
        <f>IF($D$9=0," ",'Plan. Geral'!G11)</f>
        <v>0</v>
      </c>
      <c r="D17" s="255">
        <f>IF($D$9=0," ",'Plan. Geral'!R11*10000)</f>
        <v>0</v>
      </c>
      <c r="E17" s="256">
        <f>IF($D$9=0," ",'Plan. Geral'!N11)</f>
        <v>0</v>
      </c>
      <c r="F17" s="256">
        <f t="shared" si="0"/>
        <v>0</v>
      </c>
      <c r="G17" s="258">
        <f>IF($D$9=0," ",'Plan. Geral'!F11)</f>
        <v>0</v>
      </c>
      <c r="H17" s="380">
        <f>IF($D$9=0," ",Dados!$F$11)</f>
        <v>20.32</v>
      </c>
      <c r="I17" s="257">
        <f>IF($D$9=0," ",'Plan. Geral'!Q11)</f>
        <v>0</v>
      </c>
      <c r="J17" s="257">
        <f t="shared" si="1"/>
        <v>0</v>
      </c>
      <c r="K17" s="257" t="e">
        <f t="shared" si="2"/>
        <v>#DIV/0!</v>
      </c>
      <c r="L17" s="258" t="e">
        <f t="shared" si="3"/>
        <v>#DIV/0!</v>
      </c>
      <c r="M17" s="258" t="e">
        <f t="shared" si="4"/>
        <v>#DIV/0!</v>
      </c>
      <c r="N17" s="258">
        <f t="shared" si="5"/>
        <v>-0.18299999999999994</v>
      </c>
      <c r="O17" s="258">
        <f>IF($D$9=0," ",Dados!$F$21)</f>
        <v>1</v>
      </c>
      <c r="P17" s="256">
        <f t="shared" si="6"/>
        <v>-0.33299999999999996</v>
      </c>
      <c r="Q17" s="257">
        <f t="shared" si="7"/>
        <v>-5.4644808743169415</v>
      </c>
      <c r="R17" s="259" t="e">
        <f t="shared" si="8"/>
        <v>#NUM!</v>
      </c>
    </row>
    <row r="18" spans="1:18" ht="12" customHeight="1" x14ac:dyDescent="0.2">
      <c r="A18" s="253"/>
      <c r="B18" s="260">
        <f>IF($D$9=0," ",'Plan. Geral'!B12)</f>
        <v>1</v>
      </c>
      <c r="C18" s="254">
        <f>IF($D$9=0," ",'Plan. Geral'!G12)</f>
        <v>7</v>
      </c>
      <c r="D18" s="255">
        <f>IF($D$9=0," ",'Plan. Geral'!R12*10000)</f>
        <v>31330</v>
      </c>
      <c r="E18" s="256">
        <f>IF($D$9=0," ",'Plan. Geral'!N12)</f>
        <v>2.4214285714285907E-2</v>
      </c>
      <c r="F18" s="256">
        <f t="shared" ref="F18" si="9">E18</f>
        <v>2.4214285714285907E-2</v>
      </c>
      <c r="G18" s="258">
        <f>IF($D$9=0," ",'Plan. Geral'!F12)</f>
        <v>98</v>
      </c>
      <c r="H18" s="380">
        <f>IF($D$9=0," ",Dados!$F$11)</f>
        <v>20.32</v>
      </c>
      <c r="I18" s="257">
        <f>IF($D$9=0," ",'Plan. Geral'!Q12)</f>
        <v>115.68</v>
      </c>
      <c r="J18" s="257">
        <f t="shared" ref="J18" si="10">IF($D$9=0," ",$D$9*I18*D18/3600000)</f>
        <v>0.65437926666666679</v>
      </c>
      <c r="K18" s="257">
        <f>IF($D$9=0," ",(0.375*Q18*L18^(8/3)*ABS(F18)^(1/2))/$D$10)</f>
        <v>0.65437926666666701</v>
      </c>
      <c r="L18" s="258">
        <f>IF($D$9=0," ",($D$10*J18/(0.375*(O18/N18)*ABS(F18)^(1/2)))^0.375)</f>
        <v>0.21278488892359473</v>
      </c>
      <c r="M18" s="258">
        <f>IF($D$9=0," ",IF(L18&lt;=$H$11,L18/$H$10,((L18-$H$11)/P18+$H$9)))</f>
        <v>5.5111275731281602</v>
      </c>
      <c r="N18" s="258">
        <f>IF($D$9=0," ",$H$11+(P18*(O18-$H$9)))</f>
        <v>7.1953124999999993E-2</v>
      </c>
      <c r="O18" s="258">
        <f>IF($D$9=0," ",Dados!$F$21)</f>
        <v>1</v>
      </c>
      <c r="P18" s="256">
        <f t="shared" ref="P18" si="11">IF($D$9=0," ",($H$8-$H$11)/((C18/2)-$H$9))</f>
        <v>3.1218749999999997E-2</v>
      </c>
      <c r="Q18" s="257">
        <f t="shared" ref="Q18" si="12">IF($D$9=0," ",O18/N18)</f>
        <v>13.897937024972856</v>
      </c>
      <c r="R18" s="259">
        <f t="shared" ref="R18" si="13">IF($D$9=0," ",0.958*(1/Q18)^(1/4)*((E18)^(1/2)/$D$10)^(3/4)*K18^(1/4))</f>
        <v>2.0789291250294775</v>
      </c>
    </row>
    <row r="19" spans="1:18" ht="12" customHeight="1" x14ac:dyDescent="0.2">
      <c r="A19" s="253"/>
      <c r="B19" s="260">
        <f>IF($D$9=0," ",'Plan. Geral'!B13)</f>
        <v>2</v>
      </c>
      <c r="C19" s="254">
        <f>IF($D$9=0," ",'Plan. Geral'!G13)</f>
        <v>7</v>
      </c>
      <c r="D19" s="255">
        <f>IF($D$9=0," ",'Plan. Geral'!R13*10000)</f>
        <v>15250</v>
      </c>
      <c r="E19" s="256">
        <f>IF($D$9=0," ",'Plan. Geral'!N13)</f>
        <v>2.975700934579437E-2</v>
      </c>
      <c r="F19" s="256">
        <f t="shared" ref="F19:F22" si="14">E19</f>
        <v>2.975700934579437E-2</v>
      </c>
      <c r="G19" s="258">
        <f>IF($D$9=0," ",'Plan. Geral'!F13)</f>
        <v>107</v>
      </c>
      <c r="H19" s="380">
        <f>IF($D$9=0," ",Dados!$F$11)</f>
        <v>20.32</v>
      </c>
      <c r="I19" s="257">
        <f>IF($D$9=0," ",'Plan. Geral'!Q13)</f>
        <v>115.68</v>
      </c>
      <c r="J19" s="257">
        <f t="shared" ref="J19:J22" si="15">IF($D$9=0," ",$D$9*I19*D19/3600000)</f>
        <v>0.31852166666666665</v>
      </c>
      <c r="K19" s="257">
        <f t="shared" ref="K19:K22" si="16">IF($D$9=0," ",(0.375*Q19*L19^(8/3)*ABS(F19)^(1/2))/$D$10)</f>
        <v>0.31852166666666659</v>
      </c>
      <c r="L19" s="258">
        <f t="shared" ref="L19:L82" si="17">IF($D$9=0," ",($D$10*J19/(0.375*(O19/N19)*ABS(F19)^(1/2)))^0.375)</f>
        <v>0.15627779421434096</v>
      </c>
      <c r="M19" s="258">
        <f t="shared" ref="M19:M22" si="18">IF($D$9=0," ",IF(L19&lt;=$H$11,L19/$H$10,((L19-$H$11)/P19+$H$9)))</f>
        <v>3.7010905053642751</v>
      </c>
      <c r="N19" s="258">
        <f t="shared" ref="N19:N22" si="19">IF($D$9=0," ",$H$11+(P19*(O19-$H$9)))</f>
        <v>7.1953124999999993E-2</v>
      </c>
      <c r="O19" s="258">
        <f>IF($D$9=0," ",Dados!$F$21)</f>
        <v>1</v>
      </c>
      <c r="P19" s="256">
        <f t="shared" ref="P19:P22" si="20">IF($D$9=0," ",($H$8-$H$11)/((C19/2)-$H$9))</f>
        <v>3.1218749999999997E-2</v>
      </c>
      <c r="Q19" s="257">
        <f t="shared" ref="Q19:Q22" si="21">IF($D$9=0," ",O19/N19)</f>
        <v>13.897937024972856</v>
      </c>
      <c r="R19" s="259">
        <f t="shared" ref="R19:R22" si="22">IF($D$9=0," ",0.958*(1/Q19)^(1/4)*((E19)^(1/2)/$D$10)^(3/4)*K19^(1/4))</f>
        <v>1.8760143361927499</v>
      </c>
    </row>
    <row r="20" spans="1:18" ht="12" customHeight="1" x14ac:dyDescent="0.2">
      <c r="A20" s="253"/>
      <c r="B20" s="260">
        <f>IF($D$9=0," ",'Plan. Geral'!B14)</f>
        <v>3</v>
      </c>
      <c r="C20" s="254">
        <f>IF($D$9=0," ",'Plan. Geral'!G14)</f>
        <v>7</v>
      </c>
      <c r="D20" s="255">
        <f>IF($D$9=0," ",'Plan. Geral'!R14*10000)</f>
        <v>16920</v>
      </c>
      <c r="E20" s="256">
        <f>IF($D$9=0," ",'Plan. Geral'!N14)</f>
        <v>2.5347457627118521E-2</v>
      </c>
      <c r="F20" s="256">
        <f t="shared" si="14"/>
        <v>2.5347457627118521E-2</v>
      </c>
      <c r="G20" s="258">
        <f>IF($D$9=0," ",'Plan. Geral'!F14)</f>
        <v>59</v>
      </c>
      <c r="H20" s="380">
        <f>IF($D$9=0," ",Dados!$F$11)</f>
        <v>20.32</v>
      </c>
      <c r="I20" s="257">
        <f>IF($D$9=0," ",'Plan. Geral'!Q14)</f>
        <v>115.68</v>
      </c>
      <c r="J20" s="257">
        <f t="shared" si="15"/>
        <v>0.35340240000000006</v>
      </c>
      <c r="K20" s="257">
        <f t="shared" si="16"/>
        <v>0.35340240000000023</v>
      </c>
      <c r="L20" s="258">
        <f t="shared" si="17"/>
        <v>0.1674485939096528</v>
      </c>
      <c r="M20" s="258">
        <f t="shared" si="18"/>
        <v>4.0589139190279182</v>
      </c>
      <c r="N20" s="258">
        <f t="shared" si="19"/>
        <v>7.1953124999999993E-2</v>
      </c>
      <c r="O20" s="258">
        <f>IF($D$9=0," ",Dados!$F$21)</f>
        <v>1</v>
      </c>
      <c r="P20" s="256">
        <f t="shared" si="20"/>
        <v>3.1218749999999997E-2</v>
      </c>
      <c r="Q20" s="257">
        <f t="shared" si="21"/>
        <v>13.897937024972856</v>
      </c>
      <c r="R20" s="259">
        <f t="shared" si="22"/>
        <v>1.8130016662933333</v>
      </c>
    </row>
    <row r="21" spans="1:18" ht="12" customHeight="1" x14ac:dyDescent="0.2">
      <c r="A21" s="253"/>
      <c r="B21" s="260">
        <f>IF($D$9=0," ",'Plan. Geral'!B15)</f>
        <v>4</v>
      </c>
      <c r="C21" s="254">
        <f>IF($D$9=0," ",'Plan. Geral'!G15)</f>
        <v>7</v>
      </c>
      <c r="D21" s="255">
        <f>IF($D$9=0," ",'Plan. Geral'!R15*10000)</f>
        <v>0</v>
      </c>
      <c r="E21" s="256">
        <f>IF($D$9=0," ",'Plan. Geral'!N15)</f>
        <v>2.5347457627118521E-2</v>
      </c>
      <c r="F21" s="256">
        <f t="shared" ref="F21" si="23">E21</f>
        <v>2.5347457627118521E-2</v>
      </c>
      <c r="G21" s="258">
        <f>IF($D$9=0," ",'Plan. Geral'!F15)</f>
        <v>59</v>
      </c>
      <c r="H21" s="380">
        <f>IF($D$9=0," ",Dados!$F$11)</f>
        <v>20.32</v>
      </c>
      <c r="I21" s="257">
        <f>IF($D$9=0," ",'Plan. Geral'!Q15)</f>
        <v>115.68</v>
      </c>
      <c r="J21" s="257">
        <f t="shared" ref="J21" si="24">IF($D$9=0," ",$D$9*I21*D21/3600000)</f>
        <v>0</v>
      </c>
      <c r="K21" s="257">
        <f t="shared" ref="K21" si="25">IF($D$9=0," ",(0.375*Q21*L21^(8/3)*ABS(F21)^(1/2))/$D$10)</f>
        <v>0</v>
      </c>
      <c r="L21" s="258">
        <f t="shared" ref="L21" si="26">IF($D$9=0," ",($D$10*J21/(0.375*(O21/N21)*ABS(F21)^(1/2)))^0.375)</f>
        <v>0</v>
      </c>
      <c r="M21" s="258">
        <f t="shared" ref="M21" si="27">IF($D$9=0," ",IF(L21&lt;=$H$11,L21/$H$10,((L21-$H$11)/P21+$H$9)))</f>
        <v>0</v>
      </c>
      <c r="N21" s="258">
        <f t="shared" ref="N21" si="28">IF($D$9=0," ",$H$11+(P21*(O21-$H$9)))</f>
        <v>7.1953124999999993E-2</v>
      </c>
      <c r="O21" s="258">
        <f>IF($D$9=0," ",Dados!$F$21)</f>
        <v>1</v>
      </c>
      <c r="P21" s="256">
        <f t="shared" ref="P21" si="29">IF($D$9=0," ",($H$8-$H$11)/((C21/2)-$H$9))</f>
        <v>3.1218749999999997E-2</v>
      </c>
      <c r="Q21" s="257">
        <f t="shared" ref="Q21" si="30">IF($D$9=0," ",O21/N21)</f>
        <v>13.897937024972856</v>
      </c>
      <c r="R21" s="259">
        <f t="shared" ref="R21" si="31">IF($D$9=0," ",0.958*(1/Q21)^(1/4)*((E21)^(1/2)/$D$10)^(3/4)*K21^(1/4))</f>
        <v>0</v>
      </c>
    </row>
    <row r="22" spans="1:18" ht="12" customHeight="1" x14ac:dyDescent="0.2">
      <c r="A22" s="253"/>
      <c r="B22" s="260">
        <f>IF($D$9=0," ",'Plan. Geral'!B16)</f>
        <v>5</v>
      </c>
      <c r="C22" s="254">
        <f>IF($D$9=0," ",'Plan. Geral'!G16)</f>
        <v>7</v>
      </c>
      <c r="D22" s="255">
        <f>IF($D$9=0," ",'Plan. Geral'!R16*10000)</f>
        <v>16200.000000000002</v>
      </c>
      <c r="E22" s="256">
        <f>IF($D$9=0," ",'Plan. Geral'!N16)</f>
        <v>2.3670000000000187E-2</v>
      </c>
      <c r="F22" s="256">
        <f t="shared" si="14"/>
        <v>2.3670000000000187E-2</v>
      </c>
      <c r="G22" s="258">
        <f>IF($D$9=0," ",'Plan. Geral'!F16)</f>
        <v>100</v>
      </c>
      <c r="H22" s="380">
        <f>IF($D$9=0," ",Dados!$F$11)</f>
        <v>20.32</v>
      </c>
      <c r="I22" s="257">
        <f>IF($D$9=0," ",'Plan. Geral'!Q16)</f>
        <v>115.68</v>
      </c>
      <c r="J22" s="257">
        <f t="shared" si="15"/>
        <v>0.33836400000000005</v>
      </c>
      <c r="K22" s="257">
        <f t="shared" si="16"/>
        <v>0.33836400000000039</v>
      </c>
      <c r="L22" s="258">
        <f t="shared" si="17"/>
        <v>0.1668687561535889</v>
      </c>
      <c r="M22" s="258">
        <f t="shared" si="18"/>
        <v>4.0403405374522974</v>
      </c>
      <c r="N22" s="258">
        <f t="shared" si="19"/>
        <v>7.1953124999999993E-2</v>
      </c>
      <c r="O22" s="258">
        <f>IF($D$9=0," ",Dados!$F$21)</f>
        <v>1</v>
      </c>
      <c r="P22" s="256">
        <f t="shared" si="20"/>
        <v>3.1218749999999997E-2</v>
      </c>
      <c r="Q22" s="257">
        <f t="shared" si="21"/>
        <v>13.897937024972856</v>
      </c>
      <c r="R22" s="259">
        <f t="shared" si="22"/>
        <v>1.7479371459261162</v>
      </c>
    </row>
    <row r="23" spans="1:18" ht="12" customHeight="1" x14ac:dyDescent="0.2">
      <c r="A23" s="253"/>
      <c r="B23" s="260">
        <f>IF($D$9=0," ",'Plan. Geral'!B17)</f>
        <v>6</v>
      </c>
      <c r="C23" s="254">
        <f>IF($D$9=0," ",'Plan. Geral'!G17)</f>
        <v>7</v>
      </c>
      <c r="D23" s="255">
        <f>IF($D$9=0," ",'Plan. Geral'!R17*10000)</f>
        <v>21740</v>
      </c>
      <c r="E23" s="256">
        <f>IF($D$9=0," ",'Plan. Geral'!N17)</f>
        <v>1.532089552238804E-2</v>
      </c>
      <c r="F23" s="256">
        <f t="shared" ref="F23:F69" si="32">E23</f>
        <v>1.532089552238804E-2</v>
      </c>
      <c r="G23" s="258">
        <f>IF($D$9=0," ",'Plan. Geral'!F17)</f>
        <v>67</v>
      </c>
      <c r="H23" s="380">
        <f>IF($D$9=0," ",Dados!$F$11)</f>
        <v>20.32</v>
      </c>
      <c r="I23" s="257">
        <f>IF($D$9=0," ",'Plan. Geral'!Q17)</f>
        <v>115.68</v>
      </c>
      <c r="J23" s="257">
        <f t="shared" ref="J23:J69" si="33">IF($D$9=0," ",$D$9*I23*D23/3600000)</f>
        <v>0.45407613333333335</v>
      </c>
      <c r="K23" s="257">
        <f t="shared" ref="K23:K69" si="34">IF($D$9=0," ",(0.375*Q23*L23^(8/3)*ABS(F23)^(1/2))/$D$10)</f>
        <v>0.45407613333333346</v>
      </c>
      <c r="L23" s="258">
        <f t="shared" ref="L23:L69" si="35">IF($D$9=0," ",($D$10*J23/(0.375*(O23/N23)*ABS(F23)^(1/2)))^0.375)</f>
        <v>0.20216250984670942</v>
      </c>
      <c r="M23" s="258">
        <f t="shared" ref="M23:M69" si="36">IF($D$9=0," ",IF(L23&lt;=$H$11,L23/$H$10,((L23-$H$11)/P23+$H$9)))</f>
        <v>5.1708711862809826</v>
      </c>
      <c r="N23" s="258">
        <f t="shared" ref="N23:N69" si="37">IF($D$9=0," ",$H$11+(P23*(O23-$H$9)))</f>
        <v>7.1953124999999993E-2</v>
      </c>
      <c r="O23" s="258">
        <f>IF($D$9=0," ",Dados!$F$21)</f>
        <v>1</v>
      </c>
      <c r="P23" s="256">
        <f t="shared" ref="P23:P69" si="38">IF($D$9=0," ",($H$8-$H$11)/((C23/2)-$H$9))</f>
        <v>3.1218749999999997E-2</v>
      </c>
      <c r="Q23" s="257">
        <f t="shared" ref="Q23:Q69" si="39">IF($D$9=0," ",O23/N23)</f>
        <v>13.897937024972856</v>
      </c>
      <c r="R23" s="259">
        <f t="shared" ref="R23:R69" si="40">IF($D$9=0," ",0.958*(1/Q23)^(1/4)*((E23)^(1/2)/$D$10)^(3/4)*K23^(1/4))</f>
        <v>1.5981559388126128</v>
      </c>
    </row>
    <row r="24" spans="1:18" ht="12" customHeight="1" x14ac:dyDescent="0.2">
      <c r="A24" s="253"/>
      <c r="B24" s="260">
        <f>IF($D$9=0," ",'Plan. Geral'!B18)</f>
        <v>7</v>
      </c>
      <c r="C24" s="254">
        <f>IF($D$9=0," ",'Plan. Geral'!G18)</f>
        <v>7</v>
      </c>
      <c r="D24" s="255">
        <f>IF($D$9=0," ",'Plan. Geral'!R18*10000)</f>
        <v>0</v>
      </c>
      <c r="E24" s="256">
        <f>IF($D$9=0," ",'Plan. Geral'!N18)</f>
        <v>1.532089552238804E-2</v>
      </c>
      <c r="F24" s="256">
        <f t="shared" ref="F24" si="41">E24</f>
        <v>1.532089552238804E-2</v>
      </c>
      <c r="G24" s="258">
        <f>IF($D$9=0," ",'Plan. Geral'!F18)</f>
        <v>67</v>
      </c>
      <c r="H24" s="380">
        <f>IF($D$9=0," ",Dados!$F$11)</f>
        <v>20.32</v>
      </c>
      <c r="I24" s="257">
        <f>IF($D$9=0," ",'Plan. Geral'!Q18)</f>
        <v>115.68</v>
      </c>
      <c r="J24" s="257">
        <f t="shared" ref="J24" si="42">IF($D$9=0," ",$D$9*I24*D24/3600000)</f>
        <v>0</v>
      </c>
      <c r="K24" s="257">
        <f t="shared" ref="K24" si="43">IF($D$9=0," ",(0.375*Q24*L24^(8/3)*ABS(F24)^(1/2))/$D$10)</f>
        <v>0</v>
      </c>
      <c r="L24" s="258">
        <f t="shared" ref="L24" si="44">IF($D$9=0," ",($D$10*J24/(0.375*(O24/N24)*ABS(F24)^(1/2)))^0.375)</f>
        <v>0</v>
      </c>
      <c r="M24" s="258">
        <f t="shared" ref="M24" si="45">IF($D$9=0," ",IF(L24&lt;=$H$11,L24/$H$10,((L24-$H$11)/P24+$H$9)))</f>
        <v>0</v>
      </c>
      <c r="N24" s="258">
        <f t="shared" ref="N24" si="46">IF($D$9=0," ",$H$11+(P24*(O24-$H$9)))</f>
        <v>7.1953124999999993E-2</v>
      </c>
      <c r="O24" s="258">
        <f>IF($D$9=0," ",Dados!$F$21)</f>
        <v>1</v>
      </c>
      <c r="P24" s="256">
        <f t="shared" ref="P24" si="47">IF($D$9=0," ",($H$8-$H$11)/((C24/2)-$H$9))</f>
        <v>3.1218749999999997E-2</v>
      </c>
      <c r="Q24" s="257">
        <f t="shared" ref="Q24" si="48">IF($D$9=0," ",O24/N24)</f>
        <v>13.897937024972856</v>
      </c>
      <c r="R24" s="259">
        <f t="shared" ref="R24" si="49">IF($D$9=0," ",0.958*(1/Q24)^(1/4)*((E24)^(1/2)/$D$10)^(3/4)*K24^(1/4))</f>
        <v>0</v>
      </c>
    </row>
    <row r="25" spans="1:18" ht="12" customHeight="1" x14ac:dyDescent="0.2">
      <c r="A25" s="253"/>
      <c r="B25" s="260">
        <f>IF($D$9=0," ",'Plan. Geral'!B19)</f>
        <v>8</v>
      </c>
      <c r="C25" s="254">
        <f>IF($D$9=0," ",'Plan. Geral'!G19)</f>
        <v>7</v>
      </c>
      <c r="D25" s="255">
        <f>IF($D$9=0," ",'Plan. Geral'!R19*10000)</f>
        <v>15760</v>
      </c>
      <c r="E25" s="256">
        <f>IF($D$9=0," ",'Plan. Geral'!N19)</f>
        <v>8.5454545454544395E-3</v>
      </c>
      <c r="F25" s="256">
        <f t="shared" si="32"/>
        <v>8.5454545454544395E-3</v>
      </c>
      <c r="G25" s="258">
        <f>IF($D$9=0," ",'Plan. Geral'!F19)</f>
        <v>66</v>
      </c>
      <c r="H25" s="380">
        <f>IF($D$9=0," ",Dados!$F$11)</f>
        <v>20.32</v>
      </c>
      <c r="I25" s="257">
        <f>IF($D$9=0," ",'Plan. Geral'!Q19)</f>
        <v>115.68</v>
      </c>
      <c r="J25" s="257">
        <f t="shared" si="33"/>
        <v>0.3291738666666667</v>
      </c>
      <c r="K25" s="257">
        <f t="shared" si="34"/>
        <v>0.32917386666666681</v>
      </c>
      <c r="L25" s="258">
        <f t="shared" si="35"/>
        <v>0.19991818829851851</v>
      </c>
      <c r="M25" s="258">
        <f t="shared" si="36"/>
        <v>5.0989810065591517</v>
      </c>
      <c r="N25" s="258">
        <f t="shared" si="37"/>
        <v>7.1953124999999993E-2</v>
      </c>
      <c r="O25" s="258">
        <f>IF($D$9=0," ",Dados!$F$21)</f>
        <v>1</v>
      </c>
      <c r="P25" s="256">
        <f t="shared" si="38"/>
        <v>3.1218749999999997E-2</v>
      </c>
      <c r="Q25" s="257">
        <f t="shared" si="39"/>
        <v>13.897937024972856</v>
      </c>
      <c r="R25" s="259">
        <f t="shared" si="40"/>
        <v>1.1847110872772288</v>
      </c>
    </row>
    <row r="26" spans="1:18" ht="12" customHeight="1" x14ac:dyDescent="0.2">
      <c r="A26" s="253"/>
      <c r="B26" s="260">
        <f>IF($D$9=0," ",'Plan. Geral'!B20)</f>
        <v>9</v>
      </c>
      <c r="C26" s="254">
        <f>IF($D$9=0," ",'Plan. Geral'!G20)</f>
        <v>7</v>
      </c>
      <c r="D26" s="255">
        <f>IF($D$9=0," ",'Plan. Geral'!R20*10000)</f>
        <v>11170</v>
      </c>
      <c r="E26" s="256">
        <f>IF($D$9=0," ",'Plan. Geral'!N20)</f>
        <v>1.3443298969072186E-2</v>
      </c>
      <c r="F26" s="256">
        <f t="shared" ref="F26:F49" si="50">E26</f>
        <v>1.3443298969072186E-2</v>
      </c>
      <c r="G26" s="258">
        <f>IF($D$9=0," ",'Plan. Geral'!F20)</f>
        <v>97</v>
      </c>
      <c r="H26" s="380">
        <f>IF($D$9=0," ",Dados!$F$11)</f>
        <v>20.32</v>
      </c>
      <c r="I26" s="257">
        <f>IF($D$9=0," ",'Plan. Geral'!Q20)</f>
        <v>115.68</v>
      </c>
      <c r="J26" s="257">
        <f t="shared" ref="J26:J49" si="51">IF($D$9=0," ",$D$9*I26*D26/3600000)</f>
        <v>0.2333040666666667</v>
      </c>
      <c r="K26" s="257">
        <f t="shared" ref="K26:K49" si="52">IF($D$9=0," ",(0.375*Q26*L26^(8/3)*ABS(F26)^(1/2))/$D$10)</f>
        <v>0.23330406666666686</v>
      </c>
      <c r="L26" s="258">
        <f t="shared" ref="L26:L49" si="53">IF($D$9=0," ",($D$10*J26/(0.375*(O26/N26)*ABS(F26)^(1/2)))^0.375)</f>
        <v>0.16139651888823747</v>
      </c>
      <c r="M26" s="258">
        <f t="shared" ref="M26:M49" si="54">IF($D$9=0," ",IF(L26&lt;=$H$11,L26/$H$10,((L26-$H$11)/P26+$H$9)))</f>
        <v>3.8650536580816808</v>
      </c>
      <c r="N26" s="258">
        <f t="shared" ref="N26:N49" si="55">IF($D$9=0," ",$H$11+(P26*(O26-$H$9)))</f>
        <v>7.1953124999999993E-2</v>
      </c>
      <c r="O26" s="258">
        <f>IF($D$9=0," ",Dados!$F$21)</f>
        <v>1</v>
      </c>
      <c r="P26" s="256">
        <f t="shared" ref="P26:P49" si="56">IF($D$9=0," ",($H$8-$H$11)/((C26/2)-$H$9))</f>
        <v>3.1218749999999997E-2</v>
      </c>
      <c r="Q26" s="257">
        <f t="shared" ref="Q26:Q49" si="57">IF($D$9=0," ",O26/N26)</f>
        <v>13.897937024972856</v>
      </c>
      <c r="R26" s="259">
        <f t="shared" ref="R26:R49" si="58">IF($D$9=0," ",0.958*(1/Q26)^(1/4)*((E26)^(1/2)/$D$10)^(3/4)*K26^(1/4))</f>
        <v>1.28832579130983</v>
      </c>
    </row>
    <row r="27" spans="1:18" ht="12" customHeight="1" x14ac:dyDescent="0.2">
      <c r="A27" s="253"/>
      <c r="B27" s="260">
        <f>IF($D$9=0," ",'Plan. Geral'!B21)</f>
        <v>10</v>
      </c>
      <c r="C27" s="254">
        <f>IF($D$9=0," ",'Plan. Geral'!G21)</f>
        <v>7</v>
      </c>
      <c r="D27" s="255">
        <f>IF($D$9=0," ",'Plan. Geral'!R21*10000)</f>
        <v>16490</v>
      </c>
      <c r="E27" s="256">
        <f>IF($D$9=0," ",'Plan. Geral'!N21)</f>
        <v>-2.2417582417583268E-3</v>
      </c>
      <c r="F27" s="256">
        <f t="shared" si="50"/>
        <v>-2.2417582417583268E-3</v>
      </c>
      <c r="G27" s="258">
        <f>IF($D$9=0," ",'Plan. Geral'!F21)</f>
        <v>91</v>
      </c>
      <c r="H27" s="380">
        <f>IF($D$9=0," ",Dados!$F$11)</f>
        <v>20.32</v>
      </c>
      <c r="I27" s="257">
        <f>IF($D$9=0," ",'Plan. Geral'!Q21)</f>
        <v>115.68</v>
      </c>
      <c r="J27" s="257">
        <f t="shared" si="51"/>
        <v>0.34442113333333335</v>
      </c>
      <c r="K27" s="257">
        <f t="shared" si="52"/>
        <v>0.34442113333333335</v>
      </c>
      <c r="L27" s="258">
        <f t="shared" si="53"/>
        <v>0.26133129595427718</v>
      </c>
      <c r="M27" s="258">
        <f t="shared" si="54"/>
        <v>7.0661676381750453</v>
      </c>
      <c r="N27" s="258">
        <f t="shared" si="55"/>
        <v>7.1953124999999993E-2</v>
      </c>
      <c r="O27" s="258">
        <f>IF($D$9=0," ",Dados!$F$21)</f>
        <v>1</v>
      </c>
      <c r="P27" s="256">
        <f t="shared" si="56"/>
        <v>3.1218749999999997E-2</v>
      </c>
      <c r="Q27" s="257">
        <f t="shared" si="57"/>
        <v>13.897937024972856</v>
      </c>
      <c r="R27" s="259" t="e">
        <f t="shared" si="58"/>
        <v>#NUM!</v>
      </c>
    </row>
    <row r="28" spans="1:18" ht="12" customHeight="1" x14ac:dyDescent="0.2">
      <c r="A28" s="253"/>
      <c r="B28" s="260">
        <f>IF($D$9=0," ",'Plan. Geral'!B22)</f>
        <v>11</v>
      </c>
      <c r="C28" s="254">
        <f>IF($D$9=0," ",'Plan. Geral'!G22)</f>
        <v>7</v>
      </c>
      <c r="D28" s="255">
        <f>IF($D$9=0," ",'Plan. Geral'!R22*10000)</f>
        <v>11040.000000000002</v>
      </c>
      <c r="E28" s="256">
        <f>IF($D$9=0," ",'Plan. Geral'!N22)</f>
        <v>-1.6631578947367057E-3</v>
      </c>
      <c r="F28" s="256">
        <f t="shared" si="50"/>
        <v>-1.6631578947367057E-3</v>
      </c>
      <c r="G28" s="258">
        <f>IF($D$9=0," ",'Plan. Geral'!F22)</f>
        <v>95</v>
      </c>
      <c r="H28" s="380">
        <f>IF($D$9=0," ",Dados!$F$11)</f>
        <v>20.32</v>
      </c>
      <c r="I28" s="257">
        <f>IF($D$9=0," ",'Plan. Geral'!Q22)</f>
        <v>115.68</v>
      </c>
      <c r="J28" s="257">
        <f t="shared" si="51"/>
        <v>0.23058880000000004</v>
      </c>
      <c r="K28" s="257">
        <f t="shared" si="52"/>
        <v>0.23058880000000004</v>
      </c>
      <c r="L28" s="258">
        <f t="shared" si="53"/>
        <v>0.23777021272215737</v>
      </c>
      <c r="M28" s="258">
        <f t="shared" si="54"/>
        <v>6.3114582653744105</v>
      </c>
      <c r="N28" s="258">
        <f t="shared" si="55"/>
        <v>7.1953124999999993E-2</v>
      </c>
      <c r="O28" s="258">
        <f>IF($D$9=0," ",Dados!$F$21)</f>
        <v>1</v>
      </c>
      <c r="P28" s="256">
        <f t="shared" si="56"/>
        <v>3.1218749999999997E-2</v>
      </c>
      <c r="Q28" s="257">
        <f t="shared" si="57"/>
        <v>13.897937024972856</v>
      </c>
      <c r="R28" s="259" t="e">
        <f t="shared" si="58"/>
        <v>#NUM!</v>
      </c>
    </row>
    <row r="29" spans="1:18" ht="12" customHeight="1" x14ac:dyDescent="0.2">
      <c r="A29" s="253"/>
      <c r="B29" s="260">
        <f>IF($D$9=0," ",'Plan. Geral'!B23)</f>
        <v>12</v>
      </c>
      <c r="C29" s="254">
        <f>IF($D$9=0," ",'Plan. Geral'!G23)</f>
        <v>7</v>
      </c>
      <c r="D29" s="255">
        <f>IF($D$9=0," ",'Plan. Geral'!R23*10000)</f>
        <v>7210</v>
      </c>
      <c r="E29" s="256">
        <f>IF($D$9=0," ",'Plan. Geral'!N23)</f>
        <v>1.7916666666657477E-3</v>
      </c>
      <c r="F29" s="256">
        <f t="shared" si="50"/>
        <v>1.7916666666657477E-3</v>
      </c>
      <c r="G29" s="258">
        <f>IF($D$9=0," ",'Plan. Geral'!F23)</f>
        <v>24</v>
      </c>
      <c r="H29" s="380">
        <f>IF($D$9=0," ",Dados!$F$11)</f>
        <v>20.32</v>
      </c>
      <c r="I29" s="257">
        <f>IF($D$9=0," ",'Plan. Geral'!Q23)</f>
        <v>115.68</v>
      </c>
      <c r="J29" s="257">
        <f t="shared" si="51"/>
        <v>0.15059286666666669</v>
      </c>
      <c r="K29" s="257">
        <f t="shared" si="52"/>
        <v>0.15059286666666669</v>
      </c>
      <c r="L29" s="258">
        <f t="shared" si="53"/>
        <v>0.19985226207396997</v>
      </c>
      <c r="M29" s="258">
        <f t="shared" si="54"/>
        <v>5.0968692556226616</v>
      </c>
      <c r="N29" s="258">
        <f t="shared" si="55"/>
        <v>7.1953124999999993E-2</v>
      </c>
      <c r="O29" s="258">
        <f>IF($D$9=0," ",Dados!$F$21)</f>
        <v>1</v>
      </c>
      <c r="P29" s="256">
        <f t="shared" si="56"/>
        <v>3.1218749999999997E-2</v>
      </c>
      <c r="Q29" s="257">
        <f t="shared" si="57"/>
        <v>13.897937024972856</v>
      </c>
      <c r="R29" s="259">
        <f t="shared" si="58"/>
        <v>0.54234792487601691</v>
      </c>
    </row>
    <row r="30" spans="1:18" ht="12" customHeight="1" x14ac:dyDescent="0.2">
      <c r="A30" s="253"/>
      <c r="B30" s="260">
        <f>IF($D$9=0," ",'Plan. Geral'!B24)</f>
        <v>13</v>
      </c>
      <c r="C30" s="254">
        <f>IF($D$9=0," ",'Plan. Geral'!G24)</f>
        <v>7</v>
      </c>
      <c r="D30" s="255">
        <f>IF($D$9=0," ",'Plan. Geral'!R24*10000)</f>
        <v>0</v>
      </c>
      <c r="E30" s="256">
        <f>IF($D$9=0," ",'Plan. Geral'!N24)</f>
        <v>0.02</v>
      </c>
      <c r="F30" s="256">
        <f t="shared" si="50"/>
        <v>0.02</v>
      </c>
      <c r="G30" s="258">
        <f>IF($D$9=0," ",'Plan. Geral'!F24)</f>
        <v>100</v>
      </c>
      <c r="H30" s="380">
        <f>IF($D$9=0," ",Dados!$F$11)</f>
        <v>20.32</v>
      </c>
      <c r="I30" s="257">
        <f>IF($D$9=0," ",'Plan. Geral'!Q24)</f>
        <v>115.68</v>
      </c>
      <c r="J30" s="257">
        <f t="shared" si="51"/>
        <v>0</v>
      </c>
      <c r="K30" s="257">
        <f t="shared" si="52"/>
        <v>0</v>
      </c>
      <c r="L30" s="258">
        <f t="shared" si="53"/>
        <v>0</v>
      </c>
      <c r="M30" s="258">
        <f t="shared" si="54"/>
        <v>0</v>
      </c>
      <c r="N30" s="258">
        <f t="shared" si="55"/>
        <v>7.1953124999999993E-2</v>
      </c>
      <c r="O30" s="258">
        <f>IF($D$9=0," ",Dados!$F$21)</f>
        <v>1</v>
      </c>
      <c r="P30" s="256">
        <f t="shared" si="56"/>
        <v>3.1218749999999997E-2</v>
      </c>
      <c r="Q30" s="257">
        <f t="shared" si="57"/>
        <v>13.897937024972856</v>
      </c>
      <c r="R30" s="259">
        <f t="shared" si="58"/>
        <v>0</v>
      </c>
    </row>
    <row r="31" spans="1:18" ht="12" customHeight="1" x14ac:dyDescent="0.2">
      <c r="A31" s="253"/>
      <c r="B31" s="260">
        <f>IF($D$9=0," ",'Plan. Geral'!B25)</f>
        <v>0</v>
      </c>
      <c r="C31" s="254">
        <f>IF($D$9=0," ",'Plan. Geral'!G25)</f>
        <v>0</v>
      </c>
      <c r="D31" s="255">
        <f>IF($D$9=0," ",'Plan. Geral'!R25*10000)</f>
        <v>0</v>
      </c>
      <c r="E31" s="256">
        <f>IF($D$9=0," ",'Plan. Geral'!N25)</f>
        <v>0</v>
      </c>
      <c r="F31" s="256">
        <f t="shared" si="50"/>
        <v>0</v>
      </c>
      <c r="G31" s="258">
        <f>IF($D$9=0," ",'Plan. Geral'!F25)</f>
        <v>0</v>
      </c>
      <c r="H31" s="380">
        <f>IF($D$9=0," ",Dados!$F$11)</f>
        <v>20.32</v>
      </c>
      <c r="I31" s="257">
        <f>IF($D$9=0," ",'Plan. Geral'!Q25)</f>
        <v>0</v>
      </c>
      <c r="J31" s="257">
        <f t="shared" si="51"/>
        <v>0</v>
      </c>
      <c r="K31" s="257" t="e">
        <f t="shared" si="52"/>
        <v>#DIV/0!</v>
      </c>
      <c r="L31" s="258" t="e">
        <f t="shared" si="53"/>
        <v>#DIV/0!</v>
      </c>
      <c r="M31" s="258" t="e">
        <f t="shared" si="54"/>
        <v>#DIV/0!</v>
      </c>
      <c r="N31" s="258">
        <f t="shared" si="55"/>
        <v>-0.18299999999999994</v>
      </c>
      <c r="O31" s="258">
        <f>IF($D$9=0," ",Dados!$F$21)</f>
        <v>1</v>
      </c>
      <c r="P31" s="256">
        <f t="shared" si="56"/>
        <v>-0.33299999999999996</v>
      </c>
      <c r="Q31" s="257">
        <f t="shared" si="57"/>
        <v>-5.4644808743169415</v>
      </c>
      <c r="R31" s="259" t="e">
        <f t="shared" si="58"/>
        <v>#NUM!</v>
      </c>
    </row>
    <row r="32" spans="1:18" ht="12" customHeight="1" x14ac:dyDescent="0.2">
      <c r="A32" s="253"/>
      <c r="B32" s="260">
        <f>IF($D$9=0," ",'Plan. Geral'!B26)</f>
        <v>0</v>
      </c>
      <c r="C32" s="254">
        <f>IF($D$9=0," ",'Plan. Geral'!G26)</f>
        <v>0</v>
      </c>
      <c r="D32" s="255">
        <f>IF($D$9=0," ",'Plan. Geral'!R26*10000)</f>
        <v>0</v>
      </c>
      <c r="E32" s="256">
        <f>IF($D$9=0," ",'Plan. Geral'!N26)</f>
        <v>0</v>
      </c>
      <c r="F32" s="256">
        <f t="shared" si="50"/>
        <v>0</v>
      </c>
      <c r="G32" s="258">
        <f>IF($D$9=0," ",'Plan. Geral'!F26)</f>
        <v>0</v>
      </c>
      <c r="H32" s="380">
        <f>IF($D$9=0," ",Dados!$F$11)</f>
        <v>20.32</v>
      </c>
      <c r="I32" s="257">
        <f>IF($D$9=0," ",'Plan. Geral'!Q26)</f>
        <v>0</v>
      </c>
      <c r="J32" s="257">
        <f t="shared" si="51"/>
        <v>0</v>
      </c>
      <c r="K32" s="257" t="e">
        <f t="shared" si="52"/>
        <v>#DIV/0!</v>
      </c>
      <c r="L32" s="258" t="e">
        <f t="shared" si="53"/>
        <v>#DIV/0!</v>
      </c>
      <c r="M32" s="258" t="e">
        <f t="shared" si="54"/>
        <v>#DIV/0!</v>
      </c>
      <c r="N32" s="258">
        <f t="shared" si="55"/>
        <v>-0.18299999999999994</v>
      </c>
      <c r="O32" s="258">
        <f>IF($D$9=0," ",Dados!$F$21)</f>
        <v>1</v>
      </c>
      <c r="P32" s="256">
        <f t="shared" si="56"/>
        <v>-0.33299999999999996</v>
      </c>
      <c r="Q32" s="257">
        <f t="shared" si="57"/>
        <v>-5.4644808743169415</v>
      </c>
      <c r="R32" s="259" t="e">
        <f t="shared" si="58"/>
        <v>#NUM!</v>
      </c>
    </row>
    <row r="33" spans="1:18" ht="12" customHeight="1" x14ac:dyDescent="0.2">
      <c r="A33" s="253"/>
      <c r="B33" s="260">
        <f>IF($D$9=0," ",'Plan. Geral'!B27)</f>
        <v>16</v>
      </c>
      <c r="C33" s="254">
        <f>IF($D$9=0," ",'Plan. Geral'!G27)</f>
        <v>7</v>
      </c>
      <c r="D33" s="255">
        <f>IF($D$9=0," ",'Plan. Geral'!R27*10000)</f>
        <v>16700</v>
      </c>
      <c r="E33" s="256">
        <f>IF($D$9=0," ",'Plan. Geral'!N27)</f>
        <v>1.3967741935483943E-2</v>
      </c>
      <c r="F33" s="256">
        <f t="shared" si="50"/>
        <v>1.3967741935483943E-2</v>
      </c>
      <c r="G33" s="258">
        <f>IF($D$9=0," ",'Plan. Geral'!F27)</f>
        <v>93</v>
      </c>
      <c r="H33" s="380">
        <f>IF($D$9=0," ",Dados!$F$11)</f>
        <v>20.32</v>
      </c>
      <c r="I33" s="257">
        <f>IF($D$9=0," ",'Plan. Geral'!Q27)</f>
        <v>115.68</v>
      </c>
      <c r="J33" s="257">
        <f t="shared" si="51"/>
        <v>0.34880733333333336</v>
      </c>
      <c r="K33" s="257">
        <f t="shared" si="52"/>
        <v>0.34880733333333319</v>
      </c>
      <c r="L33" s="258">
        <f t="shared" si="53"/>
        <v>0.18632734055005237</v>
      </c>
      <c r="M33" s="258">
        <f t="shared" si="54"/>
        <v>4.6636385361378139</v>
      </c>
      <c r="N33" s="258">
        <f t="shared" si="55"/>
        <v>7.1953124999999993E-2</v>
      </c>
      <c r="O33" s="258">
        <f>IF($D$9=0," ",Dados!$F$21)</f>
        <v>1</v>
      </c>
      <c r="P33" s="256">
        <f t="shared" si="56"/>
        <v>3.1218749999999997E-2</v>
      </c>
      <c r="Q33" s="257">
        <f t="shared" si="57"/>
        <v>13.897937024972856</v>
      </c>
      <c r="R33" s="259">
        <f t="shared" si="58"/>
        <v>1.4451873623307439</v>
      </c>
    </row>
    <row r="34" spans="1:18" ht="12" customHeight="1" x14ac:dyDescent="0.2">
      <c r="A34" s="253"/>
      <c r="B34" s="260">
        <f>IF($D$9=0," ",'Plan. Geral'!B28)</f>
        <v>0</v>
      </c>
      <c r="C34" s="254">
        <f>IF($D$9=0," ",'Plan. Geral'!G28)</f>
        <v>0</v>
      </c>
      <c r="D34" s="255">
        <f>IF($D$9=0," ",'Plan. Geral'!R28*10000)</f>
        <v>0</v>
      </c>
      <c r="E34" s="256">
        <f>IF($D$9=0," ",'Plan. Geral'!N28)</f>
        <v>0</v>
      </c>
      <c r="F34" s="256">
        <f t="shared" si="50"/>
        <v>0</v>
      </c>
      <c r="G34" s="258">
        <f>IF($D$9=0," ",'Plan. Geral'!F28)</f>
        <v>0</v>
      </c>
      <c r="H34" s="380">
        <f>IF($D$9=0," ",Dados!$F$11)</f>
        <v>20.32</v>
      </c>
      <c r="I34" s="257">
        <f>IF($D$9=0," ",'Plan. Geral'!Q28)</f>
        <v>0</v>
      </c>
      <c r="J34" s="257">
        <f t="shared" si="51"/>
        <v>0</v>
      </c>
      <c r="K34" s="257" t="e">
        <f t="shared" si="52"/>
        <v>#DIV/0!</v>
      </c>
      <c r="L34" s="258" t="e">
        <f t="shared" si="53"/>
        <v>#DIV/0!</v>
      </c>
      <c r="M34" s="258" t="e">
        <f t="shared" si="54"/>
        <v>#DIV/0!</v>
      </c>
      <c r="N34" s="258">
        <f t="shared" si="55"/>
        <v>-0.18299999999999994</v>
      </c>
      <c r="O34" s="258">
        <f>IF($D$9=0," ",Dados!$F$21)</f>
        <v>1</v>
      </c>
      <c r="P34" s="256">
        <f t="shared" si="56"/>
        <v>-0.33299999999999996</v>
      </c>
      <c r="Q34" s="257">
        <f t="shared" si="57"/>
        <v>-5.4644808743169415</v>
      </c>
      <c r="R34" s="259" t="e">
        <f t="shared" si="58"/>
        <v>#NUM!</v>
      </c>
    </row>
    <row r="35" spans="1:18" ht="12" customHeight="1" x14ac:dyDescent="0.2">
      <c r="A35" s="253"/>
      <c r="B35" s="260">
        <f>IF($D$9=0," ",'Plan. Geral'!B29)</f>
        <v>0</v>
      </c>
      <c r="C35" s="254">
        <f>IF($D$9=0," ",'Plan. Geral'!G29)</f>
        <v>0</v>
      </c>
      <c r="D35" s="255">
        <f>IF($D$9=0," ",'Plan. Geral'!R29*10000)</f>
        <v>0</v>
      </c>
      <c r="E35" s="256">
        <f>IF($D$9=0," ",'Plan. Geral'!N29)</f>
        <v>0</v>
      </c>
      <c r="F35" s="256">
        <f t="shared" si="50"/>
        <v>0</v>
      </c>
      <c r="G35" s="258">
        <f>IF($D$9=0," ",'Plan. Geral'!F29)</f>
        <v>0</v>
      </c>
      <c r="H35" s="380">
        <f>IF($D$9=0," ",Dados!$F$11)</f>
        <v>20.32</v>
      </c>
      <c r="I35" s="257">
        <f>IF($D$9=0," ",'Plan. Geral'!Q29)</f>
        <v>0</v>
      </c>
      <c r="J35" s="257">
        <f t="shared" si="51"/>
        <v>0</v>
      </c>
      <c r="K35" s="257" t="e">
        <f t="shared" si="52"/>
        <v>#DIV/0!</v>
      </c>
      <c r="L35" s="258" t="e">
        <f t="shared" si="53"/>
        <v>#DIV/0!</v>
      </c>
      <c r="M35" s="258" t="e">
        <f t="shared" si="54"/>
        <v>#DIV/0!</v>
      </c>
      <c r="N35" s="258">
        <f t="shared" si="55"/>
        <v>-0.18299999999999994</v>
      </c>
      <c r="O35" s="258">
        <f>IF($D$9=0," ",Dados!$F$21)</f>
        <v>1</v>
      </c>
      <c r="P35" s="256">
        <f t="shared" si="56"/>
        <v>-0.33299999999999996</v>
      </c>
      <c r="Q35" s="257">
        <f t="shared" si="57"/>
        <v>-5.4644808743169415</v>
      </c>
      <c r="R35" s="259" t="e">
        <f t="shared" si="58"/>
        <v>#NUM!</v>
      </c>
    </row>
    <row r="36" spans="1:18" ht="12" customHeight="1" x14ac:dyDescent="0.2">
      <c r="A36" s="253"/>
      <c r="B36" s="260">
        <f>IF($D$9=0," ",'Plan. Geral'!B30)</f>
        <v>17</v>
      </c>
      <c r="C36" s="254">
        <f>IF($D$9=0," ",'Plan. Geral'!G30)</f>
        <v>7</v>
      </c>
      <c r="D36" s="255">
        <f>IF($D$9=0," ",'Plan. Geral'!R30*10000)</f>
        <v>20930</v>
      </c>
      <c r="E36" s="256">
        <f>IF($D$9=0," ",'Plan. Geral'!N30)</f>
        <v>1.3941860465116421E-2</v>
      </c>
      <c r="F36" s="256">
        <f t="shared" si="50"/>
        <v>1.3941860465116421E-2</v>
      </c>
      <c r="G36" s="258">
        <f>IF($D$9=0," ",'Plan. Geral'!F30)</f>
        <v>86</v>
      </c>
      <c r="H36" s="380">
        <f>IF($D$9=0," ",Dados!$F$11)</f>
        <v>20.32</v>
      </c>
      <c r="I36" s="257">
        <f>IF($D$9=0," ",'Plan. Geral'!Q30)</f>
        <v>115.68</v>
      </c>
      <c r="J36" s="257">
        <f t="shared" si="51"/>
        <v>0.43715793333333336</v>
      </c>
      <c r="K36" s="257">
        <f t="shared" si="52"/>
        <v>0.43715793333333336</v>
      </c>
      <c r="L36" s="258">
        <f t="shared" si="53"/>
        <v>0.20286045489821505</v>
      </c>
      <c r="M36" s="258">
        <f t="shared" si="54"/>
        <v>5.1932277845274095</v>
      </c>
      <c r="N36" s="258">
        <f t="shared" si="55"/>
        <v>7.1953124999999993E-2</v>
      </c>
      <c r="O36" s="258">
        <f>IF($D$9=0," ",Dados!$F$21)</f>
        <v>1</v>
      </c>
      <c r="P36" s="256">
        <f t="shared" si="56"/>
        <v>3.1218749999999997E-2</v>
      </c>
      <c r="Q36" s="257">
        <f t="shared" si="57"/>
        <v>13.897937024972856</v>
      </c>
      <c r="R36" s="259">
        <f t="shared" si="58"/>
        <v>1.5280420051556884</v>
      </c>
    </row>
    <row r="37" spans="1:18" ht="12" customHeight="1" x14ac:dyDescent="0.2">
      <c r="A37" s="253"/>
      <c r="B37" s="260">
        <f>IF($D$9=0," ",'Plan. Geral'!B31)</f>
        <v>0</v>
      </c>
      <c r="C37" s="254">
        <f>IF($D$9=0," ",'Plan. Geral'!G31)</f>
        <v>0</v>
      </c>
      <c r="D37" s="255">
        <f>IF($D$9=0," ",'Plan. Geral'!R31*10000)</f>
        <v>0</v>
      </c>
      <c r="E37" s="256">
        <f>IF($D$9=0," ",'Plan. Geral'!N31)</f>
        <v>0</v>
      </c>
      <c r="F37" s="256">
        <f t="shared" si="50"/>
        <v>0</v>
      </c>
      <c r="G37" s="258">
        <f>IF($D$9=0," ",'Plan. Geral'!F31)</f>
        <v>0</v>
      </c>
      <c r="H37" s="380">
        <f>IF($D$9=0," ",Dados!$F$11)</f>
        <v>20.32</v>
      </c>
      <c r="I37" s="257">
        <f>IF($D$9=0," ",'Plan. Geral'!Q31)</f>
        <v>0</v>
      </c>
      <c r="J37" s="257">
        <f t="shared" si="51"/>
        <v>0</v>
      </c>
      <c r="K37" s="257" t="e">
        <f t="shared" si="52"/>
        <v>#DIV/0!</v>
      </c>
      <c r="L37" s="258" t="e">
        <f t="shared" si="53"/>
        <v>#DIV/0!</v>
      </c>
      <c r="M37" s="258" t="e">
        <f t="shared" si="54"/>
        <v>#DIV/0!</v>
      </c>
      <c r="N37" s="258">
        <f t="shared" si="55"/>
        <v>-0.18299999999999994</v>
      </c>
      <c r="O37" s="258">
        <f>IF($D$9=0," ",Dados!$F$21)</f>
        <v>1</v>
      </c>
      <c r="P37" s="256">
        <f t="shared" si="56"/>
        <v>-0.33299999999999996</v>
      </c>
      <c r="Q37" s="257">
        <f t="shared" si="57"/>
        <v>-5.4644808743169415</v>
      </c>
      <c r="R37" s="259" t="e">
        <f t="shared" si="58"/>
        <v>#NUM!</v>
      </c>
    </row>
    <row r="38" spans="1:18" ht="12" customHeight="1" x14ac:dyDescent="0.2">
      <c r="A38" s="253"/>
      <c r="B38" s="260">
        <f>IF($D$9=0," ",'Plan. Geral'!B32)</f>
        <v>0</v>
      </c>
      <c r="C38" s="254">
        <f>IF($D$9=0," ",'Plan. Geral'!G32)</f>
        <v>0</v>
      </c>
      <c r="D38" s="255">
        <f>IF($D$9=0," ",'Plan. Geral'!R32*10000)</f>
        <v>0</v>
      </c>
      <c r="E38" s="256">
        <f>IF($D$9=0," ",'Plan. Geral'!N32)</f>
        <v>0</v>
      </c>
      <c r="F38" s="256">
        <f t="shared" si="50"/>
        <v>0</v>
      </c>
      <c r="G38" s="258">
        <f>IF($D$9=0," ",'Plan. Geral'!F32)</f>
        <v>0</v>
      </c>
      <c r="H38" s="380">
        <f>IF($D$9=0," ",Dados!$F$11)</f>
        <v>20.32</v>
      </c>
      <c r="I38" s="257">
        <f>IF($D$9=0," ",'Plan. Geral'!Q32)</f>
        <v>0</v>
      </c>
      <c r="J38" s="257">
        <f t="shared" si="51"/>
        <v>0</v>
      </c>
      <c r="K38" s="257" t="e">
        <f t="shared" si="52"/>
        <v>#DIV/0!</v>
      </c>
      <c r="L38" s="258" t="e">
        <f t="shared" si="53"/>
        <v>#DIV/0!</v>
      </c>
      <c r="M38" s="258" t="e">
        <f t="shared" si="54"/>
        <v>#DIV/0!</v>
      </c>
      <c r="N38" s="258">
        <f t="shared" si="55"/>
        <v>-0.18299999999999994</v>
      </c>
      <c r="O38" s="258">
        <f>IF($D$9=0," ",Dados!$F$21)</f>
        <v>1</v>
      </c>
      <c r="P38" s="256">
        <f t="shared" si="56"/>
        <v>-0.33299999999999996</v>
      </c>
      <c r="Q38" s="257">
        <f t="shared" si="57"/>
        <v>-5.4644808743169415</v>
      </c>
      <c r="R38" s="259" t="e">
        <f t="shared" si="58"/>
        <v>#NUM!</v>
      </c>
    </row>
    <row r="39" spans="1:18" ht="12" customHeight="1" x14ac:dyDescent="0.2">
      <c r="A39" s="253"/>
      <c r="B39" s="260">
        <f>IF($D$9=0," ",'Plan. Geral'!B33)</f>
        <v>18</v>
      </c>
      <c r="C39" s="254">
        <f>IF($D$9=0," ",'Plan. Geral'!G33)</f>
        <v>7</v>
      </c>
      <c r="D39" s="255">
        <f>IF($D$9=0," ",'Plan. Geral'!R33*10000)</f>
        <v>19690.000000000004</v>
      </c>
      <c r="E39" s="256">
        <f>IF($D$9=0," ",'Plan. Geral'!N33)</f>
        <v>1.1538461538461612E-2</v>
      </c>
      <c r="F39" s="256">
        <f t="shared" si="50"/>
        <v>1.1538461538461612E-2</v>
      </c>
      <c r="G39" s="258">
        <f>IF($D$9=0," ",'Plan. Geral'!F33)</f>
        <v>78</v>
      </c>
      <c r="H39" s="380">
        <f>IF($D$9=0," ",Dados!$F$11)</f>
        <v>20.32</v>
      </c>
      <c r="I39" s="257">
        <f>IF($D$9=0," ",'Plan. Geral'!Q33)</f>
        <v>115.68</v>
      </c>
      <c r="J39" s="257">
        <f t="shared" si="51"/>
        <v>0.41125846666666677</v>
      </c>
      <c r="K39" s="257">
        <f t="shared" si="52"/>
        <v>0.41125846666666677</v>
      </c>
      <c r="L39" s="258">
        <f t="shared" si="53"/>
        <v>0.2054274535134864</v>
      </c>
      <c r="M39" s="258">
        <f t="shared" si="54"/>
        <v>5.2754539663979632</v>
      </c>
      <c r="N39" s="258">
        <f t="shared" si="55"/>
        <v>7.1953124999999993E-2</v>
      </c>
      <c r="O39" s="258">
        <f>IF($D$9=0," ",Dados!$F$21)</f>
        <v>1</v>
      </c>
      <c r="P39" s="256">
        <f t="shared" si="56"/>
        <v>3.1218749999999997E-2</v>
      </c>
      <c r="Q39" s="257">
        <f t="shared" si="57"/>
        <v>13.897937024972856</v>
      </c>
      <c r="R39" s="259">
        <f t="shared" si="58"/>
        <v>1.4018114580986965</v>
      </c>
    </row>
    <row r="40" spans="1:18" ht="12" customHeight="1" x14ac:dyDescent="0.2">
      <c r="A40" s="253"/>
      <c r="B40" s="260">
        <f>IF($D$9=0," ",'Plan. Geral'!B34)</f>
        <v>0</v>
      </c>
      <c r="C40" s="254">
        <f>IF($D$9=0," ",'Plan. Geral'!G34)</f>
        <v>0</v>
      </c>
      <c r="D40" s="255">
        <f>IF($D$9=0," ",'Plan. Geral'!R34*10000)</f>
        <v>0</v>
      </c>
      <c r="E40" s="256">
        <f>IF($D$9=0," ",'Plan. Geral'!N34)</f>
        <v>0</v>
      </c>
      <c r="F40" s="256">
        <f t="shared" si="50"/>
        <v>0</v>
      </c>
      <c r="G40" s="258">
        <f>IF($D$9=0," ",'Plan. Geral'!F34)</f>
        <v>0</v>
      </c>
      <c r="H40" s="380">
        <f>IF($D$9=0," ",Dados!$F$11)</f>
        <v>20.32</v>
      </c>
      <c r="I40" s="257">
        <f>IF($D$9=0," ",'Plan. Geral'!Q34)</f>
        <v>0</v>
      </c>
      <c r="J40" s="257">
        <f t="shared" si="51"/>
        <v>0</v>
      </c>
      <c r="K40" s="257" t="e">
        <f t="shared" si="52"/>
        <v>#DIV/0!</v>
      </c>
      <c r="L40" s="258" t="e">
        <f t="shared" si="53"/>
        <v>#DIV/0!</v>
      </c>
      <c r="M40" s="258" t="e">
        <f t="shared" si="54"/>
        <v>#DIV/0!</v>
      </c>
      <c r="N40" s="258">
        <f t="shared" si="55"/>
        <v>-0.18299999999999994</v>
      </c>
      <c r="O40" s="258">
        <f>IF($D$9=0," ",Dados!$F$21)</f>
        <v>1</v>
      </c>
      <c r="P40" s="256">
        <f t="shared" si="56"/>
        <v>-0.33299999999999996</v>
      </c>
      <c r="Q40" s="257">
        <f t="shared" si="57"/>
        <v>-5.4644808743169415</v>
      </c>
      <c r="R40" s="259" t="e">
        <f t="shared" si="58"/>
        <v>#NUM!</v>
      </c>
    </row>
    <row r="41" spans="1:18" ht="12" customHeight="1" x14ac:dyDescent="0.2">
      <c r="A41" s="253"/>
      <c r="B41" s="260">
        <f>IF($D$9=0," ",'Plan. Geral'!B35)</f>
        <v>0</v>
      </c>
      <c r="C41" s="254">
        <f>IF($D$9=0," ",'Plan. Geral'!G35)</f>
        <v>0</v>
      </c>
      <c r="D41" s="255">
        <f>IF($D$9=0," ",'Plan. Geral'!R35*10000)</f>
        <v>0</v>
      </c>
      <c r="E41" s="256">
        <f>IF($D$9=0," ",'Plan. Geral'!N35)</f>
        <v>0</v>
      </c>
      <c r="F41" s="256">
        <f t="shared" si="50"/>
        <v>0</v>
      </c>
      <c r="G41" s="258">
        <f>IF($D$9=0," ",'Plan. Geral'!F35)</f>
        <v>0</v>
      </c>
      <c r="H41" s="380">
        <f>IF($D$9=0," ",Dados!$F$11)</f>
        <v>20.32</v>
      </c>
      <c r="I41" s="257">
        <f>IF($D$9=0," ",'Plan. Geral'!Q35)</f>
        <v>0</v>
      </c>
      <c r="J41" s="257">
        <f t="shared" si="51"/>
        <v>0</v>
      </c>
      <c r="K41" s="257" t="e">
        <f t="shared" si="52"/>
        <v>#DIV/0!</v>
      </c>
      <c r="L41" s="258" t="e">
        <f t="shared" si="53"/>
        <v>#DIV/0!</v>
      </c>
      <c r="M41" s="258" t="e">
        <f t="shared" si="54"/>
        <v>#DIV/0!</v>
      </c>
      <c r="N41" s="258">
        <f t="shared" si="55"/>
        <v>-0.18299999999999994</v>
      </c>
      <c r="O41" s="258">
        <f>IF($D$9=0," ",Dados!$F$21)</f>
        <v>1</v>
      </c>
      <c r="P41" s="256">
        <f t="shared" si="56"/>
        <v>-0.33299999999999996</v>
      </c>
      <c r="Q41" s="257">
        <f t="shared" si="57"/>
        <v>-5.4644808743169415</v>
      </c>
      <c r="R41" s="259" t="e">
        <f t="shared" si="58"/>
        <v>#NUM!</v>
      </c>
    </row>
    <row r="42" spans="1:18" ht="12" customHeight="1" x14ac:dyDescent="0.2">
      <c r="A42" s="253"/>
      <c r="B42" s="260">
        <f>IF($D$9=0," ",'Plan. Geral'!B36)</f>
        <v>19</v>
      </c>
      <c r="C42" s="254">
        <f>IF($D$9=0," ",'Plan. Geral'!G36)</f>
        <v>7</v>
      </c>
      <c r="D42" s="255">
        <f>IF($D$9=0," ",'Plan. Geral'!R36*10000)</f>
        <v>14070</v>
      </c>
      <c r="E42" s="256">
        <f>IF($D$9=0," ",'Plan. Geral'!N36)</f>
        <v>1.4463768115942303E-2</v>
      </c>
      <c r="F42" s="256">
        <f t="shared" si="50"/>
        <v>1.4463768115942303E-2</v>
      </c>
      <c r="G42" s="258">
        <f>IF($D$9=0," ",'Plan. Geral'!F36)</f>
        <v>69</v>
      </c>
      <c r="H42" s="380">
        <f>IF($D$9=0," ",Dados!$F$11)</f>
        <v>20.32</v>
      </c>
      <c r="I42" s="257">
        <f>IF($D$9=0," ",'Plan. Geral'!Q36)</f>
        <v>115.68</v>
      </c>
      <c r="J42" s="257">
        <f t="shared" si="51"/>
        <v>0.29387540000000006</v>
      </c>
      <c r="K42" s="257">
        <f t="shared" si="52"/>
        <v>0.29387540000000018</v>
      </c>
      <c r="L42" s="258">
        <f t="shared" si="53"/>
        <v>0.17359075265552168</v>
      </c>
      <c r="M42" s="258">
        <f t="shared" si="54"/>
        <v>4.2556597447214157</v>
      </c>
      <c r="N42" s="258">
        <f t="shared" si="55"/>
        <v>7.1953124999999993E-2</v>
      </c>
      <c r="O42" s="258">
        <f>IF($D$9=0," ",Dados!$F$21)</f>
        <v>1</v>
      </c>
      <c r="P42" s="256">
        <f t="shared" si="56"/>
        <v>3.1218749999999997E-2</v>
      </c>
      <c r="Q42" s="257">
        <f t="shared" si="57"/>
        <v>13.897937024972856</v>
      </c>
      <c r="R42" s="259">
        <f t="shared" si="58"/>
        <v>1.4028194533059324</v>
      </c>
    </row>
    <row r="43" spans="1:18" ht="12" customHeight="1" x14ac:dyDescent="0.2">
      <c r="A43" s="253"/>
      <c r="B43" s="260">
        <f>IF($D$9=0," ",'Plan. Geral'!B37)</f>
        <v>0</v>
      </c>
      <c r="C43" s="254">
        <f>IF($D$9=0," ",'Plan. Geral'!G37)</f>
        <v>0</v>
      </c>
      <c r="D43" s="255">
        <f>IF($D$9=0," ",'Plan. Geral'!R37*10000)</f>
        <v>0</v>
      </c>
      <c r="E43" s="256">
        <f>IF($D$9=0," ",'Plan. Geral'!N37)</f>
        <v>0</v>
      </c>
      <c r="F43" s="256">
        <f t="shared" si="50"/>
        <v>0</v>
      </c>
      <c r="G43" s="258">
        <f>IF($D$9=0," ",'Plan. Geral'!F37)</f>
        <v>0</v>
      </c>
      <c r="H43" s="380">
        <f>IF($D$9=0," ",Dados!$F$11)</f>
        <v>20.32</v>
      </c>
      <c r="I43" s="257">
        <f>IF($D$9=0," ",'Plan. Geral'!Q37)</f>
        <v>0</v>
      </c>
      <c r="J43" s="257">
        <f t="shared" si="51"/>
        <v>0</v>
      </c>
      <c r="K43" s="257" t="e">
        <f t="shared" si="52"/>
        <v>#DIV/0!</v>
      </c>
      <c r="L43" s="258" t="e">
        <f t="shared" si="53"/>
        <v>#DIV/0!</v>
      </c>
      <c r="M43" s="258" t="e">
        <f t="shared" si="54"/>
        <v>#DIV/0!</v>
      </c>
      <c r="N43" s="258">
        <f t="shared" si="55"/>
        <v>-0.18299999999999994</v>
      </c>
      <c r="O43" s="258">
        <f>IF($D$9=0," ",Dados!$F$21)</f>
        <v>1</v>
      </c>
      <c r="P43" s="256">
        <f t="shared" si="56"/>
        <v>-0.33299999999999996</v>
      </c>
      <c r="Q43" s="257">
        <f t="shared" si="57"/>
        <v>-5.4644808743169415</v>
      </c>
      <c r="R43" s="259" t="e">
        <f t="shared" si="58"/>
        <v>#NUM!</v>
      </c>
    </row>
    <row r="44" spans="1:18" ht="12" customHeight="1" x14ac:dyDescent="0.2">
      <c r="A44" s="253"/>
      <c r="B44" s="260">
        <f>IF($D$9=0," ",'Plan. Geral'!B38)</f>
        <v>0</v>
      </c>
      <c r="C44" s="254">
        <f>IF($D$9=0," ",'Plan. Geral'!G38)</f>
        <v>0</v>
      </c>
      <c r="D44" s="255">
        <f>IF($D$9=0," ",'Plan. Geral'!R38*10000)</f>
        <v>0</v>
      </c>
      <c r="E44" s="256">
        <f>IF($D$9=0," ",'Plan. Geral'!N38)</f>
        <v>0</v>
      </c>
      <c r="F44" s="256">
        <f t="shared" si="50"/>
        <v>0</v>
      </c>
      <c r="G44" s="258">
        <f>IF($D$9=0," ",'Plan. Geral'!F38)</f>
        <v>0</v>
      </c>
      <c r="H44" s="380">
        <f>IF($D$9=0," ",Dados!$F$11)</f>
        <v>20.32</v>
      </c>
      <c r="I44" s="257">
        <f>IF($D$9=0," ",'Plan. Geral'!Q38)</f>
        <v>0</v>
      </c>
      <c r="J44" s="257">
        <f t="shared" si="51"/>
        <v>0</v>
      </c>
      <c r="K44" s="257" t="e">
        <f t="shared" si="52"/>
        <v>#DIV/0!</v>
      </c>
      <c r="L44" s="258" t="e">
        <f t="shared" si="53"/>
        <v>#DIV/0!</v>
      </c>
      <c r="M44" s="258" t="e">
        <f t="shared" si="54"/>
        <v>#DIV/0!</v>
      </c>
      <c r="N44" s="258">
        <f t="shared" si="55"/>
        <v>-0.18299999999999994</v>
      </c>
      <c r="O44" s="258">
        <f>IF($D$9=0," ",Dados!$F$21)</f>
        <v>1</v>
      </c>
      <c r="P44" s="256">
        <f t="shared" si="56"/>
        <v>-0.33299999999999996</v>
      </c>
      <c r="Q44" s="257">
        <f t="shared" si="57"/>
        <v>-5.4644808743169415</v>
      </c>
      <c r="R44" s="259" t="e">
        <f t="shared" si="58"/>
        <v>#NUM!</v>
      </c>
    </row>
    <row r="45" spans="1:18" ht="12" customHeight="1" x14ac:dyDescent="0.2">
      <c r="A45" s="253"/>
      <c r="B45" s="260">
        <f>IF($D$9=0," ",'Plan. Geral'!B39)</f>
        <v>0</v>
      </c>
      <c r="C45" s="254">
        <f>IF($D$9=0," ",'Plan. Geral'!G39)</f>
        <v>0</v>
      </c>
      <c r="D45" s="255">
        <f>IF($D$9=0," ",'Plan. Geral'!R39*10000)</f>
        <v>0</v>
      </c>
      <c r="E45" s="256">
        <f>IF($D$9=0," ",'Plan. Geral'!N39)</f>
        <v>0</v>
      </c>
      <c r="F45" s="256">
        <f t="shared" si="50"/>
        <v>0</v>
      </c>
      <c r="G45" s="258">
        <f>IF($D$9=0," ",'Plan. Geral'!F39)</f>
        <v>0</v>
      </c>
      <c r="H45" s="380">
        <f>IF($D$9=0," ",Dados!$F$11)</f>
        <v>20.32</v>
      </c>
      <c r="I45" s="257">
        <f>IF($D$9=0," ",'Plan. Geral'!Q39)</f>
        <v>0</v>
      </c>
      <c r="J45" s="257">
        <f t="shared" si="51"/>
        <v>0</v>
      </c>
      <c r="K45" s="257" t="e">
        <f t="shared" si="52"/>
        <v>#DIV/0!</v>
      </c>
      <c r="L45" s="258" t="e">
        <f t="shared" si="53"/>
        <v>#DIV/0!</v>
      </c>
      <c r="M45" s="258" t="e">
        <f t="shared" si="54"/>
        <v>#DIV/0!</v>
      </c>
      <c r="N45" s="258">
        <f t="shared" si="55"/>
        <v>-0.18299999999999994</v>
      </c>
      <c r="O45" s="258">
        <f>IF($D$9=0," ",Dados!$F$21)</f>
        <v>1</v>
      </c>
      <c r="P45" s="256">
        <f t="shared" si="56"/>
        <v>-0.33299999999999996</v>
      </c>
      <c r="Q45" s="257">
        <f t="shared" si="57"/>
        <v>-5.4644808743169415</v>
      </c>
      <c r="R45" s="259" t="e">
        <f t="shared" si="58"/>
        <v>#NUM!</v>
      </c>
    </row>
    <row r="46" spans="1:18" ht="12" customHeight="1" x14ac:dyDescent="0.2">
      <c r="A46" s="253"/>
      <c r="B46" s="260">
        <f>IF($D$9=0," ",'Plan. Geral'!B40)</f>
        <v>21</v>
      </c>
      <c r="C46" s="254">
        <f>IF($D$9=0," ",'Plan. Geral'!G40)</f>
        <v>7</v>
      </c>
      <c r="D46" s="255">
        <f>IF($D$9=0," ",'Plan. Geral'!R40*10000)</f>
        <v>19510</v>
      </c>
      <c r="E46" s="256">
        <f>IF($D$9=0," ",'Plan. Geral'!N40)</f>
        <v>2.8169014084505439E-3</v>
      </c>
      <c r="F46" s="256">
        <f t="shared" si="50"/>
        <v>2.8169014084505439E-3</v>
      </c>
      <c r="G46" s="258">
        <f>IF($D$9=0," ",'Plan. Geral'!F40)</f>
        <v>71</v>
      </c>
      <c r="H46" s="380">
        <f>IF($D$9=0," ",Dados!$F$11)</f>
        <v>20.32</v>
      </c>
      <c r="I46" s="257">
        <f>IF($D$9=0," ",'Plan. Geral'!Q40)</f>
        <v>115.68</v>
      </c>
      <c r="J46" s="257">
        <f t="shared" si="51"/>
        <v>0.40749886666666674</v>
      </c>
      <c r="K46" s="257">
        <f t="shared" si="52"/>
        <v>0.40749886666666668</v>
      </c>
      <c r="L46" s="258">
        <f t="shared" si="53"/>
        <v>0.26667565093106615</v>
      </c>
      <c r="M46" s="258">
        <f t="shared" si="54"/>
        <v>7.2373581879820996</v>
      </c>
      <c r="N46" s="258">
        <f t="shared" si="55"/>
        <v>7.1953124999999993E-2</v>
      </c>
      <c r="O46" s="258">
        <f>IF($D$9=0," ",Dados!$F$21)</f>
        <v>1</v>
      </c>
      <c r="P46" s="256">
        <f t="shared" si="56"/>
        <v>3.1218749999999997E-2</v>
      </c>
      <c r="Q46" s="257">
        <f t="shared" si="57"/>
        <v>13.897937024972856</v>
      </c>
      <c r="R46" s="259">
        <f t="shared" si="58"/>
        <v>0.82423565302406909</v>
      </c>
    </row>
    <row r="47" spans="1:18" ht="12" customHeight="1" x14ac:dyDescent="0.2">
      <c r="A47" s="253"/>
      <c r="B47" s="260">
        <f>IF($D$9=0," ",'Plan. Geral'!B41)</f>
        <v>0</v>
      </c>
      <c r="C47" s="254">
        <f>IF($D$9=0," ",'Plan. Geral'!G41)</f>
        <v>0</v>
      </c>
      <c r="D47" s="255">
        <f>IF($D$9=0," ",'Plan. Geral'!R41*10000)</f>
        <v>0</v>
      </c>
      <c r="E47" s="256">
        <f>IF($D$9=0," ",'Plan. Geral'!N41)</f>
        <v>0</v>
      </c>
      <c r="F47" s="256">
        <f t="shared" si="50"/>
        <v>0</v>
      </c>
      <c r="G47" s="258">
        <f>IF($D$9=0," ",'Plan. Geral'!F41)</f>
        <v>0</v>
      </c>
      <c r="H47" s="380">
        <f>IF($D$9=0," ",Dados!$F$11)</f>
        <v>20.32</v>
      </c>
      <c r="I47" s="257">
        <f>IF($D$9=0," ",'Plan. Geral'!Q41)</f>
        <v>0</v>
      </c>
      <c r="J47" s="257">
        <f t="shared" si="51"/>
        <v>0</v>
      </c>
      <c r="K47" s="257" t="e">
        <f t="shared" si="52"/>
        <v>#DIV/0!</v>
      </c>
      <c r="L47" s="258" t="e">
        <f t="shared" si="53"/>
        <v>#DIV/0!</v>
      </c>
      <c r="M47" s="258" t="e">
        <f t="shared" si="54"/>
        <v>#DIV/0!</v>
      </c>
      <c r="N47" s="258">
        <f t="shared" si="55"/>
        <v>-0.18299999999999994</v>
      </c>
      <c r="O47" s="258">
        <f>IF($D$9=0," ",Dados!$F$21)</f>
        <v>1</v>
      </c>
      <c r="P47" s="256">
        <f t="shared" si="56"/>
        <v>-0.33299999999999996</v>
      </c>
      <c r="Q47" s="257">
        <f t="shared" si="57"/>
        <v>-5.4644808743169415</v>
      </c>
      <c r="R47" s="259" t="e">
        <f t="shared" si="58"/>
        <v>#NUM!</v>
      </c>
    </row>
    <row r="48" spans="1:18" ht="12" customHeight="1" x14ac:dyDescent="0.2">
      <c r="A48" s="253"/>
      <c r="B48" s="260">
        <f>IF($D$9=0," ",'Plan. Geral'!B42)</f>
        <v>0</v>
      </c>
      <c r="C48" s="254">
        <f>IF($D$9=0," ",'Plan. Geral'!G42)</f>
        <v>0</v>
      </c>
      <c r="D48" s="255">
        <f>IF($D$9=0," ",'Plan. Geral'!R42*10000)</f>
        <v>0</v>
      </c>
      <c r="E48" s="256">
        <f>IF($D$9=0," ",'Plan. Geral'!N42)</f>
        <v>0</v>
      </c>
      <c r="F48" s="256">
        <f t="shared" si="50"/>
        <v>0</v>
      </c>
      <c r="G48" s="258">
        <f>IF($D$9=0," ",'Plan. Geral'!F42)</f>
        <v>0</v>
      </c>
      <c r="H48" s="380">
        <f>IF($D$9=0," ",Dados!$F$11)</f>
        <v>20.32</v>
      </c>
      <c r="I48" s="257">
        <f>IF($D$9=0," ",'Plan. Geral'!Q42)</f>
        <v>0</v>
      </c>
      <c r="J48" s="257">
        <f t="shared" si="51"/>
        <v>0</v>
      </c>
      <c r="K48" s="257" t="e">
        <f t="shared" si="52"/>
        <v>#DIV/0!</v>
      </c>
      <c r="L48" s="258" t="e">
        <f t="shared" si="53"/>
        <v>#DIV/0!</v>
      </c>
      <c r="M48" s="258" t="e">
        <f t="shared" si="54"/>
        <v>#DIV/0!</v>
      </c>
      <c r="N48" s="258">
        <f t="shared" si="55"/>
        <v>-0.18299999999999994</v>
      </c>
      <c r="O48" s="258">
        <f>IF($D$9=0," ",Dados!$F$21)</f>
        <v>1</v>
      </c>
      <c r="P48" s="256">
        <f t="shared" si="56"/>
        <v>-0.33299999999999996</v>
      </c>
      <c r="Q48" s="257">
        <f t="shared" si="57"/>
        <v>-5.4644808743169415</v>
      </c>
      <c r="R48" s="259" t="e">
        <f t="shared" si="58"/>
        <v>#NUM!</v>
      </c>
    </row>
    <row r="49" spans="1:18" ht="12" customHeight="1" x14ac:dyDescent="0.2">
      <c r="A49" s="253"/>
      <c r="B49" s="260">
        <f>IF($D$9=0," ",'Plan. Geral'!B43)</f>
        <v>0</v>
      </c>
      <c r="C49" s="254">
        <f>IF($D$9=0," ",'Plan. Geral'!G43)</f>
        <v>0</v>
      </c>
      <c r="D49" s="255">
        <f>IF($D$9=0," ",'Plan. Geral'!R43*10000)</f>
        <v>0</v>
      </c>
      <c r="E49" s="256">
        <f>IF($D$9=0," ",'Plan. Geral'!N43)</f>
        <v>0</v>
      </c>
      <c r="F49" s="256">
        <f t="shared" si="50"/>
        <v>0</v>
      </c>
      <c r="G49" s="258">
        <f>IF($D$9=0," ",'Plan. Geral'!F43)</f>
        <v>0</v>
      </c>
      <c r="H49" s="380">
        <f>IF($D$9=0," ",Dados!$F$11)</f>
        <v>20.32</v>
      </c>
      <c r="I49" s="257">
        <f>IF($D$9=0," ",'Plan. Geral'!Q43)</f>
        <v>0</v>
      </c>
      <c r="J49" s="257">
        <f t="shared" si="51"/>
        <v>0</v>
      </c>
      <c r="K49" s="257" t="e">
        <f t="shared" si="52"/>
        <v>#DIV/0!</v>
      </c>
      <c r="L49" s="258" t="e">
        <f t="shared" si="53"/>
        <v>#DIV/0!</v>
      </c>
      <c r="M49" s="258" t="e">
        <f t="shared" si="54"/>
        <v>#DIV/0!</v>
      </c>
      <c r="N49" s="258">
        <f t="shared" si="55"/>
        <v>-0.18299999999999994</v>
      </c>
      <c r="O49" s="258">
        <f>IF($D$9=0," ",Dados!$F$21)</f>
        <v>1</v>
      </c>
      <c r="P49" s="256">
        <f t="shared" si="56"/>
        <v>-0.33299999999999996</v>
      </c>
      <c r="Q49" s="257">
        <f t="shared" si="57"/>
        <v>-5.4644808743169415</v>
      </c>
      <c r="R49" s="259" t="e">
        <f t="shared" si="58"/>
        <v>#NUM!</v>
      </c>
    </row>
    <row r="50" spans="1:18" ht="12" customHeight="1" x14ac:dyDescent="0.2">
      <c r="A50" s="253"/>
      <c r="B50" s="260"/>
      <c r="C50" s="254"/>
      <c r="D50" s="255"/>
      <c r="E50" s="256"/>
      <c r="F50" s="256"/>
      <c r="G50" s="258"/>
      <c r="H50" s="380"/>
      <c r="I50" s="257"/>
      <c r="J50" s="257"/>
      <c r="K50" s="257"/>
      <c r="L50" s="258"/>
      <c r="M50" s="258"/>
      <c r="N50" s="258"/>
      <c r="O50" s="258"/>
      <c r="P50" s="256"/>
      <c r="Q50" s="257"/>
      <c r="R50" s="259"/>
    </row>
    <row r="51" spans="1:18" ht="12" customHeight="1" x14ac:dyDescent="0.2">
      <c r="A51" s="253"/>
      <c r="B51" s="260">
        <f>IF($D$9=0," ",'Plan. Geral'!B45)</f>
        <v>22</v>
      </c>
      <c r="C51" s="254">
        <f>IF($D$9=0," ",'Plan. Geral'!G45)</f>
        <v>8</v>
      </c>
      <c r="D51" s="255">
        <f>IF($D$9=0," ",'Plan. Geral'!R45*10000)</f>
        <v>16080.000000000002</v>
      </c>
      <c r="E51" s="256">
        <f>IF($D$9=0," ",'Plan. Geral'!N45)</f>
        <v>4.0114285714285609E-2</v>
      </c>
      <c r="F51" s="256">
        <f t="shared" si="32"/>
        <v>4.0114285714285609E-2</v>
      </c>
      <c r="G51" s="258">
        <f>IF($D$9=0," ",'Plan. Geral'!F45)</f>
        <v>35</v>
      </c>
      <c r="H51" s="380">
        <f>IF($D$9=0," ",Dados!$F$11)</f>
        <v>20.32</v>
      </c>
      <c r="I51" s="257">
        <f>IF($D$9=0," ",'Plan. Geral'!Q45)</f>
        <v>115.68</v>
      </c>
      <c r="J51" s="257">
        <f t="shared" si="33"/>
        <v>0.33585760000000009</v>
      </c>
      <c r="K51" s="257">
        <f t="shared" si="34"/>
        <v>0.33585759999999998</v>
      </c>
      <c r="L51" s="258">
        <f t="shared" si="35"/>
        <v>0.14838245430088798</v>
      </c>
      <c r="M51" s="258">
        <f t="shared" si="36"/>
        <v>3.9400909000328883</v>
      </c>
      <c r="N51" s="258">
        <f t="shared" si="37"/>
        <v>6.8999999999999992E-2</v>
      </c>
      <c r="O51" s="258">
        <f>IF($D$9=0," ",Dados!$F$21)</f>
        <v>1</v>
      </c>
      <c r="P51" s="256">
        <f t="shared" si="38"/>
        <v>2.6999999999999996E-2</v>
      </c>
      <c r="Q51" s="257">
        <f t="shared" si="39"/>
        <v>14.492753623188408</v>
      </c>
      <c r="R51" s="259">
        <f t="shared" si="40"/>
        <v>2.1041719596608619</v>
      </c>
    </row>
    <row r="52" spans="1:18" ht="12" customHeight="1" x14ac:dyDescent="0.2">
      <c r="A52" s="253"/>
      <c r="B52" s="260">
        <f>IF($D$9=0," ",'Plan. Geral'!B46)</f>
        <v>23</v>
      </c>
      <c r="C52" s="254">
        <f>IF($D$9=0," ",'Plan. Geral'!G46)</f>
        <v>8</v>
      </c>
      <c r="D52" s="255">
        <f>IF($D$9=0," ",'Plan. Geral'!R46*10000)</f>
        <v>8180.0000000000009</v>
      </c>
      <c r="E52" s="256">
        <f>IF($D$9=0," ",'Plan. Geral'!N46)</f>
        <v>3.6978260869565072E-2</v>
      </c>
      <c r="F52" s="256">
        <f t="shared" si="32"/>
        <v>3.6978260869565072E-2</v>
      </c>
      <c r="G52" s="258">
        <f>IF($D$9=0," ",'Plan. Geral'!F46)</f>
        <v>46</v>
      </c>
      <c r="H52" s="380">
        <f>IF($D$9=0," ",Dados!$F$11)</f>
        <v>20.32</v>
      </c>
      <c r="I52" s="257">
        <f>IF($D$9=0," ",'Plan. Geral'!Q46)</f>
        <v>115.68</v>
      </c>
      <c r="J52" s="257">
        <f t="shared" si="33"/>
        <v>0.17085293333333337</v>
      </c>
      <c r="K52" s="257">
        <f t="shared" si="34"/>
        <v>0.17085293333333357</v>
      </c>
      <c r="L52" s="258">
        <f t="shared" si="35"/>
        <v>0.11693280869691915</v>
      </c>
      <c r="M52" s="258">
        <f t="shared" si="36"/>
        <v>2.775289210997006</v>
      </c>
      <c r="N52" s="258">
        <f t="shared" si="37"/>
        <v>6.8999999999999992E-2</v>
      </c>
      <c r="O52" s="258">
        <f>IF($D$9=0," ",Dados!$F$21)</f>
        <v>1</v>
      </c>
      <c r="P52" s="256">
        <f t="shared" si="38"/>
        <v>2.6999999999999996E-2</v>
      </c>
      <c r="Q52" s="257">
        <f t="shared" si="39"/>
        <v>14.492753623188408</v>
      </c>
      <c r="R52" s="259">
        <f t="shared" si="40"/>
        <v>1.7236172251807098</v>
      </c>
    </row>
    <row r="53" spans="1:18" ht="12" customHeight="1" x14ac:dyDescent="0.2">
      <c r="A53" s="253"/>
      <c r="B53" s="260">
        <f>IF($D$9=0," ",'Plan. Geral'!B47)</f>
        <v>24</v>
      </c>
      <c r="C53" s="254">
        <f>IF($D$9=0," ",'Plan. Geral'!G47)</f>
        <v>8</v>
      </c>
      <c r="D53" s="255">
        <f>IF($D$9=0," ",'Plan. Geral'!R47*10000)</f>
        <v>2200</v>
      </c>
      <c r="E53" s="256">
        <f>IF($D$9=0," ",'Plan. Geral'!N47)</f>
        <v>3.3695652173913293E-2</v>
      </c>
      <c r="F53" s="256">
        <f t="shared" si="32"/>
        <v>3.3695652173913293E-2</v>
      </c>
      <c r="G53" s="258">
        <f>IF($D$9=0," ",'Plan. Geral'!F47)</f>
        <v>46</v>
      </c>
      <c r="H53" s="380">
        <f>IF($D$9=0," ",Dados!$F$11)</f>
        <v>20.32</v>
      </c>
      <c r="I53" s="257">
        <f>IF($D$9=0," ",'Plan. Geral'!Q47)</f>
        <v>115.68</v>
      </c>
      <c r="J53" s="257">
        <f t="shared" si="33"/>
        <v>4.5950666666666674E-2</v>
      </c>
      <c r="K53" s="257">
        <f t="shared" si="34"/>
        <v>4.5950666666666681E-2</v>
      </c>
      <c r="L53" s="258">
        <f t="shared" si="35"/>
        <v>7.2716382138652572E-2</v>
      </c>
      <c r="M53" s="258">
        <f t="shared" si="36"/>
        <v>1.1376437829130583</v>
      </c>
      <c r="N53" s="258">
        <f t="shared" si="37"/>
        <v>6.8999999999999992E-2</v>
      </c>
      <c r="O53" s="258">
        <f>IF($D$9=0," ",Dados!$F$21)</f>
        <v>1</v>
      </c>
      <c r="P53" s="256">
        <f t="shared" si="38"/>
        <v>2.6999999999999996E-2</v>
      </c>
      <c r="Q53" s="257">
        <f t="shared" si="39"/>
        <v>14.492753623188408</v>
      </c>
      <c r="R53" s="259">
        <f t="shared" si="40"/>
        <v>1.1987218983009373</v>
      </c>
    </row>
    <row r="54" spans="1:18" ht="12" customHeight="1" x14ac:dyDescent="0.2">
      <c r="A54" s="253"/>
      <c r="B54" s="260">
        <f>IF($D$9=0," ",'Plan. Geral'!B48)</f>
        <v>25</v>
      </c>
      <c r="C54" s="254">
        <f>IF($D$9=0," ",'Plan. Geral'!G48)</f>
        <v>8</v>
      </c>
      <c r="D54" s="255">
        <f>IF($D$9=0," ",'Plan. Geral'!R48*10000)</f>
        <v>11080.000000000002</v>
      </c>
      <c r="E54" s="256">
        <f>IF($D$9=0," ",'Plan. Geral'!N48)</f>
        <v>2.7040000000000078E-2</v>
      </c>
      <c r="F54" s="256">
        <f t="shared" si="32"/>
        <v>2.7040000000000078E-2</v>
      </c>
      <c r="G54" s="258">
        <f>IF($D$9=0," ",'Plan. Geral'!F48)</f>
        <v>50</v>
      </c>
      <c r="H54" s="380">
        <f>IF($D$9=0," ",Dados!$F$11)</f>
        <v>20.32</v>
      </c>
      <c r="I54" s="257">
        <f>IF($D$9=0," ",'Plan. Geral'!Q48)</f>
        <v>115.68</v>
      </c>
      <c r="J54" s="257">
        <f t="shared" si="33"/>
        <v>0.23142426666666674</v>
      </c>
      <c r="K54" s="257">
        <f t="shared" si="34"/>
        <v>0.23142426666666666</v>
      </c>
      <c r="L54" s="258">
        <f t="shared" si="35"/>
        <v>0.13894566901744823</v>
      </c>
      <c r="M54" s="258">
        <f t="shared" si="36"/>
        <v>3.5905803339795641</v>
      </c>
      <c r="N54" s="258">
        <f t="shared" si="37"/>
        <v>6.8999999999999992E-2</v>
      </c>
      <c r="O54" s="258">
        <f>IF($D$9=0," ",Dados!$F$21)</f>
        <v>1</v>
      </c>
      <c r="P54" s="256">
        <f t="shared" si="38"/>
        <v>2.6999999999999996E-2</v>
      </c>
      <c r="Q54" s="257">
        <f t="shared" si="39"/>
        <v>14.492753623188408</v>
      </c>
      <c r="R54" s="259">
        <f t="shared" si="40"/>
        <v>1.6535221494329457</v>
      </c>
    </row>
    <row r="55" spans="1:18" ht="12" customHeight="1" x14ac:dyDescent="0.2">
      <c r="A55" s="253"/>
      <c r="B55" s="260">
        <f>IF($D$9=0," ",'Plan. Geral'!B49)</f>
        <v>26</v>
      </c>
      <c r="C55" s="254">
        <f>IF($D$9=0," ",'Plan. Geral'!G49)</f>
        <v>8</v>
      </c>
      <c r="D55" s="255">
        <f>IF($D$9=0," ",'Plan. Geral'!R49*10000)</f>
        <v>2360</v>
      </c>
      <c r="E55" s="256">
        <f>IF($D$9=0," ",'Plan. Geral'!N49)</f>
        <v>2.9859999999999901E-2</v>
      </c>
      <c r="F55" s="256">
        <f t="shared" si="32"/>
        <v>2.9859999999999901E-2</v>
      </c>
      <c r="G55" s="258">
        <f>IF($D$9=0," ",'Plan. Geral'!F49)</f>
        <v>50</v>
      </c>
      <c r="H55" s="380">
        <f>IF($D$9=0," ",Dados!$F$11)</f>
        <v>20.32</v>
      </c>
      <c r="I55" s="257">
        <f>IF($D$9=0," ",'Plan. Geral'!Q49)</f>
        <v>115.68</v>
      </c>
      <c r="J55" s="257">
        <f t="shared" si="33"/>
        <v>4.929253333333334E-2</v>
      </c>
      <c r="K55" s="257">
        <f t="shared" si="34"/>
        <v>4.9292533333333374E-2</v>
      </c>
      <c r="L55" s="258">
        <f t="shared" si="35"/>
        <v>7.6367139054792782E-2</v>
      </c>
      <c r="M55" s="258">
        <f t="shared" si="36"/>
        <v>1.2728570020293624</v>
      </c>
      <c r="N55" s="258">
        <f t="shared" si="37"/>
        <v>6.8999999999999992E-2</v>
      </c>
      <c r="O55" s="258">
        <f>IF($D$9=0," ",Dados!$F$21)</f>
        <v>1</v>
      </c>
      <c r="P55" s="256">
        <f t="shared" si="38"/>
        <v>2.6999999999999996E-2</v>
      </c>
      <c r="Q55" s="257">
        <f t="shared" si="39"/>
        <v>14.492753623188408</v>
      </c>
      <c r="R55" s="259">
        <f t="shared" si="40"/>
        <v>1.1658944796604007</v>
      </c>
    </row>
    <row r="56" spans="1:18" ht="12" customHeight="1" x14ac:dyDescent="0.2">
      <c r="A56" s="253"/>
      <c r="B56" s="260">
        <f>IF($D$9=0," ",'Plan. Geral'!B50)</f>
        <v>27</v>
      </c>
      <c r="C56" s="254">
        <f>IF($D$9=0," ",'Plan. Geral'!G50)</f>
        <v>8</v>
      </c>
      <c r="D56" s="255">
        <f>IF($D$9=0," ",'Plan. Geral'!R50*10000)</f>
        <v>11370</v>
      </c>
      <c r="E56" s="256">
        <f>IF($D$9=0," ",'Plan. Geral'!N50)</f>
        <v>2.0689655172413599E-2</v>
      </c>
      <c r="F56" s="256">
        <f t="shared" si="32"/>
        <v>2.0689655172413599E-2</v>
      </c>
      <c r="G56" s="258">
        <f>IF($D$9=0," ",'Plan. Geral'!F50)</f>
        <v>58</v>
      </c>
      <c r="H56" s="380">
        <f>IF($D$9=0," ",Dados!$F$11)</f>
        <v>20.32</v>
      </c>
      <c r="I56" s="257">
        <f>IF($D$9=0," ",'Plan. Geral'!Q50)</f>
        <v>115.68</v>
      </c>
      <c r="J56" s="257">
        <f t="shared" si="33"/>
        <v>0.23748140000000001</v>
      </c>
      <c r="K56" s="257">
        <f t="shared" si="34"/>
        <v>0.23748139999999998</v>
      </c>
      <c r="L56" s="258">
        <f t="shared" si="35"/>
        <v>0.14751979403501328</v>
      </c>
      <c r="M56" s="258">
        <f t="shared" si="36"/>
        <v>3.9081405198153067</v>
      </c>
      <c r="N56" s="258">
        <f t="shared" si="37"/>
        <v>6.8999999999999992E-2</v>
      </c>
      <c r="O56" s="258">
        <f>IF($D$9=0," ",Dados!$F$21)</f>
        <v>1</v>
      </c>
      <c r="P56" s="256">
        <f t="shared" si="38"/>
        <v>2.6999999999999996E-2</v>
      </c>
      <c r="Q56" s="257">
        <f t="shared" si="39"/>
        <v>14.492753623188408</v>
      </c>
      <c r="R56" s="259">
        <f t="shared" si="40"/>
        <v>1.5052899248066858</v>
      </c>
    </row>
    <row r="57" spans="1:18" ht="12" customHeight="1" x14ac:dyDescent="0.2">
      <c r="A57" s="253"/>
      <c r="B57" s="260">
        <f>IF($D$9=0," ",'Plan. Geral'!B51)</f>
        <v>28</v>
      </c>
      <c r="C57" s="254">
        <f>IF($D$9=0," ",'Plan. Geral'!G51)</f>
        <v>8</v>
      </c>
      <c r="D57" s="255">
        <f>IF($D$9=0," ",'Plan. Geral'!R51*10000)</f>
        <v>2680</v>
      </c>
      <c r="E57" s="256">
        <f>IF($D$9=0," ",'Plan. Geral'!N51)</f>
        <v>2.8807692307692669E-2</v>
      </c>
      <c r="F57" s="256">
        <f t="shared" si="32"/>
        <v>2.8807692307692669E-2</v>
      </c>
      <c r="G57" s="258">
        <f>IF($D$9=0," ",'Plan. Geral'!F51)</f>
        <v>52</v>
      </c>
      <c r="H57" s="380">
        <f>IF($D$9=0," ",Dados!$F$11)</f>
        <v>20.32</v>
      </c>
      <c r="I57" s="257">
        <f>IF($D$9=0," ",'Plan. Geral'!Q51)</f>
        <v>115.68</v>
      </c>
      <c r="J57" s="257">
        <f t="shared" si="33"/>
        <v>5.5976266666666677E-2</v>
      </c>
      <c r="K57" s="257">
        <f t="shared" si="34"/>
        <v>5.5976266666666719E-2</v>
      </c>
      <c r="L57" s="258">
        <f t="shared" si="35"/>
        <v>8.0637409524832171E-2</v>
      </c>
      <c r="M57" s="258">
        <f t="shared" si="36"/>
        <v>1.4310151675863769</v>
      </c>
      <c r="N57" s="258">
        <f t="shared" si="37"/>
        <v>6.8999999999999992E-2</v>
      </c>
      <c r="O57" s="258">
        <f>IF($D$9=0," ",Dados!$F$21)</f>
        <v>1</v>
      </c>
      <c r="P57" s="256">
        <f t="shared" si="38"/>
        <v>2.6999999999999996E-2</v>
      </c>
      <c r="Q57" s="257">
        <f t="shared" si="39"/>
        <v>14.492753623188408</v>
      </c>
      <c r="R57" s="259">
        <f t="shared" si="40"/>
        <v>1.1874680781475191</v>
      </c>
    </row>
    <row r="58" spans="1:18" ht="12" customHeight="1" x14ac:dyDescent="0.2">
      <c r="A58" s="253"/>
      <c r="B58" s="260">
        <f>IF($D$9=0," ",'Plan. Geral'!B52)</f>
        <v>29</v>
      </c>
      <c r="C58" s="254">
        <f>IF($D$9=0," ",'Plan. Geral'!G52)</f>
        <v>8</v>
      </c>
      <c r="D58" s="255">
        <f>IF($D$9=0," ",'Plan. Geral'!R52*10000)</f>
        <v>0</v>
      </c>
      <c r="E58" s="256">
        <f>IF($D$9=0," ",'Plan. Geral'!N52)</f>
        <v>3.7749999999999062E-2</v>
      </c>
      <c r="F58" s="256">
        <f t="shared" si="32"/>
        <v>3.7749999999999062E-2</v>
      </c>
      <c r="G58" s="258">
        <f>IF($D$9=0," ",'Plan. Geral'!F52)</f>
        <v>8</v>
      </c>
      <c r="H58" s="380">
        <f>IF($D$9=0," ",Dados!$F$11)</f>
        <v>20.32</v>
      </c>
      <c r="I58" s="257">
        <f>IF($D$9=0," ",'Plan. Geral'!Q52)</f>
        <v>115.68</v>
      </c>
      <c r="J58" s="257">
        <f t="shared" si="33"/>
        <v>0</v>
      </c>
      <c r="K58" s="257">
        <f t="shared" si="34"/>
        <v>0</v>
      </c>
      <c r="L58" s="258">
        <f t="shared" si="35"/>
        <v>0</v>
      </c>
      <c r="M58" s="258">
        <f t="shared" si="36"/>
        <v>0</v>
      </c>
      <c r="N58" s="258">
        <f t="shared" si="37"/>
        <v>6.8999999999999992E-2</v>
      </c>
      <c r="O58" s="258">
        <f>IF($D$9=0," ",Dados!$F$21)</f>
        <v>1</v>
      </c>
      <c r="P58" s="256">
        <f t="shared" si="38"/>
        <v>2.6999999999999996E-2</v>
      </c>
      <c r="Q58" s="257">
        <f t="shared" si="39"/>
        <v>14.492753623188408</v>
      </c>
      <c r="R58" s="259">
        <f t="shared" si="40"/>
        <v>0</v>
      </c>
    </row>
    <row r="59" spans="1:18" ht="12" customHeight="1" x14ac:dyDescent="0.2">
      <c r="A59" s="253"/>
      <c r="B59" s="260">
        <f>IF($D$9=0," ",'Plan. Geral'!B53)</f>
        <v>30</v>
      </c>
      <c r="C59" s="254">
        <f>IF($D$9=0," ",'Plan. Geral'!G53)</f>
        <v>8</v>
      </c>
      <c r="D59" s="255">
        <f>IF($D$9=0," ",'Plan. Geral'!R53*10000)</f>
        <v>8450</v>
      </c>
      <c r="E59" s="256">
        <f>IF($D$9=0," ",'Plan. Geral'!N53)</f>
        <v>1.9061728395061865E-2</v>
      </c>
      <c r="F59" s="256">
        <f t="shared" si="32"/>
        <v>1.9061728395061865E-2</v>
      </c>
      <c r="G59" s="258">
        <f>IF($D$9=0," ",'Plan. Geral'!F53)</f>
        <v>81</v>
      </c>
      <c r="H59" s="380">
        <f>IF($D$9=0," ",Dados!$F$11)</f>
        <v>20.32</v>
      </c>
      <c r="I59" s="257">
        <f>IF($D$9=0," ",'Plan. Geral'!Q53)</f>
        <v>115.68</v>
      </c>
      <c r="J59" s="257">
        <f t="shared" si="33"/>
        <v>0.17649233333333333</v>
      </c>
      <c r="K59" s="257">
        <f t="shared" si="34"/>
        <v>0.17649233333333353</v>
      </c>
      <c r="L59" s="258">
        <f t="shared" si="35"/>
        <v>0.13402465465282973</v>
      </c>
      <c r="M59" s="258">
        <f t="shared" si="36"/>
        <v>3.4083205426973975</v>
      </c>
      <c r="N59" s="258">
        <f t="shared" si="37"/>
        <v>6.8999999999999992E-2</v>
      </c>
      <c r="O59" s="258">
        <f>IF($D$9=0," ",Dados!$F$21)</f>
        <v>1</v>
      </c>
      <c r="P59" s="256">
        <f t="shared" si="38"/>
        <v>2.6999999999999996E-2</v>
      </c>
      <c r="Q59" s="257">
        <f t="shared" si="39"/>
        <v>14.492753623188408</v>
      </c>
      <c r="R59" s="259">
        <f t="shared" si="40"/>
        <v>1.355337953787876</v>
      </c>
    </row>
    <row r="60" spans="1:18" ht="12" customHeight="1" x14ac:dyDescent="0.2">
      <c r="A60" s="253"/>
      <c r="B60" s="260">
        <f>IF($D$9=0," ",'Plan. Geral'!B54)</f>
        <v>31</v>
      </c>
      <c r="C60" s="254">
        <f>IF($D$9=0," ",'Plan. Geral'!G54)</f>
        <v>8</v>
      </c>
      <c r="D60" s="255">
        <f>IF($D$9=0," ",'Plan. Geral'!R54*10000)</f>
        <v>3280</v>
      </c>
      <c r="E60" s="256">
        <f>IF($D$9=0," ",'Plan. Geral'!N54)</f>
        <v>7.5999999999998144E-3</v>
      </c>
      <c r="F60" s="256">
        <f t="shared" si="32"/>
        <v>7.5999999999998144E-3</v>
      </c>
      <c r="G60" s="258">
        <f>IF($D$9=0," ",'Plan. Geral'!F54)</f>
        <v>60</v>
      </c>
      <c r="H60" s="380">
        <f>IF($D$9=0," ",Dados!$F$11)</f>
        <v>20.32</v>
      </c>
      <c r="I60" s="257">
        <f>IF($D$9=0," ",'Plan. Geral'!Q54)</f>
        <v>115.68</v>
      </c>
      <c r="J60" s="257">
        <f t="shared" si="33"/>
        <v>6.8508266666666665E-2</v>
      </c>
      <c r="K60" s="257">
        <f t="shared" si="34"/>
        <v>6.8508266666666665E-2</v>
      </c>
      <c r="L60" s="258">
        <f t="shared" si="35"/>
        <v>0.11167192453926161</v>
      </c>
      <c r="M60" s="258">
        <f t="shared" si="36"/>
        <v>2.5804416496022822</v>
      </c>
      <c r="N60" s="258">
        <f t="shared" si="37"/>
        <v>6.8999999999999992E-2</v>
      </c>
      <c r="O60" s="258">
        <f>IF($D$9=0," ",Dados!$F$21)</f>
        <v>1</v>
      </c>
      <c r="P60" s="256">
        <f t="shared" si="38"/>
        <v>2.6999999999999996E-2</v>
      </c>
      <c r="Q60" s="257">
        <f t="shared" si="39"/>
        <v>14.492753623188408</v>
      </c>
      <c r="R60" s="259">
        <f t="shared" si="40"/>
        <v>0.75778521398476062</v>
      </c>
    </row>
    <row r="61" spans="1:18" ht="12" customHeight="1" x14ac:dyDescent="0.2">
      <c r="A61" s="253"/>
      <c r="B61" s="260">
        <f>IF($D$9=0," ",'Plan. Geral'!B55)</f>
        <v>32</v>
      </c>
      <c r="C61" s="254">
        <f>IF($D$9=0," ",'Plan. Geral'!G55)</f>
        <v>8</v>
      </c>
      <c r="D61" s="255">
        <f>IF($D$9=0," ",'Plan. Geral'!R55*10000)</f>
        <v>17890</v>
      </c>
      <c r="E61" s="256">
        <f>IF($D$9=0," ",'Plan. Geral'!N55)</f>
        <v>-6.128571428571458E-3</v>
      </c>
      <c r="F61" s="256">
        <f t="shared" si="32"/>
        <v>-6.128571428571458E-3</v>
      </c>
      <c r="G61" s="258">
        <f>IF($D$9=0," ",'Plan. Geral'!F55)</f>
        <v>70</v>
      </c>
      <c r="H61" s="380">
        <f>IF($D$9=0," ",Dados!$F$11)</f>
        <v>20.32</v>
      </c>
      <c r="I61" s="257">
        <f>IF($D$9=0," ",'Plan. Geral'!Q55)</f>
        <v>115.68</v>
      </c>
      <c r="J61" s="257">
        <f t="shared" si="33"/>
        <v>0.37366246666666669</v>
      </c>
      <c r="K61" s="257">
        <f t="shared" si="34"/>
        <v>0.37366246666666664</v>
      </c>
      <c r="L61" s="258">
        <f t="shared" si="35"/>
        <v>0.21965590145474345</v>
      </c>
      <c r="M61" s="258">
        <f t="shared" si="36"/>
        <v>6.5798482020275362</v>
      </c>
      <c r="N61" s="258">
        <f t="shared" si="37"/>
        <v>6.8999999999999992E-2</v>
      </c>
      <c r="O61" s="258">
        <f>IF($D$9=0," ",Dados!$F$21)</f>
        <v>1</v>
      </c>
      <c r="P61" s="256">
        <f t="shared" si="38"/>
        <v>2.6999999999999996E-2</v>
      </c>
      <c r="Q61" s="257">
        <f t="shared" si="39"/>
        <v>14.492753623188408</v>
      </c>
      <c r="R61" s="259" t="e">
        <f t="shared" si="40"/>
        <v>#NUM!</v>
      </c>
    </row>
    <row r="62" spans="1:18" ht="12" customHeight="1" x14ac:dyDescent="0.2">
      <c r="A62" s="253"/>
      <c r="B62" s="260">
        <f>IF($D$9=0," ",'Plan. Geral'!B56)</f>
        <v>33</v>
      </c>
      <c r="C62" s="254">
        <f>IF($D$9=0," ",'Plan. Geral'!G56)</f>
        <v>8</v>
      </c>
      <c r="D62" s="255">
        <f>IF($D$9=0," ",'Plan. Geral'!R56*10000)</f>
        <v>12830</v>
      </c>
      <c r="E62" s="256">
        <f>IF($D$9=0," ",'Plan. Geral'!N56)</f>
        <v>2.1435483870967866E-2</v>
      </c>
      <c r="F62" s="256">
        <f t="shared" si="32"/>
        <v>2.1435483870967866E-2</v>
      </c>
      <c r="G62" s="258">
        <f>IF($D$9=0," ",'Plan. Geral'!F56)</f>
        <v>62</v>
      </c>
      <c r="H62" s="380">
        <f>IF($D$9=0," ",Dados!$F$11)</f>
        <v>20.32</v>
      </c>
      <c r="I62" s="257">
        <f>IF($D$9=0," ",'Plan. Geral'!Q56)</f>
        <v>115.68</v>
      </c>
      <c r="J62" s="257">
        <f t="shared" si="33"/>
        <v>0.26797593333333336</v>
      </c>
      <c r="K62" s="257">
        <f t="shared" si="34"/>
        <v>0.26797593333333325</v>
      </c>
      <c r="L62" s="258">
        <f t="shared" si="35"/>
        <v>0.15333502273879249</v>
      </c>
      <c r="M62" s="258">
        <f t="shared" si="36"/>
        <v>4.1235193606960188</v>
      </c>
      <c r="N62" s="258">
        <f t="shared" si="37"/>
        <v>6.8999999999999992E-2</v>
      </c>
      <c r="O62" s="258">
        <f>IF($D$9=0," ",Dados!$F$21)</f>
        <v>1</v>
      </c>
      <c r="P62" s="256">
        <f t="shared" si="38"/>
        <v>2.6999999999999996E-2</v>
      </c>
      <c r="Q62" s="257">
        <f t="shared" si="39"/>
        <v>14.492753623188408</v>
      </c>
      <c r="R62" s="259">
        <f t="shared" si="40"/>
        <v>1.5721870596188772</v>
      </c>
    </row>
    <row r="63" spans="1:18" ht="12" customHeight="1" x14ac:dyDescent="0.2">
      <c r="A63" s="253"/>
      <c r="B63" s="260">
        <f>IF($D$9=0," ",'Plan. Geral'!B57)</f>
        <v>34</v>
      </c>
      <c r="C63" s="254">
        <f>IF($D$9=0," ",'Plan. Geral'!G57)</f>
        <v>8</v>
      </c>
      <c r="D63" s="255">
        <f>IF($D$9=0," ",'Plan. Geral'!R57*10000)</f>
        <v>2770.0000000000005</v>
      </c>
      <c r="E63" s="256">
        <f>IF($D$9=0," ",'Plan. Geral'!N57)</f>
        <v>5.2600000000001049E-3</v>
      </c>
      <c r="F63" s="256">
        <f t="shared" si="32"/>
        <v>5.2600000000001049E-3</v>
      </c>
      <c r="G63" s="258">
        <f>IF($D$9=0," ",'Plan. Geral'!F57)</f>
        <v>50</v>
      </c>
      <c r="H63" s="380">
        <f>IF($D$9=0," ",Dados!$F$11)</f>
        <v>20.32</v>
      </c>
      <c r="I63" s="257">
        <f>IF($D$9=0," ",'Plan. Geral'!Q57)</f>
        <v>115.68</v>
      </c>
      <c r="J63" s="257">
        <f t="shared" si="33"/>
        <v>5.7856066666666685E-2</v>
      </c>
      <c r="K63" s="257">
        <f t="shared" si="34"/>
        <v>5.7856066666666692E-2</v>
      </c>
      <c r="L63" s="258">
        <f t="shared" si="35"/>
        <v>0.11230237587293242</v>
      </c>
      <c r="M63" s="258">
        <f t="shared" si="36"/>
        <v>2.603791698997497</v>
      </c>
      <c r="N63" s="258">
        <f t="shared" si="37"/>
        <v>6.8999999999999992E-2</v>
      </c>
      <c r="O63" s="258">
        <f>IF($D$9=0," ",Dados!$F$21)</f>
        <v>1</v>
      </c>
      <c r="P63" s="256">
        <f t="shared" si="38"/>
        <v>2.6999999999999996E-2</v>
      </c>
      <c r="Q63" s="257">
        <f t="shared" si="39"/>
        <v>14.492753623188408</v>
      </c>
      <c r="R63" s="259">
        <f t="shared" si="40"/>
        <v>0.63279372703620784</v>
      </c>
    </row>
    <row r="64" spans="1:18" ht="12" customHeight="1" x14ac:dyDescent="0.2">
      <c r="A64" s="253"/>
      <c r="B64" s="260">
        <f>IF($D$9=0," ",'Plan. Geral'!B58)</f>
        <v>35</v>
      </c>
      <c r="C64" s="254">
        <f>IF($D$9=0," ",'Plan. Geral'!G58)</f>
        <v>7</v>
      </c>
      <c r="D64" s="255">
        <f>IF($D$9=0," ",'Plan. Geral'!R58*10000)</f>
        <v>11690</v>
      </c>
      <c r="E64" s="256">
        <f>IF($D$9=0," ",'Plan. Geral'!N58)</f>
        <v>5.0000000000000001E-3</v>
      </c>
      <c r="F64" s="256">
        <f t="shared" si="32"/>
        <v>5.0000000000000001E-3</v>
      </c>
      <c r="G64" s="258">
        <f>IF($D$9=0," ",'Plan. Geral'!F58)</f>
        <v>100</v>
      </c>
      <c r="H64" s="380">
        <f>IF($D$9=0," ",Dados!$F$11)</f>
        <v>20.32</v>
      </c>
      <c r="I64" s="257">
        <f>IF($D$9=0," ",'Plan. Geral'!Q58)</f>
        <v>115.68</v>
      </c>
      <c r="J64" s="257">
        <f t="shared" si="33"/>
        <v>0.24416513333333337</v>
      </c>
      <c r="K64" s="257">
        <f t="shared" si="34"/>
        <v>0.24416513333333323</v>
      </c>
      <c r="L64" s="258">
        <f t="shared" si="35"/>
        <v>0.19762534335666407</v>
      </c>
      <c r="M64" s="258">
        <f t="shared" si="36"/>
        <v>5.0255365239371876</v>
      </c>
      <c r="N64" s="258">
        <f t="shared" si="37"/>
        <v>7.1953124999999993E-2</v>
      </c>
      <c r="O64" s="258">
        <f>IF($D$9=0," ",Dados!$F$21)</f>
        <v>1</v>
      </c>
      <c r="P64" s="256">
        <f t="shared" si="38"/>
        <v>3.1218749999999997E-2</v>
      </c>
      <c r="Q64" s="257">
        <f t="shared" si="39"/>
        <v>13.897937024972856</v>
      </c>
      <c r="R64" s="259">
        <f t="shared" si="40"/>
        <v>0.89926996980989016</v>
      </c>
    </row>
    <row r="65" spans="1:18" ht="12" customHeight="1" x14ac:dyDescent="0.2">
      <c r="A65" s="253"/>
      <c r="B65" s="260">
        <f>IF($D$9=0," ",'Plan. Geral'!B59)</f>
        <v>36</v>
      </c>
      <c r="C65" s="254">
        <f>IF($D$9=0," ",'Plan. Geral'!G59)</f>
        <v>7</v>
      </c>
      <c r="D65" s="255">
        <f>IF($D$9=0," ",'Plan. Geral'!R59*10000)</f>
        <v>0</v>
      </c>
      <c r="E65" s="256">
        <f>IF($D$9=0," ",'Plan. Geral'!N59)</f>
        <v>0.01</v>
      </c>
      <c r="F65" s="256">
        <f t="shared" si="32"/>
        <v>0.01</v>
      </c>
      <c r="G65" s="258">
        <f>IF($D$9=0," ",'Plan. Geral'!F59)</f>
        <v>100</v>
      </c>
      <c r="H65" s="380">
        <f>IF($D$9=0," ",Dados!$F$11)</f>
        <v>20.32</v>
      </c>
      <c r="I65" s="257">
        <f>IF($D$9=0," ",'Plan. Geral'!Q59)</f>
        <v>115.68</v>
      </c>
      <c r="J65" s="257">
        <f t="shared" si="33"/>
        <v>0</v>
      </c>
      <c r="K65" s="257">
        <f t="shared" si="34"/>
        <v>0</v>
      </c>
      <c r="L65" s="258">
        <f t="shared" si="35"/>
        <v>0</v>
      </c>
      <c r="M65" s="258">
        <f t="shared" si="36"/>
        <v>0</v>
      </c>
      <c r="N65" s="258">
        <f t="shared" si="37"/>
        <v>7.1953124999999993E-2</v>
      </c>
      <c r="O65" s="258">
        <f>IF($D$9=0," ",Dados!$F$21)</f>
        <v>1</v>
      </c>
      <c r="P65" s="256">
        <f t="shared" si="38"/>
        <v>3.1218749999999997E-2</v>
      </c>
      <c r="Q65" s="257">
        <f t="shared" si="39"/>
        <v>13.897937024972856</v>
      </c>
      <c r="R65" s="259">
        <f t="shared" si="40"/>
        <v>0</v>
      </c>
    </row>
    <row r="66" spans="1:18" ht="12" customHeight="1" x14ac:dyDescent="0.2">
      <c r="A66" s="253"/>
      <c r="B66" s="260">
        <f>IF($D$9=0," ",'Plan. Geral'!B60)</f>
        <v>37</v>
      </c>
      <c r="C66" s="254">
        <f>IF($D$9=0," ",'Plan. Geral'!G60)</f>
        <v>7</v>
      </c>
      <c r="D66" s="255">
        <f>IF($D$9=0," ",'Plan. Geral'!R60*10000)</f>
        <v>0</v>
      </c>
      <c r="E66" s="256">
        <f>IF($D$9=0," ",'Plan. Geral'!N60)</f>
        <v>0.01</v>
      </c>
      <c r="F66" s="256">
        <f t="shared" si="32"/>
        <v>0.01</v>
      </c>
      <c r="G66" s="258">
        <f>IF($D$9=0," ",'Plan. Geral'!F60)</f>
        <v>100</v>
      </c>
      <c r="H66" s="380">
        <f>IF($D$9=0," ",Dados!$F$11)</f>
        <v>20.32</v>
      </c>
      <c r="I66" s="257">
        <f>IF($D$9=0," ",'Plan. Geral'!Q60)</f>
        <v>115.68</v>
      </c>
      <c r="J66" s="257">
        <f t="shared" si="33"/>
        <v>0</v>
      </c>
      <c r="K66" s="257">
        <f t="shared" si="34"/>
        <v>0</v>
      </c>
      <c r="L66" s="258">
        <f t="shared" si="35"/>
        <v>0</v>
      </c>
      <c r="M66" s="258">
        <f t="shared" si="36"/>
        <v>0</v>
      </c>
      <c r="N66" s="258">
        <f t="shared" si="37"/>
        <v>7.1953124999999993E-2</v>
      </c>
      <c r="O66" s="258">
        <f>IF($D$9=0," ",Dados!$F$21)</f>
        <v>1</v>
      </c>
      <c r="P66" s="256">
        <f t="shared" si="38"/>
        <v>3.1218749999999997E-2</v>
      </c>
      <c r="Q66" s="257">
        <f t="shared" si="39"/>
        <v>13.897937024972856</v>
      </c>
      <c r="R66" s="259">
        <f t="shared" si="40"/>
        <v>0</v>
      </c>
    </row>
    <row r="67" spans="1:18" ht="12" customHeight="1" x14ac:dyDescent="0.2">
      <c r="A67" s="253"/>
      <c r="B67" s="260">
        <f>IF($D$9=0," ",'Plan. Geral'!B61)</f>
        <v>38</v>
      </c>
      <c r="C67" s="254">
        <f>IF($D$9=0," ",'Plan. Geral'!G61)</f>
        <v>7</v>
      </c>
      <c r="D67" s="255">
        <f>IF($D$9=0," ",'Plan. Geral'!R61*10000)</f>
        <v>0</v>
      </c>
      <c r="E67" s="256">
        <f>IF($D$9=0," ",'Plan. Geral'!N61)</f>
        <v>0.01</v>
      </c>
      <c r="F67" s="256">
        <f t="shared" si="32"/>
        <v>0.01</v>
      </c>
      <c r="G67" s="258">
        <f>IF($D$9=0," ",'Plan. Geral'!F61)</f>
        <v>100</v>
      </c>
      <c r="H67" s="380">
        <f>IF($D$9=0," ",Dados!$F$11)</f>
        <v>20.32</v>
      </c>
      <c r="I67" s="257">
        <f>IF($D$9=0," ",'Plan. Geral'!Q61)</f>
        <v>115.68</v>
      </c>
      <c r="J67" s="257">
        <f t="shared" si="33"/>
        <v>0</v>
      </c>
      <c r="K67" s="257">
        <f t="shared" si="34"/>
        <v>0</v>
      </c>
      <c r="L67" s="258">
        <f t="shared" si="35"/>
        <v>0</v>
      </c>
      <c r="M67" s="258">
        <f t="shared" si="36"/>
        <v>0</v>
      </c>
      <c r="N67" s="258">
        <f t="shared" si="37"/>
        <v>7.1953124999999993E-2</v>
      </c>
      <c r="O67" s="258">
        <f>IF($D$9=0," ",Dados!$F$21)</f>
        <v>1</v>
      </c>
      <c r="P67" s="256">
        <f t="shared" si="38"/>
        <v>3.1218749999999997E-2</v>
      </c>
      <c r="Q67" s="257">
        <f t="shared" si="39"/>
        <v>13.897937024972856</v>
      </c>
      <c r="R67" s="259">
        <f t="shared" si="40"/>
        <v>0</v>
      </c>
    </row>
    <row r="68" spans="1:18" ht="12" customHeight="1" x14ac:dyDescent="0.2">
      <c r="A68" s="253"/>
      <c r="B68" s="260">
        <f>IF($D$9=0," ",'Plan. Geral'!B62)</f>
        <v>0</v>
      </c>
      <c r="C68" s="254">
        <f>IF($D$9=0," ",'Plan. Geral'!G62)</f>
        <v>0</v>
      </c>
      <c r="D68" s="255">
        <f>IF($D$9=0," ",'Plan. Geral'!R62*10000)</f>
        <v>0</v>
      </c>
      <c r="E68" s="256">
        <f>IF($D$9=0," ",'Plan. Geral'!N62)</f>
        <v>0</v>
      </c>
      <c r="F68" s="256">
        <f t="shared" si="32"/>
        <v>0</v>
      </c>
      <c r="G68" s="258">
        <f>IF($D$9=0," ",'Plan. Geral'!F62)</f>
        <v>0</v>
      </c>
      <c r="H68" s="380">
        <f>IF($D$9=0," ",Dados!$F$11)</f>
        <v>20.32</v>
      </c>
      <c r="I68" s="257">
        <f>IF($D$9=0," ",'Plan. Geral'!Q62)</f>
        <v>0</v>
      </c>
      <c r="J68" s="257">
        <f t="shared" si="33"/>
        <v>0</v>
      </c>
      <c r="K68" s="257" t="e">
        <f t="shared" si="34"/>
        <v>#DIV/0!</v>
      </c>
      <c r="L68" s="258" t="e">
        <f t="shared" si="35"/>
        <v>#DIV/0!</v>
      </c>
      <c r="M68" s="258" t="e">
        <f t="shared" si="36"/>
        <v>#DIV/0!</v>
      </c>
      <c r="N68" s="258">
        <f t="shared" si="37"/>
        <v>-0.18299999999999994</v>
      </c>
      <c r="O68" s="258">
        <f>IF($D$9=0," ",Dados!$F$21)</f>
        <v>1</v>
      </c>
      <c r="P68" s="256">
        <f t="shared" si="38"/>
        <v>-0.33299999999999996</v>
      </c>
      <c r="Q68" s="257">
        <f t="shared" si="39"/>
        <v>-5.4644808743169415</v>
      </c>
      <c r="R68" s="259" t="e">
        <f t="shared" si="40"/>
        <v>#NUM!</v>
      </c>
    </row>
    <row r="69" spans="1:18" ht="12" customHeight="1" thickBot="1" x14ac:dyDescent="0.25">
      <c r="A69" s="253"/>
      <c r="B69" s="260">
        <f>IF($D$9=0," ",'Plan. Geral'!B63)</f>
        <v>0</v>
      </c>
      <c r="C69" s="254">
        <f>IF($D$9=0," ",'Plan. Geral'!G63)</f>
        <v>0</v>
      </c>
      <c r="D69" s="255">
        <f>IF($D$9=0," ",'Plan. Geral'!R63*10000)</f>
        <v>0</v>
      </c>
      <c r="E69" s="256">
        <f>IF($D$9=0," ",'Plan. Geral'!N63)</f>
        <v>0</v>
      </c>
      <c r="F69" s="256">
        <f t="shared" si="32"/>
        <v>0</v>
      </c>
      <c r="G69" s="258">
        <f>IF($D$9=0," ",'Plan. Geral'!F63)</f>
        <v>0</v>
      </c>
      <c r="H69" s="380">
        <f>IF($D$9=0," ",Dados!$F$11)</f>
        <v>20.32</v>
      </c>
      <c r="I69" s="257">
        <f>IF($D$9=0," ",'Plan. Geral'!Q63)</f>
        <v>0</v>
      </c>
      <c r="J69" s="257">
        <f t="shared" si="33"/>
        <v>0</v>
      </c>
      <c r="K69" s="257" t="e">
        <f t="shared" si="34"/>
        <v>#DIV/0!</v>
      </c>
      <c r="L69" s="258" t="e">
        <f t="shared" si="35"/>
        <v>#DIV/0!</v>
      </c>
      <c r="M69" s="258" t="e">
        <f t="shared" si="36"/>
        <v>#DIV/0!</v>
      </c>
      <c r="N69" s="258">
        <f t="shared" si="37"/>
        <v>-0.18299999999999994</v>
      </c>
      <c r="O69" s="258">
        <f>IF($D$9=0," ",Dados!$F$21)</f>
        <v>1</v>
      </c>
      <c r="P69" s="256">
        <f t="shared" si="38"/>
        <v>-0.33299999999999996</v>
      </c>
      <c r="Q69" s="257">
        <f t="shared" si="39"/>
        <v>-5.4644808743169415</v>
      </c>
      <c r="R69" s="259" t="e">
        <f t="shared" si="40"/>
        <v>#NUM!</v>
      </c>
    </row>
    <row r="70" spans="1:18" ht="12" hidden="1" customHeight="1" x14ac:dyDescent="0.2">
      <c r="A70" s="253"/>
      <c r="B70" s="260">
        <f>IF($D$9=0," ",'Plan. Geral'!B64)</f>
        <v>0</v>
      </c>
      <c r="C70" s="254">
        <f>IF($D$9=0," ",'Plan. Geral'!G64)</f>
        <v>0</v>
      </c>
      <c r="D70" s="255">
        <f>IF($D$9=0," ",'Plan. Geral'!R64*10000)</f>
        <v>0</v>
      </c>
      <c r="E70" s="256">
        <f>IF($D$9=0," ",'Plan. Geral'!N64)</f>
        <v>0</v>
      </c>
      <c r="F70" s="256">
        <f t="shared" ref="F70:F82" si="59">E70</f>
        <v>0</v>
      </c>
      <c r="G70" s="258">
        <f>IF($D$9=0," ",'Plan. Geral'!F64)</f>
        <v>0</v>
      </c>
      <c r="H70" s="380">
        <f>IF($D$9=0," ",Dados!$F$11)</f>
        <v>20.32</v>
      </c>
      <c r="I70" s="257">
        <f>IF($D$9=0," ",'Plan. Geral'!Q64)</f>
        <v>0</v>
      </c>
      <c r="J70" s="257">
        <f t="shared" ref="J70:J82" si="60">IF($D$9=0," ",$D$9*I70*D70/3600000)</f>
        <v>0</v>
      </c>
      <c r="K70" s="257" t="e">
        <f t="shared" ref="K70:K82" si="61">IF($D$9=0," ",(0.375*Q70*L70^(8/3)*F70^(1/2))/$D$10)</f>
        <v>#DIV/0!</v>
      </c>
      <c r="L70" s="258" t="e">
        <f t="shared" si="17"/>
        <v>#DIV/0!</v>
      </c>
      <c r="M70" s="258" t="e">
        <f t="shared" ref="M70:M82" si="62">IF($D$9=0," ",IF(L70&lt;=$H$11,L70/$H$10,((L70-$H$11)/P70+$H$9)))</f>
        <v>#DIV/0!</v>
      </c>
      <c r="N70" s="258">
        <f t="shared" ref="N70:N82" si="63">IF($D$9=0," ",$H$11+(P70*(O70-$H$9)))</f>
        <v>-0.18299999999999994</v>
      </c>
      <c r="O70" s="258">
        <f>IF($D$9=0," ",Dados!$F$21)</f>
        <v>1</v>
      </c>
      <c r="P70" s="256">
        <f t="shared" ref="P70:P82" si="64">IF($D$9=0," ",($H$8-$H$11)/((C70/2)-$H$9))</f>
        <v>-0.33299999999999996</v>
      </c>
      <c r="Q70" s="257">
        <f t="shared" ref="Q70:Q82" si="65">IF($D$9=0," ",O70/N70)</f>
        <v>-5.4644808743169415</v>
      </c>
      <c r="R70" s="259" t="e">
        <f t="shared" ref="R70:R82" si="66">IF($D$9=0," ",0.958*(1/Q70)^(1/4)*((E70)^(1/2)/$D$10)^(3/4)*K70^(1/4))</f>
        <v>#NUM!</v>
      </c>
    </row>
    <row r="71" spans="1:18" ht="12" hidden="1" customHeight="1" x14ac:dyDescent="0.2">
      <c r="A71" s="253"/>
      <c r="B71" s="260">
        <f>IF($D$9=0," ",'Plan. Geral'!B65)</f>
        <v>0</v>
      </c>
      <c r="C71" s="254">
        <f>IF($D$9=0," ",'Plan. Geral'!G65)</f>
        <v>0</v>
      </c>
      <c r="D71" s="255">
        <f>IF($D$9=0," ",'Plan. Geral'!R65*10000)</f>
        <v>0</v>
      </c>
      <c r="E71" s="256" t="str">
        <f>IF($D$9=0," ",'Plan. Geral'!N65)</f>
        <v xml:space="preserve"> </v>
      </c>
      <c r="F71" s="256" t="str">
        <f t="shared" si="59"/>
        <v xml:space="preserve"> </v>
      </c>
      <c r="G71" s="258">
        <f>IF($D$9=0," ",'Plan. Geral'!F65)</f>
        <v>0</v>
      </c>
      <c r="H71" s="380">
        <f>IF($D$9=0," ",Dados!$F$11)</f>
        <v>20.32</v>
      </c>
      <c r="I71" s="257" t="str">
        <f>IF($D$9=0," ",'Plan. Geral'!Q65)</f>
        <v xml:space="preserve"> </v>
      </c>
      <c r="J71" s="257" t="e">
        <f t="shared" si="60"/>
        <v>#VALUE!</v>
      </c>
      <c r="K71" s="257" t="e">
        <f t="shared" si="61"/>
        <v>#VALUE!</v>
      </c>
      <c r="L71" s="258" t="e">
        <f t="shared" si="17"/>
        <v>#VALUE!</v>
      </c>
      <c r="M71" s="258" t="e">
        <f t="shared" si="62"/>
        <v>#VALUE!</v>
      </c>
      <c r="N71" s="258">
        <f t="shared" si="63"/>
        <v>-0.18299999999999994</v>
      </c>
      <c r="O71" s="258">
        <f>IF($D$9=0," ",Dados!$F$21)</f>
        <v>1</v>
      </c>
      <c r="P71" s="256">
        <f t="shared" si="64"/>
        <v>-0.33299999999999996</v>
      </c>
      <c r="Q71" s="257">
        <f t="shared" si="65"/>
        <v>-5.4644808743169415</v>
      </c>
      <c r="R71" s="259" t="e">
        <f t="shared" si="66"/>
        <v>#NUM!</v>
      </c>
    </row>
    <row r="72" spans="1:18" ht="12" hidden="1" customHeight="1" x14ac:dyDescent="0.2">
      <c r="A72" s="253"/>
      <c r="B72" s="260">
        <f>IF($D$9=0," ",'Plan. Geral'!B66)</f>
        <v>0</v>
      </c>
      <c r="C72" s="254">
        <f>IF($D$9=0," ",'Plan. Geral'!G66)</f>
        <v>0</v>
      </c>
      <c r="D72" s="255">
        <f>IF($D$9=0," ",'Plan. Geral'!R66*10000)</f>
        <v>0</v>
      </c>
      <c r="E72" s="256" t="str">
        <f>IF($D$9=0," ",'Plan. Geral'!N66)</f>
        <v xml:space="preserve"> </v>
      </c>
      <c r="F72" s="256" t="str">
        <f t="shared" si="59"/>
        <v xml:space="preserve"> </v>
      </c>
      <c r="G72" s="258">
        <f>IF($D$9=0," ",'Plan. Geral'!F66)</f>
        <v>0</v>
      </c>
      <c r="H72" s="380">
        <f>IF($D$9=0," ",Dados!$F$11)</f>
        <v>20.32</v>
      </c>
      <c r="I72" s="257" t="str">
        <f>IF($D$9=0," ",'Plan. Geral'!Q66)</f>
        <v xml:space="preserve"> </v>
      </c>
      <c r="J72" s="257" t="e">
        <f t="shared" si="60"/>
        <v>#VALUE!</v>
      </c>
      <c r="K72" s="257" t="e">
        <f t="shared" si="61"/>
        <v>#VALUE!</v>
      </c>
      <c r="L72" s="258" t="e">
        <f t="shared" si="17"/>
        <v>#VALUE!</v>
      </c>
      <c r="M72" s="258" t="e">
        <f t="shared" si="62"/>
        <v>#VALUE!</v>
      </c>
      <c r="N72" s="258">
        <f t="shared" si="63"/>
        <v>-0.18299999999999994</v>
      </c>
      <c r="O72" s="258">
        <f>IF($D$9=0," ",Dados!$F$21)</f>
        <v>1</v>
      </c>
      <c r="P72" s="256">
        <f t="shared" si="64"/>
        <v>-0.33299999999999996</v>
      </c>
      <c r="Q72" s="257">
        <f t="shared" si="65"/>
        <v>-5.4644808743169415</v>
      </c>
      <c r="R72" s="259" t="e">
        <f t="shared" si="66"/>
        <v>#NUM!</v>
      </c>
    </row>
    <row r="73" spans="1:18" ht="12" hidden="1" customHeight="1" x14ac:dyDescent="0.2">
      <c r="A73" s="253"/>
      <c r="B73" s="260">
        <f>IF($D$9=0," ",'Plan. Geral'!B67)</f>
        <v>0</v>
      </c>
      <c r="C73" s="254">
        <f>IF($D$9=0," ",'Plan. Geral'!G67)</f>
        <v>0</v>
      </c>
      <c r="D73" s="255">
        <f>IF($D$9=0," ",'Plan. Geral'!R67*10000)</f>
        <v>0</v>
      </c>
      <c r="E73" s="256" t="str">
        <f>IF($D$9=0," ",'Plan. Geral'!N67)</f>
        <v xml:space="preserve"> </v>
      </c>
      <c r="F73" s="256" t="str">
        <f t="shared" si="59"/>
        <v xml:space="preserve"> </v>
      </c>
      <c r="G73" s="258">
        <f>IF($D$9=0," ",'Plan. Geral'!F67)</f>
        <v>0</v>
      </c>
      <c r="H73" s="380">
        <f>IF($D$9=0," ",Dados!$F$11)</f>
        <v>20.32</v>
      </c>
      <c r="I73" s="257" t="str">
        <f>IF($D$9=0," ",'Plan. Geral'!Q67)</f>
        <v xml:space="preserve"> </v>
      </c>
      <c r="J73" s="257" t="e">
        <f t="shared" si="60"/>
        <v>#VALUE!</v>
      </c>
      <c r="K73" s="257" t="e">
        <f t="shared" si="61"/>
        <v>#VALUE!</v>
      </c>
      <c r="L73" s="258" t="e">
        <f t="shared" si="17"/>
        <v>#VALUE!</v>
      </c>
      <c r="M73" s="258" t="e">
        <f t="shared" si="62"/>
        <v>#VALUE!</v>
      </c>
      <c r="N73" s="258">
        <f t="shared" si="63"/>
        <v>-0.18299999999999994</v>
      </c>
      <c r="O73" s="258">
        <f>IF($D$9=0," ",Dados!$F$21)</f>
        <v>1</v>
      </c>
      <c r="P73" s="256">
        <f t="shared" si="64"/>
        <v>-0.33299999999999996</v>
      </c>
      <c r="Q73" s="257">
        <f t="shared" si="65"/>
        <v>-5.4644808743169415</v>
      </c>
      <c r="R73" s="259" t="e">
        <f t="shared" si="66"/>
        <v>#NUM!</v>
      </c>
    </row>
    <row r="74" spans="1:18" ht="12" hidden="1" customHeight="1" x14ac:dyDescent="0.2">
      <c r="A74" s="253"/>
      <c r="B74" s="260">
        <f>IF($D$9=0," ",'Plan. Geral'!B68)</f>
        <v>0</v>
      </c>
      <c r="C74" s="254">
        <f>IF($D$9=0," ",'Plan. Geral'!G68)</f>
        <v>0</v>
      </c>
      <c r="D74" s="255">
        <f>IF($D$9=0," ",'Plan. Geral'!R68*10000)</f>
        <v>0</v>
      </c>
      <c r="E74" s="256" t="str">
        <f>IF($D$9=0," ",'Plan. Geral'!N68)</f>
        <v xml:space="preserve"> </v>
      </c>
      <c r="F74" s="256" t="str">
        <f t="shared" si="59"/>
        <v xml:space="preserve"> </v>
      </c>
      <c r="G74" s="258">
        <f>IF($D$9=0," ",'Plan. Geral'!F68)</f>
        <v>0</v>
      </c>
      <c r="H74" s="380">
        <f>IF($D$9=0," ",Dados!$F$11)</f>
        <v>20.32</v>
      </c>
      <c r="I74" s="257" t="str">
        <f>IF($D$9=0," ",'Plan. Geral'!Q68)</f>
        <v xml:space="preserve"> </v>
      </c>
      <c r="J74" s="257" t="e">
        <f t="shared" si="60"/>
        <v>#VALUE!</v>
      </c>
      <c r="K74" s="257" t="e">
        <f t="shared" si="61"/>
        <v>#VALUE!</v>
      </c>
      <c r="L74" s="258" t="e">
        <f t="shared" si="17"/>
        <v>#VALUE!</v>
      </c>
      <c r="M74" s="258" t="e">
        <f t="shared" si="62"/>
        <v>#VALUE!</v>
      </c>
      <c r="N74" s="258">
        <f t="shared" si="63"/>
        <v>-0.18299999999999994</v>
      </c>
      <c r="O74" s="258">
        <f>IF($D$9=0," ",Dados!$F$21)</f>
        <v>1</v>
      </c>
      <c r="P74" s="256">
        <f t="shared" si="64"/>
        <v>-0.33299999999999996</v>
      </c>
      <c r="Q74" s="257">
        <f t="shared" si="65"/>
        <v>-5.4644808743169415</v>
      </c>
      <c r="R74" s="259" t="e">
        <f t="shared" si="66"/>
        <v>#NUM!</v>
      </c>
    </row>
    <row r="75" spans="1:18" ht="12" hidden="1" customHeight="1" x14ac:dyDescent="0.2">
      <c r="A75" s="253"/>
      <c r="B75" s="260">
        <f>IF($D$9=0," ",'Plan. Geral'!B69)</f>
        <v>0</v>
      </c>
      <c r="C75" s="254">
        <f>IF($D$9=0," ",'Plan. Geral'!G69)</f>
        <v>0</v>
      </c>
      <c r="D75" s="255">
        <f>IF($D$9=0," ",'Plan. Geral'!R69*10000)</f>
        <v>0</v>
      </c>
      <c r="E75" s="256" t="str">
        <f>IF($D$9=0," ",'Plan. Geral'!N69)</f>
        <v xml:space="preserve"> </v>
      </c>
      <c r="F75" s="256" t="str">
        <f t="shared" si="59"/>
        <v xml:space="preserve"> </v>
      </c>
      <c r="G75" s="258">
        <f>IF($D$9=0," ",'Plan. Geral'!F69)</f>
        <v>0</v>
      </c>
      <c r="H75" s="380">
        <f>IF($D$9=0," ",Dados!$F$11)</f>
        <v>20.32</v>
      </c>
      <c r="I75" s="257" t="str">
        <f>IF($D$9=0," ",'Plan. Geral'!Q69)</f>
        <v xml:space="preserve"> </v>
      </c>
      <c r="J75" s="257" t="e">
        <f t="shared" si="60"/>
        <v>#VALUE!</v>
      </c>
      <c r="K75" s="257" t="e">
        <f t="shared" si="61"/>
        <v>#VALUE!</v>
      </c>
      <c r="L75" s="258" t="e">
        <f t="shared" si="17"/>
        <v>#VALUE!</v>
      </c>
      <c r="M75" s="258" t="e">
        <f t="shared" si="62"/>
        <v>#VALUE!</v>
      </c>
      <c r="N75" s="258">
        <f t="shared" si="63"/>
        <v>-0.18299999999999994</v>
      </c>
      <c r="O75" s="258">
        <f>IF($D$9=0," ",Dados!$F$21)</f>
        <v>1</v>
      </c>
      <c r="P75" s="256">
        <f t="shared" si="64"/>
        <v>-0.33299999999999996</v>
      </c>
      <c r="Q75" s="257">
        <f t="shared" si="65"/>
        <v>-5.4644808743169415</v>
      </c>
      <c r="R75" s="259" t="e">
        <f t="shared" si="66"/>
        <v>#NUM!</v>
      </c>
    </row>
    <row r="76" spans="1:18" ht="12" hidden="1" customHeight="1" x14ac:dyDescent="0.2">
      <c r="A76" s="253"/>
      <c r="B76" s="260">
        <f>IF($D$9=0," ",'Plan. Geral'!B70)</f>
        <v>0</v>
      </c>
      <c r="C76" s="254">
        <f>IF($D$9=0," ",'Plan. Geral'!G70)</f>
        <v>0</v>
      </c>
      <c r="D76" s="255">
        <f>IF($D$9=0," ",'Plan. Geral'!R70*10000)</f>
        <v>0</v>
      </c>
      <c r="E76" s="256" t="str">
        <f>IF($D$9=0," ",'Plan. Geral'!N70)</f>
        <v xml:space="preserve"> </v>
      </c>
      <c r="F76" s="256" t="str">
        <f t="shared" si="59"/>
        <v xml:space="preserve"> </v>
      </c>
      <c r="G76" s="258">
        <f>IF($D$9=0," ",'Plan. Geral'!F70)</f>
        <v>0</v>
      </c>
      <c r="H76" s="380">
        <f>IF($D$9=0," ",Dados!$F$11)</f>
        <v>20.32</v>
      </c>
      <c r="I76" s="257" t="str">
        <f>IF($D$9=0," ",'Plan. Geral'!Q70)</f>
        <v xml:space="preserve"> </v>
      </c>
      <c r="J76" s="257" t="e">
        <f t="shared" si="60"/>
        <v>#VALUE!</v>
      </c>
      <c r="K76" s="257" t="e">
        <f t="shared" si="61"/>
        <v>#VALUE!</v>
      </c>
      <c r="L76" s="258" t="e">
        <f t="shared" si="17"/>
        <v>#VALUE!</v>
      </c>
      <c r="M76" s="258" t="e">
        <f t="shared" si="62"/>
        <v>#VALUE!</v>
      </c>
      <c r="N76" s="258">
        <f t="shared" si="63"/>
        <v>-0.18299999999999994</v>
      </c>
      <c r="O76" s="258">
        <f>IF($D$9=0," ",Dados!$F$21)</f>
        <v>1</v>
      </c>
      <c r="P76" s="256">
        <f t="shared" si="64"/>
        <v>-0.33299999999999996</v>
      </c>
      <c r="Q76" s="257">
        <f t="shared" si="65"/>
        <v>-5.4644808743169415</v>
      </c>
      <c r="R76" s="259" t="e">
        <f t="shared" si="66"/>
        <v>#NUM!</v>
      </c>
    </row>
    <row r="77" spans="1:18" ht="12" hidden="1" customHeight="1" x14ac:dyDescent="0.2">
      <c r="A77" s="253"/>
      <c r="B77" s="260">
        <f>IF($D$9=0," ",'Plan. Geral'!B71)</f>
        <v>0</v>
      </c>
      <c r="C77" s="254">
        <f>IF($D$9=0," ",'Plan. Geral'!G71)</f>
        <v>0</v>
      </c>
      <c r="D77" s="255">
        <f>IF($D$9=0," ",'Plan. Geral'!R71*10000)</f>
        <v>0</v>
      </c>
      <c r="E77" s="256" t="str">
        <f>IF($D$9=0," ",'Plan. Geral'!N71)</f>
        <v xml:space="preserve"> </v>
      </c>
      <c r="F77" s="256" t="str">
        <f t="shared" si="59"/>
        <v xml:space="preserve"> </v>
      </c>
      <c r="G77" s="258">
        <f>IF($D$9=0," ",'Plan. Geral'!F71)</f>
        <v>0</v>
      </c>
      <c r="H77" s="380">
        <f>IF($D$9=0," ",Dados!$F$11)</f>
        <v>20.32</v>
      </c>
      <c r="I77" s="257" t="str">
        <f>IF($D$9=0," ",'Plan. Geral'!Q71)</f>
        <v xml:space="preserve"> </v>
      </c>
      <c r="J77" s="257" t="e">
        <f t="shared" si="60"/>
        <v>#VALUE!</v>
      </c>
      <c r="K77" s="257" t="e">
        <f t="shared" si="61"/>
        <v>#VALUE!</v>
      </c>
      <c r="L77" s="258" t="e">
        <f t="shared" si="17"/>
        <v>#VALUE!</v>
      </c>
      <c r="M77" s="258" t="e">
        <f t="shared" si="62"/>
        <v>#VALUE!</v>
      </c>
      <c r="N77" s="258">
        <f t="shared" si="63"/>
        <v>-0.18299999999999994</v>
      </c>
      <c r="O77" s="258">
        <f>IF($D$9=0," ",Dados!$F$21)</f>
        <v>1</v>
      </c>
      <c r="P77" s="256">
        <f t="shared" si="64"/>
        <v>-0.33299999999999996</v>
      </c>
      <c r="Q77" s="257">
        <f t="shared" si="65"/>
        <v>-5.4644808743169415</v>
      </c>
      <c r="R77" s="259" t="e">
        <f t="shared" si="66"/>
        <v>#NUM!</v>
      </c>
    </row>
    <row r="78" spans="1:18" ht="12" hidden="1" customHeight="1" x14ac:dyDescent="0.2">
      <c r="A78" s="253"/>
      <c r="B78" s="260">
        <f>IF($D$9=0," ",'Plan. Geral'!B72)</f>
        <v>0</v>
      </c>
      <c r="C78" s="254">
        <f>IF($D$9=0," ",'Plan. Geral'!G72)</f>
        <v>0</v>
      </c>
      <c r="D78" s="255">
        <f>IF($D$9=0," ",'Plan. Geral'!R72*10000)</f>
        <v>0</v>
      </c>
      <c r="E78" s="256" t="str">
        <f>IF($D$9=0," ",'Plan. Geral'!N72)</f>
        <v xml:space="preserve"> </v>
      </c>
      <c r="F78" s="256" t="str">
        <f t="shared" si="59"/>
        <v xml:space="preserve"> </v>
      </c>
      <c r="G78" s="258">
        <f>IF($D$9=0," ",'Plan. Geral'!F72)</f>
        <v>0</v>
      </c>
      <c r="H78" s="380">
        <f>IF($D$9=0," ",Dados!$F$11)</f>
        <v>20.32</v>
      </c>
      <c r="I78" s="257" t="str">
        <f>IF($D$9=0," ",'Plan. Geral'!Q72)</f>
        <v xml:space="preserve"> </v>
      </c>
      <c r="J78" s="257" t="e">
        <f t="shared" si="60"/>
        <v>#VALUE!</v>
      </c>
      <c r="K78" s="257" t="e">
        <f t="shared" si="61"/>
        <v>#VALUE!</v>
      </c>
      <c r="L78" s="258" t="e">
        <f t="shared" si="17"/>
        <v>#VALUE!</v>
      </c>
      <c r="M78" s="258" t="e">
        <f t="shared" si="62"/>
        <v>#VALUE!</v>
      </c>
      <c r="N78" s="258">
        <f t="shared" si="63"/>
        <v>-0.18299999999999994</v>
      </c>
      <c r="O78" s="258">
        <f>IF($D$9=0," ",Dados!$F$21)</f>
        <v>1</v>
      </c>
      <c r="P78" s="256">
        <f t="shared" si="64"/>
        <v>-0.33299999999999996</v>
      </c>
      <c r="Q78" s="257">
        <f t="shared" si="65"/>
        <v>-5.4644808743169415</v>
      </c>
      <c r="R78" s="259" t="e">
        <f t="shared" si="66"/>
        <v>#NUM!</v>
      </c>
    </row>
    <row r="79" spans="1:18" ht="12" hidden="1" customHeight="1" x14ac:dyDescent="0.2">
      <c r="A79" s="253"/>
      <c r="B79" s="260">
        <f>IF($D$9=0," ",'Plan. Geral'!B73)</f>
        <v>0</v>
      </c>
      <c r="C79" s="254">
        <f>IF($D$9=0," ",'Plan. Geral'!G73)</f>
        <v>0</v>
      </c>
      <c r="D79" s="255">
        <f>IF($D$9=0," ",'Plan. Geral'!R73*10000)</f>
        <v>0</v>
      </c>
      <c r="E79" s="256" t="str">
        <f>IF($D$9=0," ",'Plan. Geral'!N73)</f>
        <v xml:space="preserve"> </v>
      </c>
      <c r="F79" s="256" t="str">
        <f t="shared" si="59"/>
        <v xml:space="preserve"> </v>
      </c>
      <c r="G79" s="258">
        <f>IF($D$9=0," ",'Plan. Geral'!F73)</f>
        <v>0</v>
      </c>
      <c r="H79" s="380">
        <f>IF($D$9=0," ",Dados!$F$11)</f>
        <v>20.32</v>
      </c>
      <c r="I79" s="257" t="str">
        <f>IF($D$9=0," ",'Plan. Geral'!Q73)</f>
        <v xml:space="preserve"> </v>
      </c>
      <c r="J79" s="257" t="e">
        <f t="shared" si="60"/>
        <v>#VALUE!</v>
      </c>
      <c r="K79" s="257" t="e">
        <f t="shared" si="61"/>
        <v>#VALUE!</v>
      </c>
      <c r="L79" s="258" t="e">
        <f t="shared" si="17"/>
        <v>#VALUE!</v>
      </c>
      <c r="M79" s="258" t="e">
        <f t="shared" si="62"/>
        <v>#VALUE!</v>
      </c>
      <c r="N79" s="258">
        <f t="shared" si="63"/>
        <v>-0.18299999999999994</v>
      </c>
      <c r="O79" s="258">
        <f>IF($D$9=0," ",Dados!$F$21)</f>
        <v>1</v>
      </c>
      <c r="P79" s="256">
        <f t="shared" si="64"/>
        <v>-0.33299999999999996</v>
      </c>
      <c r="Q79" s="257">
        <f t="shared" si="65"/>
        <v>-5.4644808743169415</v>
      </c>
      <c r="R79" s="259" t="e">
        <f t="shared" si="66"/>
        <v>#NUM!</v>
      </c>
    </row>
    <row r="80" spans="1:18" ht="12" hidden="1" customHeight="1" x14ac:dyDescent="0.2">
      <c r="A80" s="253"/>
      <c r="B80" s="260">
        <f>IF($D$9=0," ",'Plan. Geral'!B74)</f>
        <v>0</v>
      </c>
      <c r="C80" s="254">
        <f>IF($D$9=0," ",'Plan. Geral'!G74)</f>
        <v>0</v>
      </c>
      <c r="D80" s="255">
        <f>IF($D$9=0," ",'Plan. Geral'!R74*10000)</f>
        <v>0</v>
      </c>
      <c r="E80" s="256" t="str">
        <f>IF($D$9=0," ",'Plan. Geral'!N74)</f>
        <v xml:space="preserve"> </v>
      </c>
      <c r="F80" s="256" t="str">
        <f t="shared" si="59"/>
        <v xml:space="preserve"> </v>
      </c>
      <c r="G80" s="258">
        <f>IF($D$9=0," ",'Plan. Geral'!F74)</f>
        <v>0</v>
      </c>
      <c r="H80" s="380">
        <f>IF($D$9=0," ",Dados!$F$11)</f>
        <v>20.32</v>
      </c>
      <c r="I80" s="257" t="str">
        <f>IF($D$9=0," ",'Plan. Geral'!Q74)</f>
        <v xml:space="preserve"> </v>
      </c>
      <c r="J80" s="257" t="e">
        <f t="shared" si="60"/>
        <v>#VALUE!</v>
      </c>
      <c r="K80" s="257" t="e">
        <f t="shared" si="61"/>
        <v>#VALUE!</v>
      </c>
      <c r="L80" s="258" t="e">
        <f t="shared" si="17"/>
        <v>#VALUE!</v>
      </c>
      <c r="M80" s="258" t="e">
        <f t="shared" si="62"/>
        <v>#VALUE!</v>
      </c>
      <c r="N80" s="258">
        <f t="shared" si="63"/>
        <v>-0.18299999999999994</v>
      </c>
      <c r="O80" s="258">
        <f>IF($D$9=0," ",Dados!$F$21)</f>
        <v>1</v>
      </c>
      <c r="P80" s="256">
        <f t="shared" si="64"/>
        <v>-0.33299999999999996</v>
      </c>
      <c r="Q80" s="257">
        <f t="shared" si="65"/>
        <v>-5.4644808743169415</v>
      </c>
      <c r="R80" s="259" t="e">
        <f t="shared" si="66"/>
        <v>#NUM!</v>
      </c>
    </row>
    <row r="81" spans="1:18" ht="12" hidden="1" customHeight="1" x14ac:dyDescent="0.2">
      <c r="A81" s="253"/>
      <c r="B81" s="260">
        <f>IF($D$9=0," ",'Plan. Geral'!B75)</f>
        <v>0</v>
      </c>
      <c r="C81" s="254">
        <f>IF($D$9=0," ",'Plan. Geral'!G75)</f>
        <v>0</v>
      </c>
      <c r="D81" s="255">
        <f>IF($D$9=0," ",'Plan. Geral'!R75*10000)</f>
        <v>0</v>
      </c>
      <c r="E81" s="256" t="str">
        <f>IF($D$9=0," ",'Plan. Geral'!N75)</f>
        <v xml:space="preserve"> </v>
      </c>
      <c r="F81" s="256" t="str">
        <f t="shared" si="59"/>
        <v xml:space="preserve"> </v>
      </c>
      <c r="G81" s="258">
        <f>IF($D$9=0," ",'Plan. Geral'!F75)</f>
        <v>0</v>
      </c>
      <c r="H81" s="380">
        <f>IF($D$9=0," ",Dados!$F$11)</f>
        <v>20.32</v>
      </c>
      <c r="I81" s="257" t="str">
        <f>IF($D$9=0," ",'Plan. Geral'!Q75)</f>
        <v xml:space="preserve"> </v>
      </c>
      <c r="J81" s="257" t="e">
        <f t="shared" si="60"/>
        <v>#VALUE!</v>
      </c>
      <c r="K81" s="257" t="e">
        <f t="shared" si="61"/>
        <v>#VALUE!</v>
      </c>
      <c r="L81" s="258" t="e">
        <f t="shared" si="17"/>
        <v>#VALUE!</v>
      </c>
      <c r="M81" s="258" t="e">
        <f t="shared" si="62"/>
        <v>#VALUE!</v>
      </c>
      <c r="N81" s="258">
        <f t="shared" si="63"/>
        <v>-0.18299999999999994</v>
      </c>
      <c r="O81" s="258">
        <f>IF($D$9=0," ",Dados!$F$21)</f>
        <v>1</v>
      </c>
      <c r="P81" s="256">
        <f t="shared" si="64"/>
        <v>-0.33299999999999996</v>
      </c>
      <c r="Q81" s="257">
        <f t="shared" si="65"/>
        <v>-5.4644808743169415</v>
      </c>
      <c r="R81" s="259" t="e">
        <f t="shared" si="66"/>
        <v>#NUM!</v>
      </c>
    </row>
    <row r="82" spans="1:18" ht="12" hidden="1" customHeight="1" x14ac:dyDescent="0.2">
      <c r="A82" s="253"/>
      <c r="B82" s="260">
        <f>IF($D$9=0," ",'Plan. Geral'!B76)</f>
        <v>0</v>
      </c>
      <c r="C82" s="254">
        <f>IF($D$9=0," ",'Plan. Geral'!G76)</f>
        <v>0</v>
      </c>
      <c r="D82" s="255">
        <f>IF($D$9=0," ",'Plan. Geral'!R76*10000)</f>
        <v>0</v>
      </c>
      <c r="E82" s="256" t="str">
        <f>IF($D$9=0," ",'Plan. Geral'!N76)</f>
        <v xml:space="preserve"> </v>
      </c>
      <c r="F82" s="256" t="str">
        <f t="shared" si="59"/>
        <v xml:space="preserve"> </v>
      </c>
      <c r="G82" s="258">
        <f>IF($D$9=0," ",'Plan. Geral'!F76)</f>
        <v>0</v>
      </c>
      <c r="H82" s="380">
        <f>IF($D$9=0," ",Dados!$F$11)</f>
        <v>20.32</v>
      </c>
      <c r="I82" s="257" t="str">
        <f>IF($D$9=0," ",'Plan. Geral'!Q76)</f>
        <v xml:space="preserve"> </v>
      </c>
      <c r="J82" s="257" t="e">
        <f t="shared" si="60"/>
        <v>#VALUE!</v>
      </c>
      <c r="K82" s="257" t="e">
        <f t="shared" si="61"/>
        <v>#VALUE!</v>
      </c>
      <c r="L82" s="258" t="e">
        <f t="shared" si="17"/>
        <v>#VALUE!</v>
      </c>
      <c r="M82" s="258" t="e">
        <f t="shared" si="62"/>
        <v>#VALUE!</v>
      </c>
      <c r="N82" s="258">
        <f t="shared" si="63"/>
        <v>-0.18299999999999994</v>
      </c>
      <c r="O82" s="258">
        <f>IF($D$9=0," ",Dados!$F$21)</f>
        <v>1</v>
      </c>
      <c r="P82" s="256">
        <f t="shared" si="64"/>
        <v>-0.33299999999999996</v>
      </c>
      <c r="Q82" s="257">
        <f t="shared" si="65"/>
        <v>-5.4644808743169415</v>
      </c>
      <c r="R82" s="259" t="e">
        <f t="shared" si="66"/>
        <v>#NUM!</v>
      </c>
    </row>
    <row r="83" spans="1:18" ht="12" hidden="1" customHeight="1" x14ac:dyDescent="0.2">
      <c r="A83" s="253"/>
      <c r="B83" s="260">
        <f>IF($D$9=0," ",'Plan. Geral'!B77)</f>
        <v>0</v>
      </c>
      <c r="C83" s="254">
        <f>IF($D$9=0," ",'Plan. Geral'!G77)</f>
        <v>0</v>
      </c>
      <c r="D83" s="255">
        <f>IF($D$9=0," ",'Plan. Geral'!R77*10000)</f>
        <v>0</v>
      </c>
      <c r="E83" s="256" t="str">
        <f>IF($D$9=0," ",'Plan. Geral'!N77)</f>
        <v xml:space="preserve"> </v>
      </c>
      <c r="F83" s="256" t="str">
        <f t="shared" ref="F83:F115" si="67">E83</f>
        <v xml:space="preserve"> </v>
      </c>
      <c r="G83" s="258">
        <f>IF($D$9=0," ",'Plan. Geral'!F77)</f>
        <v>0</v>
      </c>
      <c r="H83" s="380">
        <f>IF($D$9=0," ",Dados!$F$11)</f>
        <v>20.32</v>
      </c>
      <c r="I83" s="257" t="str">
        <f>IF($D$9=0," ",'Plan. Geral'!Q77)</f>
        <v xml:space="preserve"> </v>
      </c>
      <c r="J83" s="257" t="e">
        <f t="shared" ref="J83:J115" si="68">IF($D$9=0," ",$D$9*I83*D83/3600000)</f>
        <v>#VALUE!</v>
      </c>
      <c r="K83" s="257" t="e">
        <f t="shared" ref="K83:K115" si="69">IF($D$9=0," ",(0.375*Q83*L83^(8/3)*F83^(1/2))/$D$10)</f>
        <v>#VALUE!</v>
      </c>
      <c r="L83" s="258" t="e">
        <f t="shared" ref="L83:L146" si="70">IF($D$9=0," ",($D$10*J83/(0.375*(O83/N83)*ABS(F83)^(1/2)))^0.375)</f>
        <v>#VALUE!</v>
      </c>
      <c r="M83" s="258" t="e">
        <f t="shared" ref="M83:M115" si="71">IF($D$9=0," ",IF(L83&lt;=$H$11,L83/$H$10,((L83-$H$11)/P83+$H$9)))</f>
        <v>#VALUE!</v>
      </c>
      <c r="N83" s="258">
        <f t="shared" ref="N83:N115" si="72">IF($D$9=0," ",$H$11+(P83*(O83-$H$9)))</f>
        <v>-0.18299999999999994</v>
      </c>
      <c r="O83" s="258">
        <f>IF($D$9=0," ",Dados!$F$21)</f>
        <v>1</v>
      </c>
      <c r="P83" s="256">
        <f t="shared" ref="P83:P115" si="73">IF($D$9=0," ",($H$8-$H$11)/((C83/2)-$H$9))</f>
        <v>-0.33299999999999996</v>
      </c>
      <c r="Q83" s="257">
        <f t="shared" ref="Q83:Q115" si="74">IF($D$9=0," ",O83/N83)</f>
        <v>-5.4644808743169415</v>
      </c>
      <c r="R83" s="259" t="e">
        <f t="shared" ref="R83:R115" si="75">IF($D$9=0," ",0.958*(1/Q83)^(1/4)*((E83)^(1/2)/$D$10)^(3/4)*K83^(1/4))</f>
        <v>#NUM!</v>
      </c>
    </row>
    <row r="84" spans="1:18" ht="12" hidden="1" customHeight="1" x14ac:dyDescent="0.2">
      <c r="A84" s="253"/>
      <c r="B84" s="260">
        <f>IF($D$9=0," ",'Plan. Geral'!B78)</f>
        <v>0</v>
      </c>
      <c r="C84" s="254">
        <f>IF($D$9=0," ",'Plan. Geral'!G78)</f>
        <v>0</v>
      </c>
      <c r="D84" s="255">
        <f>IF($D$9=0," ",'Plan. Geral'!R78*10000)</f>
        <v>0</v>
      </c>
      <c r="E84" s="256" t="str">
        <f>IF($D$9=0," ",'Plan. Geral'!N78)</f>
        <v xml:space="preserve"> </v>
      </c>
      <c r="F84" s="256" t="str">
        <f t="shared" si="67"/>
        <v xml:space="preserve"> </v>
      </c>
      <c r="G84" s="258">
        <f>IF($D$9=0," ",'Plan. Geral'!F78)</f>
        <v>0</v>
      </c>
      <c r="H84" s="380">
        <f>IF($D$9=0," ",Dados!$F$11)</f>
        <v>20.32</v>
      </c>
      <c r="I84" s="257" t="str">
        <f>IF($D$9=0," ",'Plan. Geral'!Q78)</f>
        <v xml:space="preserve"> </v>
      </c>
      <c r="J84" s="257" t="e">
        <f t="shared" si="68"/>
        <v>#VALUE!</v>
      </c>
      <c r="K84" s="257" t="e">
        <f t="shared" si="69"/>
        <v>#VALUE!</v>
      </c>
      <c r="L84" s="258" t="e">
        <f t="shared" si="70"/>
        <v>#VALUE!</v>
      </c>
      <c r="M84" s="258" t="e">
        <f t="shared" si="71"/>
        <v>#VALUE!</v>
      </c>
      <c r="N84" s="258">
        <f t="shared" si="72"/>
        <v>-0.18299999999999994</v>
      </c>
      <c r="O84" s="258">
        <f>IF($D$9=0," ",Dados!$F$21)</f>
        <v>1</v>
      </c>
      <c r="P84" s="256">
        <f t="shared" si="73"/>
        <v>-0.33299999999999996</v>
      </c>
      <c r="Q84" s="257">
        <f t="shared" si="74"/>
        <v>-5.4644808743169415</v>
      </c>
      <c r="R84" s="259" t="e">
        <f t="shared" si="75"/>
        <v>#NUM!</v>
      </c>
    </row>
    <row r="85" spans="1:18" ht="12" hidden="1" customHeight="1" x14ac:dyDescent="0.2">
      <c r="A85" s="253"/>
      <c r="B85" s="260">
        <f>IF($D$9=0," ",'Plan. Geral'!B79)</f>
        <v>0</v>
      </c>
      <c r="C85" s="254">
        <f>IF($D$9=0," ",'Plan. Geral'!G79)</f>
        <v>0</v>
      </c>
      <c r="D85" s="255">
        <f>IF($D$9=0," ",'Plan. Geral'!R79*10000)</f>
        <v>0</v>
      </c>
      <c r="E85" s="256" t="str">
        <f>IF($D$9=0," ",'Plan. Geral'!N79)</f>
        <v xml:space="preserve"> </v>
      </c>
      <c r="F85" s="256" t="str">
        <f t="shared" si="67"/>
        <v xml:space="preserve"> </v>
      </c>
      <c r="G85" s="258">
        <f>IF($D$9=0," ",'Plan. Geral'!F79)</f>
        <v>0</v>
      </c>
      <c r="H85" s="380">
        <f>IF($D$9=0," ",Dados!$F$11)</f>
        <v>20.32</v>
      </c>
      <c r="I85" s="257" t="str">
        <f>IF($D$9=0," ",'Plan. Geral'!Q79)</f>
        <v xml:space="preserve"> </v>
      </c>
      <c r="J85" s="257" t="e">
        <f t="shared" si="68"/>
        <v>#VALUE!</v>
      </c>
      <c r="K85" s="257" t="e">
        <f t="shared" si="69"/>
        <v>#VALUE!</v>
      </c>
      <c r="L85" s="258" t="e">
        <f t="shared" si="70"/>
        <v>#VALUE!</v>
      </c>
      <c r="M85" s="258" t="e">
        <f t="shared" si="71"/>
        <v>#VALUE!</v>
      </c>
      <c r="N85" s="258">
        <f t="shared" si="72"/>
        <v>-0.18299999999999994</v>
      </c>
      <c r="O85" s="258">
        <f>IF($D$9=0," ",Dados!$F$21)</f>
        <v>1</v>
      </c>
      <c r="P85" s="256">
        <f t="shared" si="73"/>
        <v>-0.33299999999999996</v>
      </c>
      <c r="Q85" s="257">
        <f t="shared" si="74"/>
        <v>-5.4644808743169415</v>
      </c>
      <c r="R85" s="259" t="e">
        <f t="shared" si="75"/>
        <v>#NUM!</v>
      </c>
    </row>
    <row r="86" spans="1:18" ht="12" hidden="1" customHeight="1" x14ac:dyDescent="0.2">
      <c r="A86" s="253"/>
      <c r="B86" s="260">
        <f>IF($D$9=0," ",'Plan. Geral'!B80)</f>
        <v>0</v>
      </c>
      <c r="C86" s="254">
        <f>IF($D$9=0," ",'Plan. Geral'!G80)</f>
        <v>0</v>
      </c>
      <c r="D86" s="255">
        <f>IF($D$9=0," ",'Plan. Geral'!R80*10000)</f>
        <v>0</v>
      </c>
      <c r="E86" s="256" t="str">
        <f>IF($D$9=0," ",'Plan. Geral'!N80)</f>
        <v xml:space="preserve"> </v>
      </c>
      <c r="F86" s="256" t="str">
        <f t="shared" si="67"/>
        <v xml:space="preserve"> </v>
      </c>
      <c r="G86" s="258">
        <f>IF($D$9=0," ",'Plan. Geral'!F80)</f>
        <v>0</v>
      </c>
      <c r="H86" s="380">
        <f>IF($D$9=0," ",Dados!$F$11)</f>
        <v>20.32</v>
      </c>
      <c r="I86" s="257" t="str">
        <f>IF($D$9=0," ",'Plan. Geral'!Q80)</f>
        <v xml:space="preserve"> </v>
      </c>
      <c r="J86" s="257" t="e">
        <f t="shared" si="68"/>
        <v>#VALUE!</v>
      </c>
      <c r="K86" s="257" t="e">
        <f t="shared" si="69"/>
        <v>#VALUE!</v>
      </c>
      <c r="L86" s="258" t="e">
        <f t="shared" si="70"/>
        <v>#VALUE!</v>
      </c>
      <c r="M86" s="258" t="e">
        <f t="shared" si="71"/>
        <v>#VALUE!</v>
      </c>
      <c r="N86" s="258">
        <f t="shared" si="72"/>
        <v>-0.18299999999999994</v>
      </c>
      <c r="O86" s="258">
        <f>IF($D$9=0," ",Dados!$F$21)</f>
        <v>1</v>
      </c>
      <c r="P86" s="256">
        <f t="shared" si="73"/>
        <v>-0.33299999999999996</v>
      </c>
      <c r="Q86" s="257">
        <f t="shared" si="74"/>
        <v>-5.4644808743169415</v>
      </c>
      <c r="R86" s="259" t="e">
        <f t="shared" si="75"/>
        <v>#NUM!</v>
      </c>
    </row>
    <row r="87" spans="1:18" ht="12" hidden="1" customHeight="1" x14ac:dyDescent="0.2">
      <c r="A87" s="253"/>
      <c r="B87" s="260">
        <f>IF($D$9=0," ",'Plan. Geral'!B81)</f>
        <v>0</v>
      </c>
      <c r="C87" s="254" t="str">
        <f>IF($D$9=0," ",'Plan. Geral'!G81)</f>
        <v xml:space="preserve"> </v>
      </c>
      <c r="D87" s="255">
        <f>IF($D$9=0," ",'Plan. Geral'!R81*10000)</f>
        <v>0</v>
      </c>
      <c r="E87" s="256" t="str">
        <f>IF($D$9=0," ",'Plan. Geral'!N81)</f>
        <v xml:space="preserve"> </v>
      </c>
      <c r="F87" s="256" t="str">
        <f t="shared" si="67"/>
        <v xml:space="preserve"> </v>
      </c>
      <c r="G87" s="258">
        <f>IF($D$9=0," ",'Plan. Geral'!F81)</f>
        <v>0</v>
      </c>
      <c r="H87" s="380">
        <f>IF($D$9=0," ",Dados!$F$11)</f>
        <v>20.32</v>
      </c>
      <c r="I87" s="257" t="str">
        <f>IF($D$9=0," ",'Plan. Geral'!Q81)</f>
        <v xml:space="preserve"> </v>
      </c>
      <c r="J87" s="257" t="e">
        <f t="shared" si="68"/>
        <v>#VALUE!</v>
      </c>
      <c r="K87" s="257" t="e">
        <f t="shared" si="69"/>
        <v>#VALUE!</v>
      </c>
      <c r="L87" s="258" t="e">
        <f t="shared" si="70"/>
        <v>#VALUE!</v>
      </c>
      <c r="M87" s="258" t="e">
        <f t="shared" si="71"/>
        <v>#VALUE!</v>
      </c>
      <c r="N87" s="258" t="e">
        <f t="shared" si="72"/>
        <v>#VALUE!</v>
      </c>
      <c r="O87" s="258">
        <f>IF($D$9=0," ",Dados!$F$21)</f>
        <v>1</v>
      </c>
      <c r="P87" s="256" t="e">
        <f t="shared" si="73"/>
        <v>#VALUE!</v>
      </c>
      <c r="Q87" s="257" t="e">
        <f t="shared" si="74"/>
        <v>#VALUE!</v>
      </c>
      <c r="R87" s="259" t="e">
        <f t="shared" si="75"/>
        <v>#VALUE!</v>
      </c>
    </row>
    <row r="88" spans="1:18" ht="12" hidden="1" customHeight="1" x14ac:dyDescent="0.2">
      <c r="A88" s="253"/>
      <c r="B88" s="260">
        <f>IF($D$9=0," ",'Plan. Geral'!B82)</f>
        <v>0</v>
      </c>
      <c r="C88" s="254" t="str">
        <f>IF($D$9=0," ",'Plan. Geral'!G82)</f>
        <v xml:space="preserve"> </v>
      </c>
      <c r="D88" s="255">
        <f>IF($D$9=0," ",'Plan. Geral'!R82*10000)</f>
        <v>0</v>
      </c>
      <c r="E88" s="256" t="str">
        <f>IF($D$9=0," ",'Plan. Geral'!N82)</f>
        <v xml:space="preserve"> </v>
      </c>
      <c r="F88" s="256" t="str">
        <f t="shared" si="67"/>
        <v xml:space="preserve"> </v>
      </c>
      <c r="G88" s="258">
        <f>IF($D$9=0," ",'Plan. Geral'!F82)</f>
        <v>0</v>
      </c>
      <c r="H88" s="380">
        <f>IF($D$9=0," ",Dados!$F$11)</f>
        <v>20.32</v>
      </c>
      <c r="I88" s="257" t="str">
        <f>IF($D$9=0," ",'Plan. Geral'!Q82)</f>
        <v xml:space="preserve"> </v>
      </c>
      <c r="J88" s="257" t="e">
        <f t="shared" si="68"/>
        <v>#VALUE!</v>
      </c>
      <c r="K88" s="257" t="e">
        <f t="shared" si="69"/>
        <v>#VALUE!</v>
      </c>
      <c r="L88" s="258" t="e">
        <f t="shared" si="70"/>
        <v>#VALUE!</v>
      </c>
      <c r="M88" s="258" t="e">
        <f t="shared" si="71"/>
        <v>#VALUE!</v>
      </c>
      <c r="N88" s="258" t="e">
        <f t="shared" si="72"/>
        <v>#VALUE!</v>
      </c>
      <c r="O88" s="258">
        <f>IF($D$9=0," ",Dados!$F$21)</f>
        <v>1</v>
      </c>
      <c r="P88" s="256" t="e">
        <f t="shared" si="73"/>
        <v>#VALUE!</v>
      </c>
      <c r="Q88" s="257" t="e">
        <f t="shared" si="74"/>
        <v>#VALUE!</v>
      </c>
      <c r="R88" s="259" t="e">
        <f t="shared" si="75"/>
        <v>#VALUE!</v>
      </c>
    </row>
    <row r="89" spans="1:18" ht="12" hidden="1" customHeight="1" x14ac:dyDescent="0.2">
      <c r="A89" s="253"/>
      <c r="B89" s="260">
        <f>IF($D$9=0," ",'Plan. Geral'!B83)</f>
        <v>0</v>
      </c>
      <c r="C89" s="254" t="str">
        <f>IF($D$9=0," ",'Plan. Geral'!G83)</f>
        <v xml:space="preserve"> </v>
      </c>
      <c r="D89" s="255">
        <f>IF($D$9=0," ",'Plan. Geral'!R83*10000)</f>
        <v>0</v>
      </c>
      <c r="E89" s="256" t="str">
        <f>IF($D$9=0," ",'Plan. Geral'!N83)</f>
        <v xml:space="preserve"> </v>
      </c>
      <c r="F89" s="256" t="str">
        <f t="shared" si="67"/>
        <v xml:space="preserve"> </v>
      </c>
      <c r="G89" s="258">
        <f>IF($D$9=0," ",'Plan. Geral'!F83)</f>
        <v>0</v>
      </c>
      <c r="H89" s="380">
        <f>IF($D$9=0," ",Dados!$F$11)</f>
        <v>20.32</v>
      </c>
      <c r="I89" s="257" t="str">
        <f>IF($D$9=0," ",'Plan. Geral'!Q83)</f>
        <v xml:space="preserve"> </v>
      </c>
      <c r="J89" s="257" t="e">
        <f t="shared" si="68"/>
        <v>#VALUE!</v>
      </c>
      <c r="K89" s="257" t="e">
        <f t="shared" si="69"/>
        <v>#VALUE!</v>
      </c>
      <c r="L89" s="258" t="e">
        <f t="shared" si="70"/>
        <v>#VALUE!</v>
      </c>
      <c r="M89" s="258" t="e">
        <f t="shared" si="71"/>
        <v>#VALUE!</v>
      </c>
      <c r="N89" s="258" t="e">
        <f t="shared" si="72"/>
        <v>#VALUE!</v>
      </c>
      <c r="O89" s="258">
        <f>IF($D$9=0," ",Dados!$F$21)</f>
        <v>1</v>
      </c>
      <c r="P89" s="256" t="e">
        <f t="shared" si="73"/>
        <v>#VALUE!</v>
      </c>
      <c r="Q89" s="257" t="e">
        <f t="shared" si="74"/>
        <v>#VALUE!</v>
      </c>
      <c r="R89" s="259" t="e">
        <f t="shared" si="75"/>
        <v>#VALUE!</v>
      </c>
    </row>
    <row r="90" spans="1:18" ht="12" hidden="1" customHeight="1" x14ac:dyDescent="0.2">
      <c r="A90" s="253"/>
      <c r="B90" s="260">
        <f>IF($D$9=0," ",'Plan. Geral'!B84)</f>
        <v>0</v>
      </c>
      <c r="C90" s="254" t="str">
        <f>IF($D$9=0," ",'Plan. Geral'!G84)</f>
        <v xml:space="preserve"> </v>
      </c>
      <c r="D90" s="255">
        <f>IF($D$9=0," ",'Plan. Geral'!R84*10000)</f>
        <v>0</v>
      </c>
      <c r="E90" s="256" t="str">
        <f>IF($D$9=0," ",'Plan. Geral'!N84)</f>
        <v xml:space="preserve"> </v>
      </c>
      <c r="F90" s="256" t="str">
        <f t="shared" si="67"/>
        <v xml:space="preserve"> </v>
      </c>
      <c r="G90" s="258">
        <f>IF($D$9=0," ",'Plan. Geral'!F84)</f>
        <v>0</v>
      </c>
      <c r="H90" s="380">
        <f>IF($D$9=0," ",Dados!$F$11)</f>
        <v>20.32</v>
      </c>
      <c r="I90" s="257" t="str">
        <f>IF($D$9=0," ",'Plan. Geral'!Q84)</f>
        <v xml:space="preserve"> </v>
      </c>
      <c r="J90" s="257" t="e">
        <f t="shared" si="68"/>
        <v>#VALUE!</v>
      </c>
      <c r="K90" s="257" t="e">
        <f t="shared" si="69"/>
        <v>#VALUE!</v>
      </c>
      <c r="L90" s="258" t="e">
        <f t="shared" si="70"/>
        <v>#VALUE!</v>
      </c>
      <c r="M90" s="258" t="e">
        <f t="shared" si="71"/>
        <v>#VALUE!</v>
      </c>
      <c r="N90" s="258" t="e">
        <f t="shared" si="72"/>
        <v>#VALUE!</v>
      </c>
      <c r="O90" s="258">
        <f>IF($D$9=0," ",Dados!$F$21)</f>
        <v>1</v>
      </c>
      <c r="P90" s="256" t="e">
        <f t="shared" si="73"/>
        <v>#VALUE!</v>
      </c>
      <c r="Q90" s="257" t="e">
        <f t="shared" si="74"/>
        <v>#VALUE!</v>
      </c>
      <c r="R90" s="259" t="e">
        <f t="shared" si="75"/>
        <v>#VALUE!</v>
      </c>
    </row>
    <row r="91" spans="1:18" ht="12" hidden="1" customHeight="1" x14ac:dyDescent="0.2">
      <c r="A91" s="253"/>
      <c r="B91" s="260">
        <f>IF($D$9=0," ",'Plan. Geral'!B85)</f>
        <v>0</v>
      </c>
      <c r="C91" s="254" t="str">
        <f>IF($D$9=0," ",'Plan. Geral'!G85)</f>
        <v xml:space="preserve"> </v>
      </c>
      <c r="D91" s="255">
        <f>IF($D$9=0," ",'Plan. Geral'!R85*10000)</f>
        <v>0</v>
      </c>
      <c r="E91" s="256" t="str">
        <f>IF($D$9=0," ",'Plan. Geral'!N85)</f>
        <v xml:space="preserve"> </v>
      </c>
      <c r="F91" s="256" t="str">
        <f t="shared" si="67"/>
        <v xml:space="preserve"> </v>
      </c>
      <c r="G91" s="258">
        <f>IF($D$9=0," ",'Plan. Geral'!F85)</f>
        <v>0</v>
      </c>
      <c r="H91" s="380">
        <f>IF($D$9=0," ",Dados!$F$11)</f>
        <v>20.32</v>
      </c>
      <c r="I91" s="257" t="str">
        <f>IF($D$9=0," ",'Plan. Geral'!Q85)</f>
        <v xml:space="preserve"> </v>
      </c>
      <c r="J91" s="257" t="e">
        <f t="shared" si="68"/>
        <v>#VALUE!</v>
      </c>
      <c r="K91" s="257" t="e">
        <f t="shared" si="69"/>
        <v>#VALUE!</v>
      </c>
      <c r="L91" s="258" t="e">
        <f t="shared" si="70"/>
        <v>#VALUE!</v>
      </c>
      <c r="M91" s="258" t="e">
        <f t="shared" si="71"/>
        <v>#VALUE!</v>
      </c>
      <c r="N91" s="258" t="e">
        <f t="shared" si="72"/>
        <v>#VALUE!</v>
      </c>
      <c r="O91" s="258">
        <f>IF($D$9=0," ",Dados!$F$21)</f>
        <v>1</v>
      </c>
      <c r="P91" s="256" t="e">
        <f t="shared" si="73"/>
        <v>#VALUE!</v>
      </c>
      <c r="Q91" s="257" t="e">
        <f t="shared" si="74"/>
        <v>#VALUE!</v>
      </c>
      <c r="R91" s="259" t="e">
        <f t="shared" si="75"/>
        <v>#VALUE!</v>
      </c>
    </row>
    <row r="92" spans="1:18" ht="12" hidden="1" customHeight="1" x14ac:dyDescent="0.2">
      <c r="A92" s="253"/>
      <c r="B92" s="260">
        <f>IF($D$9=0," ",'Plan. Geral'!B86)</f>
        <v>0</v>
      </c>
      <c r="C92" s="254" t="str">
        <f>IF($D$9=0," ",'Plan. Geral'!G86)</f>
        <v xml:space="preserve"> </v>
      </c>
      <c r="D92" s="255">
        <f>IF($D$9=0," ",'Plan. Geral'!R86*10000)</f>
        <v>0</v>
      </c>
      <c r="E92" s="256" t="str">
        <f>IF($D$9=0," ",'Plan. Geral'!N86)</f>
        <v xml:space="preserve"> </v>
      </c>
      <c r="F92" s="256" t="str">
        <f t="shared" si="67"/>
        <v xml:space="preserve"> </v>
      </c>
      <c r="G92" s="258">
        <f>IF($D$9=0," ",'Plan. Geral'!F86)</f>
        <v>0</v>
      </c>
      <c r="H92" s="380">
        <f>IF($D$9=0," ",Dados!$F$11)</f>
        <v>20.32</v>
      </c>
      <c r="I92" s="257" t="str">
        <f>IF($D$9=0," ",'Plan. Geral'!Q86)</f>
        <v xml:space="preserve"> </v>
      </c>
      <c r="J92" s="257" t="e">
        <f t="shared" si="68"/>
        <v>#VALUE!</v>
      </c>
      <c r="K92" s="257" t="e">
        <f t="shared" si="69"/>
        <v>#VALUE!</v>
      </c>
      <c r="L92" s="258" t="e">
        <f t="shared" si="70"/>
        <v>#VALUE!</v>
      </c>
      <c r="M92" s="258" t="e">
        <f t="shared" si="71"/>
        <v>#VALUE!</v>
      </c>
      <c r="N92" s="258" t="e">
        <f t="shared" si="72"/>
        <v>#VALUE!</v>
      </c>
      <c r="O92" s="258">
        <f>IF($D$9=0," ",Dados!$F$21)</f>
        <v>1</v>
      </c>
      <c r="P92" s="256" t="e">
        <f t="shared" si="73"/>
        <v>#VALUE!</v>
      </c>
      <c r="Q92" s="257" t="e">
        <f t="shared" si="74"/>
        <v>#VALUE!</v>
      </c>
      <c r="R92" s="259" t="e">
        <f t="shared" si="75"/>
        <v>#VALUE!</v>
      </c>
    </row>
    <row r="93" spans="1:18" ht="12" hidden="1" customHeight="1" x14ac:dyDescent="0.2">
      <c r="A93" s="253"/>
      <c r="B93" s="260">
        <f>IF($D$9=0," ",'Plan. Geral'!B87)</f>
        <v>0</v>
      </c>
      <c r="C93" s="254" t="str">
        <f>IF($D$9=0," ",'Plan. Geral'!G87)</f>
        <v xml:space="preserve"> </v>
      </c>
      <c r="D93" s="255">
        <f>IF($D$9=0," ",'Plan. Geral'!R87*10000)</f>
        <v>0</v>
      </c>
      <c r="E93" s="256" t="str">
        <f>IF($D$9=0," ",'Plan. Geral'!N87)</f>
        <v xml:space="preserve"> </v>
      </c>
      <c r="F93" s="256" t="str">
        <f t="shared" si="67"/>
        <v xml:space="preserve"> </v>
      </c>
      <c r="G93" s="258">
        <f>IF($D$9=0," ",'Plan. Geral'!F87)</f>
        <v>0</v>
      </c>
      <c r="H93" s="380">
        <f>IF($D$9=0," ",Dados!$F$11)</f>
        <v>20.32</v>
      </c>
      <c r="I93" s="257" t="str">
        <f>IF($D$9=0," ",'Plan. Geral'!Q87)</f>
        <v xml:space="preserve"> </v>
      </c>
      <c r="J93" s="257" t="e">
        <f t="shared" si="68"/>
        <v>#VALUE!</v>
      </c>
      <c r="K93" s="257" t="e">
        <f t="shared" si="69"/>
        <v>#VALUE!</v>
      </c>
      <c r="L93" s="258" t="e">
        <f t="shared" si="70"/>
        <v>#VALUE!</v>
      </c>
      <c r="M93" s="258" t="e">
        <f t="shared" si="71"/>
        <v>#VALUE!</v>
      </c>
      <c r="N93" s="258" t="e">
        <f t="shared" si="72"/>
        <v>#VALUE!</v>
      </c>
      <c r="O93" s="258">
        <f>IF($D$9=0," ",Dados!$F$21)</f>
        <v>1</v>
      </c>
      <c r="P93" s="256" t="e">
        <f t="shared" si="73"/>
        <v>#VALUE!</v>
      </c>
      <c r="Q93" s="257" t="e">
        <f t="shared" si="74"/>
        <v>#VALUE!</v>
      </c>
      <c r="R93" s="259" t="e">
        <f t="shared" si="75"/>
        <v>#VALUE!</v>
      </c>
    </row>
    <row r="94" spans="1:18" ht="12" hidden="1" customHeight="1" x14ac:dyDescent="0.2">
      <c r="A94" s="253"/>
      <c r="B94" s="260">
        <f>IF($D$9=0," ",'Plan. Geral'!B88)</f>
        <v>0</v>
      </c>
      <c r="C94" s="254" t="str">
        <f>IF($D$9=0," ",'Plan. Geral'!G88)</f>
        <v xml:space="preserve"> </v>
      </c>
      <c r="D94" s="255">
        <f>IF($D$9=0," ",'Plan. Geral'!R88*10000)</f>
        <v>0</v>
      </c>
      <c r="E94" s="256" t="str">
        <f>IF($D$9=0," ",'Plan. Geral'!N88)</f>
        <v xml:space="preserve"> </v>
      </c>
      <c r="F94" s="256" t="str">
        <f t="shared" si="67"/>
        <v xml:space="preserve"> </v>
      </c>
      <c r="G94" s="258">
        <f>IF($D$9=0," ",'Plan. Geral'!F88)</f>
        <v>0</v>
      </c>
      <c r="H94" s="380">
        <f>IF($D$9=0," ",Dados!$F$11)</f>
        <v>20.32</v>
      </c>
      <c r="I94" s="257" t="str">
        <f>IF($D$9=0," ",'Plan. Geral'!Q88)</f>
        <v xml:space="preserve"> </v>
      </c>
      <c r="J94" s="257" t="e">
        <f t="shared" si="68"/>
        <v>#VALUE!</v>
      </c>
      <c r="K94" s="257" t="e">
        <f t="shared" si="69"/>
        <v>#VALUE!</v>
      </c>
      <c r="L94" s="258" t="e">
        <f t="shared" si="70"/>
        <v>#VALUE!</v>
      </c>
      <c r="M94" s="258" t="e">
        <f t="shared" si="71"/>
        <v>#VALUE!</v>
      </c>
      <c r="N94" s="258" t="e">
        <f t="shared" si="72"/>
        <v>#VALUE!</v>
      </c>
      <c r="O94" s="258">
        <f>IF($D$9=0," ",Dados!$F$21)</f>
        <v>1</v>
      </c>
      <c r="P94" s="256" t="e">
        <f t="shared" si="73"/>
        <v>#VALUE!</v>
      </c>
      <c r="Q94" s="257" t="e">
        <f t="shared" si="74"/>
        <v>#VALUE!</v>
      </c>
      <c r="R94" s="259" t="e">
        <f t="shared" si="75"/>
        <v>#VALUE!</v>
      </c>
    </row>
    <row r="95" spans="1:18" ht="12" hidden="1" customHeight="1" x14ac:dyDescent="0.2">
      <c r="A95" s="253"/>
      <c r="B95" s="260">
        <f>IF($D$9=0," ",'Plan. Geral'!B89)</f>
        <v>0</v>
      </c>
      <c r="C95" s="254" t="str">
        <f>IF($D$9=0," ",'Plan. Geral'!G89)</f>
        <v xml:space="preserve"> </v>
      </c>
      <c r="D95" s="255">
        <f>IF($D$9=0," ",'Plan. Geral'!R89*10000)</f>
        <v>0</v>
      </c>
      <c r="E95" s="256" t="str">
        <f>IF($D$9=0," ",'Plan. Geral'!N89)</f>
        <v xml:space="preserve"> </v>
      </c>
      <c r="F95" s="256" t="str">
        <f t="shared" si="67"/>
        <v xml:space="preserve"> </v>
      </c>
      <c r="G95" s="258">
        <f>IF($D$9=0," ",'Plan. Geral'!F89)</f>
        <v>0</v>
      </c>
      <c r="H95" s="380">
        <f>IF($D$9=0," ",Dados!$F$11)</f>
        <v>20.32</v>
      </c>
      <c r="I95" s="257" t="str">
        <f>IF($D$9=0," ",'Plan. Geral'!Q89)</f>
        <v xml:space="preserve"> </v>
      </c>
      <c r="J95" s="257" t="e">
        <f t="shared" si="68"/>
        <v>#VALUE!</v>
      </c>
      <c r="K95" s="257" t="e">
        <f t="shared" si="69"/>
        <v>#VALUE!</v>
      </c>
      <c r="L95" s="258" t="e">
        <f t="shared" si="70"/>
        <v>#VALUE!</v>
      </c>
      <c r="M95" s="258" t="e">
        <f t="shared" si="71"/>
        <v>#VALUE!</v>
      </c>
      <c r="N95" s="258" t="e">
        <f t="shared" si="72"/>
        <v>#VALUE!</v>
      </c>
      <c r="O95" s="258">
        <f>IF($D$9=0," ",Dados!$F$21)</f>
        <v>1</v>
      </c>
      <c r="P95" s="256" t="e">
        <f t="shared" si="73"/>
        <v>#VALUE!</v>
      </c>
      <c r="Q95" s="257" t="e">
        <f t="shared" si="74"/>
        <v>#VALUE!</v>
      </c>
      <c r="R95" s="259" t="e">
        <f t="shared" si="75"/>
        <v>#VALUE!</v>
      </c>
    </row>
    <row r="96" spans="1:18" ht="12" hidden="1" customHeight="1" x14ac:dyDescent="0.2">
      <c r="A96" s="253"/>
      <c r="B96" s="260">
        <f>IF($D$9=0," ",'Plan. Geral'!B90)</f>
        <v>0</v>
      </c>
      <c r="C96" s="254" t="str">
        <f>IF($D$9=0," ",'Plan. Geral'!G90)</f>
        <v xml:space="preserve"> </v>
      </c>
      <c r="D96" s="255">
        <f>IF($D$9=0," ",'Plan. Geral'!R90*10000)</f>
        <v>0</v>
      </c>
      <c r="E96" s="256" t="str">
        <f>IF($D$9=0," ",'Plan. Geral'!N90)</f>
        <v xml:space="preserve"> </v>
      </c>
      <c r="F96" s="256" t="str">
        <f t="shared" si="67"/>
        <v xml:space="preserve"> </v>
      </c>
      <c r="G96" s="258">
        <f>IF($D$9=0," ",'Plan. Geral'!F90)</f>
        <v>0</v>
      </c>
      <c r="H96" s="380">
        <f>IF($D$9=0," ",Dados!$F$11)</f>
        <v>20.32</v>
      </c>
      <c r="I96" s="257" t="str">
        <f>IF($D$9=0," ",'Plan. Geral'!Q90)</f>
        <v xml:space="preserve"> </v>
      </c>
      <c r="J96" s="257" t="e">
        <f t="shared" si="68"/>
        <v>#VALUE!</v>
      </c>
      <c r="K96" s="257" t="e">
        <f t="shared" si="69"/>
        <v>#VALUE!</v>
      </c>
      <c r="L96" s="258" t="e">
        <f t="shared" si="70"/>
        <v>#VALUE!</v>
      </c>
      <c r="M96" s="258" t="e">
        <f t="shared" si="71"/>
        <v>#VALUE!</v>
      </c>
      <c r="N96" s="258" t="e">
        <f t="shared" si="72"/>
        <v>#VALUE!</v>
      </c>
      <c r="O96" s="258">
        <f>IF($D$9=0," ",Dados!$F$21)</f>
        <v>1</v>
      </c>
      <c r="P96" s="256" t="e">
        <f t="shared" si="73"/>
        <v>#VALUE!</v>
      </c>
      <c r="Q96" s="257" t="e">
        <f t="shared" si="74"/>
        <v>#VALUE!</v>
      </c>
      <c r="R96" s="259" t="e">
        <f t="shared" si="75"/>
        <v>#VALUE!</v>
      </c>
    </row>
    <row r="97" spans="1:18" ht="12" hidden="1" customHeight="1" x14ac:dyDescent="0.2">
      <c r="A97" s="253"/>
      <c r="B97" s="260">
        <f>IF($D$9=0," ",'Plan. Geral'!B91)</f>
        <v>0</v>
      </c>
      <c r="C97" s="254">
        <f>IF($D$9=0," ",'Plan. Geral'!G91)</f>
        <v>0</v>
      </c>
      <c r="D97" s="255">
        <f>IF($D$9=0," ",'Plan. Geral'!R91*10000)</f>
        <v>0</v>
      </c>
      <c r="E97" s="256" t="str">
        <f>IF($D$9=0," ",'Plan. Geral'!N91)</f>
        <v xml:space="preserve"> </v>
      </c>
      <c r="F97" s="256" t="str">
        <f t="shared" si="67"/>
        <v xml:space="preserve"> </v>
      </c>
      <c r="G97" s="258">
        <f>IF($D$9=0," ",'Plan. Geral'!F91)</f>
        <v>0</v>
      </c>
      <c r="H97" s="380">
        <f>IF($D$9=0," ",Dados!$F$11)</f>
        <v>20.32</v>
      </c>
      <c r="I97" s="257" t="str">
        <f>IF($D$9=0," ",'Plan. Geral'!Q91)</f>
        <v xml:space="preserve"> </v>
      </c>
      <c r="J97" s="257" t="e">
        <f t="shared" si="68"/>
        <v>#VALUE!</v>
      </c>
      <c r="K97" s="257" t="e">
        <f t="shared" si="69"/>
        <v>#VALUE!</v>
      </c>
      <c r="L97" s="258" t="e">
        <f t="shared" si="70"/>
        <v>#VALUE!</v>
      </c>
      <c r="M97" s="258" t="e">
        <f t="shared" si="71"/>
        <v>#VALUE!</v>
      </c>
      <c r="N97" s="258">
        <f t="shared" si="72"/>
        <v>-0.18299999999999994</v>
      </c>
      <c r="O97" s="258">
        <f>IF($D$9=0," ",Dados!$F$21)</f>
        <v>1</v>
      </c>
      <c r="P97" s="256">
        <f t="shared" si="73"/>
        <v>-0.33299999999999996</v>
      </c>
      <c r="Q97" s="257">
        <f t="shared" si="74"/>
        <v>-5.4644808743169415</v>
      </c>
      <c r="R97" s="259" t="e">
        <f t="shared" si="75"/>
        <v>#NUM!</v>
      </c>
    </row>
    <row r="98" spans="1:18" ht="12" hidden="1" customHeight="1" x14ac:dyDescent="0.2">
      <c r="A98" s="253"/>
      <c r="B98" s="260">
        <f>IF($D$9=0," ",'Plan. Geral'!B92)</f>
        <v>0</v>
      </c>
      <c r="C98" s="254">
        <f>IF($D$9=0," ",'Plan. Geral'!G92)</f>
        <v>0</v>
      </c>
      <c r="D98" s="255">
        <f>IF($D$9=0," ",'Plan. Geral'!R92*10000)</f>
        <v>0</v>
      </c>
      <c r="E98" s="256" t="str">
        <f>IF($D$9=0," ",'Plan. Geral'!N92)</f>
        <v xml:space="preserve"> </v>
      </c>
      <c r="F98" s="256" t="str">
        <f t="shared" si="67"/>
        <v xml:space="preserve"> </v>
      </c>
      <c r="G98" s="258">
        <f>IF($D$9=0," ",'Plan. Geral'!F92)</f>
        <v>0</v>
      </c>
      <c r="H98" s="380">
        <f>IF($D$9=0," ",Dados!$F$11)</f>
        <v>20.32</v>
      </c>
      <c r="I98" s="257" t="str">
        <f>IF($D$9=0," ",'Plan. Geral'!Q92)</f>
        <v xml:space="preserve"> </v>
      </c>
      <c r="J98" s="257" t="e">
        <f t="shared" si="68"/>
        <v>#VALUE!</v>
      </c>
      <c r="K98" s="257" t="e">
        <f t="shared" si="69"/>
        <v>#VALUE!</v>
      </c>
      <c r="L98" s="258" t="e">
        <f t="shared" si="70"/>
        <v>#VALUE!</v>
      </c>
      <c r="M98" s="258" t="e">
        <f t="shared" si="71"/>
        <v>#VALUE!</v>
      </c>
      <c r="N98" s="258">
        <f t="shared" si="72"/>
        <v>-0.18299999999999994</v>
      </c>
      <c r="O98" s="258">
        <f>IF($D$9=0," ",Dados!$F$21)</f>
        <v>1</v>
      </c>
      <c r="P98" s="256">
        <f t="shared" si="73"/>
        <v>-0.33299999999999996</v>
      </c>
      <c r="Q98" s="257">
        <f t="shared" si="74"/>
        <v>-5.4644808743169415</v>
      </c>
      <c r="R98" s="259" t="e">
        <f t="shared" si="75"/>
        <v>#NUM!</v>
      </c>
    </row>
    <row r="99" spans="1:18" ht="12" hidden="1" customHeight="1" x14ac:dyDescent="0.2">
      <c r="A99" s="253"/>
      <c r="B99" s="260">
        <f>IF($D$9=0," ",'Plan. Geral'!B93)</f>
        <v>0</v>
      </c>
      <c r="C99" s="254" t="str">
        <f>IF($D$9=0," ",'Plan. Geral'!G93)</f>
        <v xml:space="preserve"> </v>
      </c>
      <c r="D99" s="255">
        <f>IF($D$9=0," ",'Plan. Geral'!R93*10000)</f>
        <v>0</v>
      </c>
      <c r="E99" s="256" t="str">
        <f>IF($D$9=0," ",'Plan. Geral'!N93)</f>
        <v xml:space="preserve"> </v>
      </c>
      <c r="F99" s="256" t="str">
        <f t="shared" si="67"/>
        <v xml:space="preserve"> </v>
      </c>
      <c r="G99" s="258">
        <f>IF($D$9=0," ",'Plan. Geral'!F93)</f>
        <v>0</v>
      </c>
      <c r="H99" s="380">
        <f>IF($D$9=0," ",Dados!$F$11)</f>
        <v>20.32</v>
      </c>
      <c r="I99" s="257" t="str">
        <f>IF($D$9=0," ",'Plan. Geral'!Q93)</f>
        <v xml:space="preserve"> </v>
      </c>
      <c r="J99" s="257" t="e">
        <f t="shared" si="68"/>
        <v>#VALUE!</v>
      </c>
      <c r="K99" s="257" t="e">
        <f t="shared" si="69"/>
        <v>#VALUE!</v>
      </c>
      <c r="L99" s="258" t="e">
        <f t="shared" si="70"/>
        <v>#VALUE!</v>
      </c>
      <c r="M99" s="258" t="e">
        <f t="shared" si="71"/>
        <v>#VALUE!</v>
      </c>
      <c r="N99" s="258" t="e">
        <f t="shared" si="72"/>
        <v>#VALUE!</v>
      </c>
      <c r="O99" s="258">
        <f>IF($D$9=0," ",Dados!$F$21)</f>
        <v>1</v>
      </c>
      <c r="P99" s="256" t="e">
        <f t="shared" si="73"/>
        <v>#VALUE!</v>
      </c>
      <c r="Q99" s="257" t="e">
        <f t="shared" si="74"/>
        <v>#VALUE!</v>
      </c>
      <c r="R99" s="259" t="e">
        <f t="shared" si="75"/>
        <v>#VALUE!</v>
      </c>
    </row>
    <row r="100" spans="1:18" ht="12" hidden="1" customHeight="1" x14ac:dyDescent="0.2">
      <c r="A100" s="253"/>
      <c r="B100" s="260">
        <f>IF($D$9=0," ",'Plan. Geral'!B94)</f>
        <v>0</v>
      </c>
      <c r="C100" s="254" t="str">
        <f>IF($D$9=0," ",'Plan. Geral'!G94)</f>
        <v xml:space="preserve"> </v>
      </c>
      <c r="D100" s="255">
        <f>IF($D$9=0," ",'Plan. Geral'!R94*10000)</f>
        <v>0</v>
      </c>
      <c r="E100" s="256" t="str">
        <f>IF($D$9=0," ",'Plan. Geral'!N94)</f>
        <v xml:space="preserve"> </v>
      </c>
      <c r="F100" s="256" t="str">
        <f t="shared" si="67"/>
        <v xml:space="preserve"> </v>
      </c>
      <c r="G100" s="258">
        <f>IF($D$9=0," ",'Plan. Geral'!F94)</f>
        <v>0</v>
      </c>
      <c r="H100" s="380">
        <f>IF($D$9=0," ",Dados!$F$11)</f>
        <v>20.32</v>
      </c>
      <c r="I100" s="257" t="str">
        <f>IF($D$9=0," ",'Plan. Geral'!Q94)</f>
        <v xml:space="preserve"> </v>
      </c>
      <c r="J100" s="257" t="e">
        <f t="shared" si="68"/>
        <v>#VALUE!</v>
      </c>
      <c r="K100" s="257" t="e">
        <f t="shared" si="69"/>
        <v>#VALUE!</v>
      </c>
      <c r="L100" s="258" t="e">
        <f t="shared" si="70"/>
        <v>#VALUE!</v>
      </c>
      <c r="M100" s="258" t="e">
        <f t="shared" si="71"/>
        <v>#VALUE!</v>
      </c>
      <c r="N100" s="258" t="e">
        <f t="shared" si="72"/>
        <v>#VALUE!</v>
      </c>
      <c r="O100" s="258">
        <f>IF($D$9=0," ",Dados!$F$21)</f>
        <v>1</v>
      </c>
      <c r="P100" s="256" t="e">
        <f t="shared" si="73"/>
        <v>#VALUE!</v>
      </c>
      <c r="Q100" s="257" t="e">
        <f t="shared" si="74"/>
        <v>#VALUE!</v>
      </c>
      <c r="R100" s="259" t="e">
        <f t="shared" si="75"/>
        <v>#VALUE!</v>
      </c>
    </row>
    <row r="101" spans="1:18" ht="12" hidden="1" customHeight="1" x14ac:dyDescent="0.2">
      <c r="A101" s="253"/>
      <c r="B101" s="260">
        <f>IF($D$9=0," ",'Plan. Geral'!B95)</f>
        <v>0</v>
      </c>
      <c r="C101" s="254" t="str">
        <f>IF($D$9=0," ",'Plan. Geral'!G95)</f>
        <v xml:space="preserve"> </v>
      </c>
      <c r="D101" s="255">
        <f>IF($D$9=0," ",'Plan. Geral'!R95*10000)</f>
        <v>0</v>
      </c>
      <c r="E101" s="256" t="str">
        <f>IF($D$9=0," ",'Plan. Geral'!N95)</f>
        <v xml:space="preserve"> </v>
      </c>
      <c r="F101" s="256" t="str">
        <f t="shared" si="67"/>
        <v xml:space="preserve"> </v>
      </c>
      <c r="G101" s="258">
        <f>IF($D$9=0," ",'Plan. Geral'!F95)</f>
        <v>0</v>
      </c>
      <c r="H101" s="380">
        <f>IF($D$9=0," ",Dados!$F$11)</f>
        <v>20.32</v>
      </c>
      <c r="I101" s="257" t="str">
        <f>IF($D$9=0," ",'Plan. Geral'!Q95)</f>
        <v xml:space="preserve"> </v>
      </c>
      <c r="J101" s="257" t="e">
        <f t="shared" si="68"/>
        <v>#VALUE!</v>
      </c>
      <c r="K101" s="257" t="e">
        <f t="shared" si="69"/>
        <v>#VALUE!</v>
      </c>
      <c r="L101" s="258" t="e">
        <f t="shared" si="70"/>
        <v>#VALUE!</v>
      </c>
      <c r="M101" s="258" t="e">
        <f t="shared" si="71"/>
        <v>#VALUE!</v>
      </c>
      <c r="N101" s="258" t="e">
        <f t="shared" si="72"/>
        <v>#VALUE!</v>
      </c>
      <c r="O101" s="258">
        <f>IF($D$9=0," ",Dados!$F$21)</f>
        <v>1</v>
      </c>
      <c r="P101" s="256" t="e">
        <f t="shared" si="73"/>
        <v>#VALUE!</v>
      </c>
      <c r="Q101" s="257" t="e">
        <f t="shared" si="74"/>
        <v>#VALUE!</v>
      </c>
      <c r="R101" s="259" t="e">
        <f t="shared" si="75"/>
        <v>#VALUE!</v>
      </c>
    </row>
    <row r="102" spans="1:18" ht="12" hidden="1" customHeight="1" x14ac:dyDescent="0.2">
      <c r="A102" s="253"/>
      <c r="B102" s="260">
        <f>IF($D$9=0," ",'Plan. Geral'!B96)</f>
        <v>0</v>
      </c>
      <c r="C102" s="254" t="str">
        <f>IF($D$9=0," ",'Plan. Geral'!G96)</f>
        <v xml:space="preserve"> </v>
      </c>
      <c r="D102" s="255">
        <f>IF($D$9=0," ",'Plan. Geral'!R96*10000)</f>
        <v>0</v>
      </c>
      <c r="E102" s="256" t="str">
        <f>IF($D$9=0," ",'Plan. Geral'!N96)</f>
        <v xml:space="preserve"> </v>
      </c>
      <c r="F102" s="256" t="str">
        <f t="shared" si="67"/>
        <v xml:space="preserve"> </v>
      </c>
      <c r="G102" s="258">
        <f>IF($D$9=0," ",'Plan. Geral'!F96)</f>
        <v>0</v>
      </c>
      <c r="H102" s="380">
        <f>IF($D$9=0," ",Dados!$F$11)</f>
        <v>20.32</v>
      </c>
      <c r="I102" s="257" t="str">
        <f>IF($D$9=0," ",'Plan. Geral'!Q96)</f>
        <v xml:space="preserve"> </v>
      </c>
      <c r="J102" s="257" t="e">
        <f t="shared" si="68"/>
        <v>#VALUE!</v>
      </c>
      <c r="K102" s="257" t="e">
        <f t="shared" si="69"/>
        <v>#VALUE!</v>
      </c>
      <c r="L102" s="258" t="e">
        <f t="shared" si="70"/>
        <v>#VALUE!</v>
      </c>
      <c r="M102" s="258" t="e">
        <f t="shared" si="71"/>
        <v>#VALUE!</v>
      </c>
      <c r="N102" s="258" t="e">
        <f t="shared" si="72"/>
        <v>#VALUE!</v>
      </c>
      <c r="O102" s="258">
        <f>IF($D$9=0," ",Dados!$F$21)</f>
        <v>1</v>
      </c>
      <c r="P102" s="256" t="e">
        <f t="shared" si="73"/>
        <v>#VALUE!</v>
      </c>
      <c r="Q102" s="257" t="e">
        <f t="shared" si="74"/>
        <v>#VALUE!</v>
      </c>
      <c r="R102" s="259" t="e">
        <f t="shared" si="75"/>
        <v>#VALUE!</v>
      </c>
    </row>
    <row r="103" spans="1:18" ht="12" hidden="1" customHeight="1" x14ac:dyDescent="0.2">
      <c r="A103" s="253"/>
      <c r="B103" s="260">
        <f>IF($D$9=0," ",'Plan. Geral'!B97)</f>
        <v>0</v>
      </c>
      <c r="C103" s="254" t="str">
        <f>IF($D$9=0," ",'Plan. Geral'!G97)</f>
        <v xml:space="preserve"> </v>
      </c>
      <c r="D103" s="255">
        <f>IF($D$9=0," ",'Plan. Geral'!R97*10000)</f>
        <v>0</v>
      </c>
      <c r="E103" s="256" t="str">
        <f>IF($D$9=0," ",'Plan. Geral'!N97)</f>
        <v xml:space="preserve"> </v>
      </c>
      <c r="F103" s="256" t="str">
        <f t="shared" si="67"/>
        <v xml:space="preserve"> </v>
      </c>
      <c r="G103" s="258">
        <f>IF($D$9=0," ",'Plan. Geral'!F97)</f>
        <v>0</v>
      </c>
      <c r="H103" s="380">
        <f>IF($D$9=0," ",Dados!$F$11)</f>
        <v>20.32</v>
      </c>
      <c r="I103" s="257" t="str">
        <f>IF($D$9=0," ",'Plan. Geral'!Q97)</f>
        <v xml:space="preserve"> </v>
      </c>
      <c r="J103" s="257" t="e">
        <f t="shared" si="68"/>
        <v>#VALUE!</v>
      </c>
      <c r="K103" s="257" t="e">
        <f t="shared" si="69"/>
        <v>#VALUE!</v>
      </c>
      <c r="L103" s="258" t="e">
        <f t="shared" si="70"/>
        <v>#VALUE!</v>
      </c>
      <c r="M103" s="258" t="e">
        <f t="shared" si="71"/>
        <v>#VALUE!</v>
      </c>
      <c r="N103" s="258" t="e">
        <f t="shared" si="72"/>
        <v>#VALUE!</v>
      </c>
      <c r="O103" s="258">
        <f>IF($D$9=0," ",Dados!$F$21)</f>
        <v>1</v>
      </c>
      <c r="P103" s="256" t="e">
        <f t="shared" si="73"/>
        <v>#VALUE!</v>
      </c>
      <c r="Q103" s="257" t="e">
        <f t="shared" si="74"/>
        <v>#VALUE!</v>
      </c>
      <c r="R103" s="259" t="e">
        <f t="shared" si="75"/>
        <v>#VALUE!</v>
      </c>
    </row>
    <row r="104" spans="1:18" ht="12" hidden="1" customHeight="1" x14ac:dyDescent="0.2">
      <c r="A104" s="253"/>
      <c r="B104" s="260">
        <f>IF($D$9=0," ",'Plan. Geral'!B98)</f>
        <v>0</v>
      </c>
      <c r="C104" s="254" t="str">
        <f>IF($D$9=0," ",'Plan. Geral'!G98)</f>
        <v xml:space="preserve"> </v>
      </c>
      <c r="D104" s="255">
        <f>IF($D$9=0," ",'Plan. Geral'!R98*10000)</f>
        <v>0</v>
      </c>
      <c r="E104" s="256" t="str">
        <f>IF($D$9=0," ",'Plan. Geral'!N98)</f>
        <v xml:space="preserve"> </v>
      </c>
      <c r="F104" s="256" t="str">
        <f t="shared" si="67"/>
        <v xml:space="preserve"> </v>
      </c>
      <c r="G104" s="258">
        <f>IF($D$9=0," ",'Plan. Geral'!F98)</f>
        <v>0</v>
      </c>
      <c r="H104" s="380">
        <f>IF($D$9=0," ",Dados!$F$11)</f>
        <v>20.32</v>
      </c>
      <c r="I104" s="257" t="str">
        <f>IF($D$9=0," ",'Plan. Geral'!Q98)</f>
        <v xml:space="preserve"> </v>
      </c>
      <c r="J104" s="257" t="e">
        <f t="shared" si="68"/>
        <v>#VALUE!</v>
      </c>
      <c r="K104" s="257" t="e">
        <f t="shared" si="69"/>
        <v>#VALUE!</v>
      </c>
      <c r="L104" s="258" t="e">
        <f t="shared" si="70"/>
        <v>#VALUE!</v>
      </c>
      <c r="M104" s="258" t="e">
        <f t="shared" si="71"/>
        <v>#VALUE!</v>
      </c>
      <c r="N104" s="258" t="e">
        <f t="shared" si="72"/>
        <v>#VALUE!</v>
      </c>
      <c r="O104" s="258">
        <f>IF($D$9=0," ",Dados!$F$21)</f>
        <v>1</v>
      </c>
      <c r="P104" s="256" t="e">
        <f t="shared" si="73"/>
        <v>#VALUE!</v>
      </c>
      <c r="Q104" s="257" t="e">
        <f t="shared" si="74"/>
        <v>#VALUE!</v>
      </c>
      <c r="R104" s="259" t="e">
        <f t="shared" si="75"/>
        <v>#VALUE!</v>
      </c>
    </row>
    <row r="105" spans="1:18" ht="12" hidden="1" customHeight="1" x14ac:dyDescent="0.2">
      <c r="A105" s="253"/>
      <c r="B105" s="260">
        <f>IF($D$9=0," ",'Plan. Geral'!B99)</f>
        <v>0</v>
      </c>
      <c r="C105" s="254" t="str">
        <f>IF($D$9=0," ",'Plan. Geral'!G99)</f>
        <v xml:space="preserve"> </v>
      </c>
      <c r="D105" s="255">
        <f>IF($D$9=0," ",'Plan. Geral'!R99*10000)</f>
        <v>0</v>
      </c>
      <c r="E105" s="256" t="str">
        <f>IF($D$9=0," ",'Plan. Geral'!N99)</f>
        <v xml:space="preserve"> </v>
      </c>
      <c r="F105" s="256" t="str">
        <f t="shared" si="67"/>
        <v xml:space="preserve"> </v>
      </c>
      <c r="G105" s="258">
        <f>IF($D$9=0," ",'Plan. Geral'!F99)</f>
        <v>0</v>
      </c>
      <c r="H105" s="380">
        <f>IF($D$9=0," ",Dados!$F$11)</f>
        <v>20.32</v>
      </c>
      <c r="I105" s="257" t="str">
        <f>IF($D$9=0," ",'Plan. Geral'!Q99)</f>
        <v xml:space="preserve"> </v>
      </c>
      <c r="J105" s="257" t="e">
        <f t="shared" si="68"/>
        <v>#VALUE!</v>
      </c>
      <c r="K105" s="257" t="e">
        <f t="shared" si="69"/>
        <v>#VALUE!</v>
      </c>
      <c r="L105" s="258" t="e">
        <f t="shared" si="70"/>
        <v>#VALUE!</v>
      </c>
      <c r="M105" s="258" t="e">
        <f t="shared" si="71"/>
        <v>#VALUE!</v>
      </c>
      <c r="N105" s="258" t="e">
        <f t="shared" si="72"/>
        <v>#VALUE!</v>
      </c>
      <c r="O105" s="258">
        <f>IF($D$9=0," ",Dados!$F$21)</f>
        <v>1</v>
      </c>
      <c r="P105" s="256" t="e">
        <f t="shared" si="73"/>
        <v>#VALUE!</v>
      </c>
      <c r="Q105" s="257" t="e">
        <f t="shared" si="74"/>
        <v>#VALUE!</v>
      </c>
      <c r="R105" s="259" t="e">
        <f t="shared" si="75"/>
        <v>#VALUE!</v>
      </c>
    </row>
    <row r="106" spans="1:18" ht="12" hidden="1" customHeight="1" x14ac:dyDescent="0.2">
      <c r="A106" s="253"/>
      <c r="B106" s="260">
        <f>IF($D$9=0," ",'Plan. Geral'!B100)</f>
        <v>0</v>
      </c>
      <c r="C106" s="254" t="str">
        <f>IF($D$9=0," ",'Plan. Geral'!G100)</f>
        <v xml:space="preserve"> </v>
      </c>
      <c r="D106" s="255">
        <f>IF($D$9=0," ",'Plan. Geral'!R100*10000)</f>
        <v>0</v>
      </c>
      <c r="E106" s="256" t="str">
        <f>IF($D$9=0," ",'Plan. Geral'!N100)</f>
        <v xml:space="preserve"> </v>
      </c>
      <c r="F106" s="256" t="str">
        <f t="shared" si="67"/>
        <v xml:space="preserve"> </v>
      </c>
      <c r="G106" s="258">
        <f>IF($D$9=0," ",'Plan. Geral'!F100)</f>
        <v>0</v>
      </c>
      <c r="H106" s="380">
        <f>IF($D$9=0," ",Dados!$F$11)</f>
        <v>20.32</v>
      </c>
      <c r="I106" s="257" t="str">
        <f>IF($D$9=0," ",'Plan. Geral'!Q100)</f>
        <v xml:space="preserve"> </v>
      </c>
      <c r="J106" s="257" t="e">
        <f t="shared" si="68"/>
        <v>#VALUE!</v>
      </c>
      <c r="K106" s="257" t="e">
        <f t="shared" si="69"/>
        <v>#VALUE!</v>
      </c>
      <c r="L106" s="258" t="e">
        <f t="shared" si="70"/>
        <v>#VALUE!</v>
      </c>
      <c r="M106" s="258" t="e">
        <f t="shared" si="71"/>
        <v>#VALUE!</v>
      </c>
      <c r="N106" s="258" t="e">
        <f t="shared" si="72"/>
        <v>#VALUE!</v>
      </c>
      <c r="O106" s="258">
        <f>IF($D$9=0," ",Dados!$F$21)</f>
        <v>1</v>
      </c>
      <c r="P106" s="256" t="e">
        <f t="shared" si="73"/>
        <v>#VALUE!</v>
      </c>
      <c r="Q106" s="257" t="e">
        <f t="shared" si="74"/>
        <v>#VALUE!</v>
      </c>
      <c r="R106" s="259" t="e">
        <f t="shared" si="75"/>
        <v>#VALUE!</v>
      </c>
    </row>
    <row r="107" spans="1:18" ht="12" hidden="1" customHeight="1" x14ac:dyDescent="0.2">
      <c r="A107" s="253"/>
      <c r="B107" s="260">
        <f>IF($D$9=0," ",'Plan. Geral'!B101)</f>
        <v>0</v>
      </c>
      <c r="C107" s="254" t="str">
        <f>IF($D$9=0," ",'Plan. Geral'!G101)</f>
        <v xml:space="preserve"> </v>
      </c>
      <c r="D107" s="255">
        <f>IF($D$9=0," ",'Plan. Geral'!R101*10000)</f>
        <v>0</v>
      </c>
      <c r="E107" s="256" t="str">
        <f>IF($D$9=0," ",'Plan. Geral'!N101)</f>
        <v xml:space="preserve"> </v>
      </c>
      <c r="F107" s="256" t="str">
        <f t="shared" si="67"/>
        <v xml:space="preserve"> </v>
      </c>
      <c r="G107" s="258">
        <f>IF($D$9=0," ",'Plan. Geral'!F101)</f>
        <v>0</v>
      </c>
      <c r="H107" s="380">
        <f>IF($D$9=0," ",Dados!$F$11)</f>
        <v>20.32</v>
      </c>
      <c r="I107" s="257" t="str">
        <f>IF($D$9=0," ",'Plan. Geral'!Q101)</f>
        <v xml:space="preserve"> </v>
      </c>
      <c r="J107" s="257" t="e">
        <f t="shared" si="68"/>
        <v>#VALUE!</v>
      </c>
      <c r="K107" s="257" t="e">
        <f t="shared" si="69"/>
        <v>#VALUE!</v>
      </c>
      <c r="L107" s="258" t="e">
        <f t="shared" si="70"/>
        <v>#VALUE!</v>
      </c>
      <c r="M107" s="258" t="e">
        <f t="shared" si="71"/>
        <v>#VALUE!</v>
      </c>
      <c r="N107" s="258" t="e">
        <f t="shared" si="72"/>
        <v>#VALUE!</v>
      </c>
      <c r="O107" s="258">
        <f>IF($D$9=0," ",Dados!$F$21)</f>
        <v>1</v>
      </c>
      <c r="P107" s="256" t="e">
        <f t="shared" si="73"/>
        <v>#VALUE!</v>
      </c>
      <c r="Q107" s="257" t="e">
        <f t="shared" si="74"/>
        <v>#VALUE!</v>
      </c>
      <c r="R107" s="259" t="e">
        <f t="shared" si="75"/>
        <v>#VALUE!</v>
      </c>
    </row>
    <row r="108" spans="1:18" ht="12" hidden="1" customHeight="1" x14ac:dyDescent="0.2">
      <c r="A108" s="253">
        <f>IF($D$9=0," ",'Plan. Geral'!A102)</f>
        <v>0</v>
      </c>
      <c r="B108" s="260">
        <f>IF($D$9=0," ",'Plan. Geral'!B102)</f>
        <v>0</v>
      </c>
      <c r="C108" s="254" t="str">
        <f>IF($D$9=0," ",'Plan. Geral'!G102)</f>
        <v xml:space="preserve"> </v>
      </c>
      <c r="D108" s="255">
        <f>IF($D$9=0," ",'Plan. Geral'!R102*10000)</f>
        <v>0</v>
      </c>
      <c r="E108" s="256" t="str">
        <f>IF($D$9=0," ",'Plan. Geral'!N102)</f>
        <v xml:space="preserve"> </v>
      </c>
      <c r="F108" s="256" t="str">
        <f t="shared" si="67"/>
        <v xml:space="preserve"> </v>
      </c>
      <c r="G108" s="258">
        <f>IF($D$9=0," ",'Plan. Geral'!F102)</f>
        <v>0</v>
      </c>
      <c r="H108" s="380">
        <f>IF($D$9=0," ",Dados!$F$11)</f>
        <v>20.32</v>
      </c>
      <c r="I108" s="257" t="str">
        <f>IF($D$9=0," ",'Plan. Geral'!Q102)</f>
        <v xml:space="preserve"> </v>
      </c>
      <c r="J108" s="257" t="e">
        <f t="shared" si="68"/>
        <v>#VALUE!</v>
      </c>
      <c r="K108" s="257" t="e">
        <f t="shared" si="69"/>
        <v>#VALUE!</v>
      </c>
      <c r="L108" s="258" t="e">
        <f t="shared" si="70"/>
        <v>#VALUE!</v>
      </c>
      <c r="M108" s="258" t="e">
        <f t="shared" si="71"/>
        <v>#VALUE!</v>
      </c>
      <c r="N108" s="258" t="e">
        <f t="shared" si="72"/>
        <v>#VALUE!</v>
      </c>
      <c r="O108" s="258">
        <f>IF($D$9=0," ",Dados!$F$21)</f>
        <v>1</v>
      </c>
      <c r="P108" s="256" t="e">
        <f t="shared" si="73"/>
        <v>#VALUE!</v>
      </c>
      <c r="Q108" s="257" t="e">
        <f t="shared" si="74"/>
        <v>#VALUE!</v>
      </c>
      <c r="R108" s="259" t="e">
        <f t="shared" si="75"/>
        <v>#VALUE!</v>
      </c>
    </row>
    <row r="109" spans="1:18" ht="12" hidden="1" customHeight="1" x14ac:dyDescent="0.2">
      <c r="A109" s="253">
        <f>IF($D$9=0," ",'Plan. Geral'!A103)</f>
        <v>0</v>
      </c>
      <c r="B109" s="260">
        <f>IF($D$9=0," ",'Plan. Geral'!B103)</f>
        <v>0</v>
      </c>
      <c r="C109" s="254" t="str">
        <f>IF($D$9=0," ",'Plan. Geral'!G103)</f>
        <v xml:space="preserve"> </v>
      </c>
      <c r="D109" s="255">
        <f>IF($D$9=0," ",'Plan. Geral'!R103*10000)</f>
        <v>0</v>
      </c>
      <c r="E109" s="256" t="str">
        <f>IF($D$9=0," ",'Plan. Geral'!N103)</f>
        <v xml:space="preserve"> </v>
      </c>
      <c r="F109" s="256" t="str">
        <f t="shared" si="67"/>
        <v xml:space="preserve"> </v>
      </c>
      <c r="G109" s="258">
        <f>IF($D$9=0," ",'Plan. Geral'!F103)</f>
        <v>0</v>
      </c>
      <c r="H109" s="380">
        <f>IF($D$9=0," ",Dados!$F$11)</f>
        <v>20.32</v>
      </c>
      <c r="I109" s="257" t="str">
        <f>IF($D$9=0," ",'Plan. Geral'!Q103)</f>
        <v xml:space="preserve"> </v>
      </c>
      <c r="J109" s="257" t="e">
        <f t="shared" si="68"/>
        <v>#VALUE!</v>
      </c>
      <c r="K109" s="257" t="e">
        <f t="shared" si="69"/>
        <v>#VALUE!</v>
      </c>
      <c r="L109" s="258" t="e">
        <f t="shared" si="70"/>
        <v>#VALUE!</v>
      </c>
      <c r="M109" s="258" t="e">
        <f t="shared" si="71"/>
        <v>#VALUE!</v>
      </c>
      <c r="N109" s="258" t="e">
        <f t="shared" si="72"/>
        <v>#VALUE!</v>
      </c>
      <c r="O109" s="258">
        <f>IF($D$9=0," ",Dados!$F$21)</f>
        <v>1</v>
      </c>
      <c r="P109" s="256" t="e">
        <f t="shared" si="73"/>
        <v>#VALUE!</v>
      </c>
      <c r="Q109" s="257" t="e">
        <f t="shared" si="74"/>
        <v>#VALUE!</v>
      </c>
      <c r="R109" s="259" t="e">
        <f t="shared" si="75"/>
        <v>#VALUE!</v>
      </c>
    </row>
    <row r="110" spans="1:18" ht="12" hidden="1" customHeight="1" x14ac:dyDescent="0.2">
      <c r="A110" s="253">
        <f>IF($D$9=0," ",'Plan. Geral'!A104)</f>
        <v>0</v>
      </c>
      <c r="B110" s="260">
        <f>IF($D$9=0," ",'Plan. Geral'!B104)</f>
        <v>0</v>
      </c>
      <c r="C110" s="254" t="str">
        <f>IF($D$9=0," ",'Plan. Geral'!G104)</f>
        <v xml:space="preserve"> </v>
      </c>
      <c r="D110" s="255">
        <f>IF($D$9=0," ",'Plan. Geral'!R104*10000)</f>
        <v>0</v>
      </c>
      <c r="E110" s="256" t="str">
        <f>IF($D$9=0," ",'Plan. Geral'!N104)</f>
        <v xml:space="preserve"> </v>
      </c>
      <c r="F110" s="256" t="str">
        <f t="shared" si="67"/>
        <v xml:space="preserve"> </v>
      </c>
      <c r="G110" s="258">
        <f>IF($D$9=0," ",'Plan. Geral'!F104)</f>
        <v>0</v>
      </c>
      <c r="H110" s="380">
        <f>IF($D$9=0," ",Dados!$F$11)</f>
        <v>20.32</v>
      </c>
      <c r="I110" s="257" t="str">
        <f>IF($D$9=0," ",'Plan. Geral'!Q104)</f>
        <v xml:space="preserve"> </v>
      </c>
      <c r="J110" s="257" t="e">
        <f t="shared" si="68"/>
        <v>#VALUE!</v>
      </c>
      <c r="K110" s="257" t="e">
        <f t="shared" si="69"/>
        <v>#VALUE!</v>
      </c>
      <c r="L110" s="258" t="e">
        <f t="shared" si="70"/>
        <v>#VALUE!</v>
      </c>
      <c r="M110" s="258" t="e">
        <f t="shared" si="71"/>
        <v>#VALUE!</v>
      </c>
      <c r="N110" s="258" t="e">
        <f t="shared" si="72"/>
        <v>#VALUE!</v>
      </c>
      <c r="O110" s="258">
        <f>IF($D$9=0," ",Dados!$F$21)</f>
        <v>1</v>
      </c>
      <c r="P110" s="256" t="e">
        <f t="shared" si="73"/>
        <v>#VALUE!</v>
      </c>
      <c r="Q110" s="257" t="e">
        <f t="shared" si="74"/>
        <v>#VALUE!</v>
      </c>
      <c r="R110" s="259" t="e">
        <f t="shared" si="75"/>
        <v>#VALUE!</v>
      </c>
    </row>
    <row r="111" spans="1:18" ht="12" hidden="1" customHeight="1" x14ac:dyDescent="0.2">
      <c r="A111" s="253">
        <f>IF($D$9=0," ",'Plan. Geral'!A105)</f>
        <v>0</v>
      </c>
      <c r="B111" s="260">
        <f>IF($D$9=0," ",'Plan. Geral'!B105)</f>
        <v>0</v>
      </c>
      <c r="C111" s="254" t="str">
        <f>IF($D$9=0," ",'Plan. Geral'!G105)</f>
        <v xml:space="preserve"> </v>
      </c>
      <c r="D111" s="255">
        <f>IF($D$9=0," ",'Plan. Geral'!R105*10000)</f>
        <v>0</v>
      </c>
      <c r="E111" s="256" t="str">
        <f>IF($D$9=0," ",'Plan. Geral'!N105)</f>
        <v xml:space="preserve"> </v>
      </c>
      <c r="F111" s="256" t="str">
        <f t="shared" si="67"/>
        <v xml:space="preserve"> </v>
      </c>
      <c r="G111" s="258">
        <f>IF($D$9=0," ",'Plan. Geral'!F105)</f>
        <v>0</v>
      </c>
      <c r="H111" s="380">
        <f>IF($D$9=0," ",Dados!$F$11)</f>
        <v>20.32</v>
      </c>
      <c r="I111" s="257" t="str">
        <f>IF($D$9=0," ",'Plan. Geral'!Q105)</f>
        <v xml:space="preserve"> </v>
      </c>
      <c r="J111" s="257" t="e">
        <f t="shared" si="68"/>
        <v>#VALUE!</v>
      </c>
      <c r="K111" s="257" t="e">
        <f t="shared" si="69"/>
        <v>#VALUE!</v>
      </c>
      <c r="L111" s="258" t="e">
        <f t="shared" si="70"/>
        <v>#VALUE!</v>
      </c>
      <c r="M111" s="258" t="e">
        <f t="shared" si="71"/>
        <v>#VALUE!</v>
      </c>
      <c r="N111" s="258" t="e">
        <f t="shared" si="72"/>
        <v>#VALUE!</v>
      </c>
      <c r="O111" s="258">
        <f>IF($D$9=0," ",Dados!$F$21)</f>
        <v>1</v>
      </c>
      <c r="P111" s="256" t="e">
        <f t="shared" si="73"/>
        <v>#VALUE!</v>
      </c>
      <c r="Q111" s="257" t="e">
        <f t="shared" si="74"/>
        <v>#VALUE!</v>
      </c>
      <c r="R111" s="259" t="e">
        <f t="shared" si="75"/>
        <v>#VALUE!</v>
      </c>
    </row>
    <row r="112" spans="1:18" ht="12" hidden="1" customHeight="1" x14ac:dyDescent="0.2">
      <c r="A112" s="253">
        <f>IF($D$9=0," ",'Plan. Geral'!A106)</f>
        <v>0</v>
      </c>
      <c r="B112" s="260">
        <f>IF($D$9=0," ",'Plan. Geral'!B106)</f>
        <v>0</v>
      </c>
      <c r="C112" s="254" t="str">
        <f>IF($D$9=0," ",'Plan. Geral'!G106)</f>
        <v xml:space="preserve"> </v>
      </c>
      <c r="D112" s="255">
        <f>IF($D$9=0," ",'Plan. Geral'!R106*10000)</f>
        <v>0</v>
      </c>
      <c r="E112" s="256" t="str">
        <f>IF($D$9=0," ",'Plan. Geral'!N106)</f>
        <v xml:space="preserve"> </v>
      </c>
      <c r="F112" s="256" t="str">
        <f t="shared" si="67"/>
        <v xml:space="preserve"> </v>
      </c>
      <c r="G112" s="258">
        <f>IF($D$9=0," ",'Plan. Geral'!F106)</f>
        <v>0</v>
      </c>
      <c r="H112" s="380">
        <f>IF($D$9=0," ",Dados!$F$11)</f>
        <v>20.32</v>
      </c>
      <c r="I112" s="257" t="str">
        <f>IF($D$9=0," ",'Plan. Geral'!Q106)</f>
        <v xml:space="preserve"> </v>
      </c>
      <c r="J112" s="257" t="e">
        <f t="shared" si="68"/>
        <v>#VALUE!</v>
      </c>
      <c r="K112" s="257" t="e">
        <f t="shared" si="69"/>
        <v>#VALUE!</v>
      </c>
      <c r="L112" s="258" t="e">
        <f t="shared" si="70"/>
        <v>#VALUE!</v>
      </c>
      <c r="M112" s="258" t="e">
        <f t="shared" si="71"/>
        <v>#VALUE!</v>
      </c>
      <c r="N112" s="258" t="e">
        <f t="shared" si="72"/>
        <v>#VALUE!</v>
      </c>
      <c r="O112" s="258">
        <f>IF($D$9=0," ",Dados!$F$21)</f>
        <v>1</v>
      </c>
      <c r="P112" s="256" t="e">
        <f t="shared" si="73"/>
        <v>#VALUE!</v>
      </c>
      <c r="Q112" s="257" t="e">
        <f t="shared" si="74"/>
        <v>#VALUE!</v>
      </c>
      <c r="R112" s="259" t="e">
        <f t="shared" si="75"/>
        <v>#VALUE!</v>
      </c>
    </row>
    <row r="113" spans="1:18" ht="12" hidden="1" customHeight="1" x14ac:dyDescent="0.2">
      <c r="A113" s="253">
        <f>IF($D$9=0," ",'Plan. Geral'!A107)</f>
        <v>0</v>
      </c>
      <c r="B113" s="260">
        <f>IF($D$9=0," ",'Plan. Geral'!B107)</f>
        <v>0</v>
      </c>
      <c r="C113" s="254" t="str">
        <f>IF($D$9=0," ",'Plan. Geral'!G107)</f>
        <v xml:space="preserve"> </v>
      </c>
      <c r="D113" s="255">
        <f>IF($D$9=0," ",'Plan. Geral'!R107*10000)</f>
        <v>0</v>
      </c>
      <c r="E113" s="256" t="str">
        <f>IF($D$9=0," ",'Plan. Geral'!N107)</f>
        <v xml:space="preserve"> </v>
      </c>
      <c r="F113" s="256" t="str">
        <f t="shared" si="67"/>
        <v xml:space="preserve"> </v>
      </c>
      <c r="G113" s="258">
        <f>IF($D$9=0," ",'Plan. Geral'!F107)</f>
        <v>0</v>
      </c>
      <c r="H113" s="380">
        <f>IF($D$9=0," ",Dados!$F$11)</f>
        <v>20.32</v>
      </c>
      <c r="I113" s="257" t="str">
        <f>IF($D$9=0," ",'Plan. Geral'!Q107)</f>
        <v xml:space="preserve"> </v>
      </c>
      <c r="J113" s="257" t="e">
        <f t="shared" si="68"/>
        <v>#VALUE!</v>
      </c>
      <c r="K113" s="257" t="e">
        <f t="shared" si="69"/>
        <v>#VALUE!</v>
      </c>
      <c r="L113" s="258" t="e">
        <f t="shared" si="70"/>
        <v>#VALUE!</v>
      </c>
      <c r="M113" s="258" t="e">
        <f t="shared" si="71"/>
        <v>#VALUE!</v>
      </c>
      <c r="N113" s="258" t="e">
        <f t="shared" si="72"/>
        <v>#VALUE!</v>
      </c>
      <c r="O113" s="258">
        <f>IF($D$9=0," ",Dados!$F$21)</f>
        <v>1</v>
      </c>
      <c r="P113" s="256" t="e">
        <f t="shared" si="73"/>
        <v>#VALUE!</v>
      </c>
      <c r="Q113" s="257" t="e">
        <f t="shared" si="74"/>
        <v>#VALUE!</v>
      </c>
      <c r="R113" s="259" t="e">
        <f t="shared" si="75"/>
        <v>#VALUE!</v>
      </c>
    </row>
    <row r="114" spans="1:18" ht="12" hidden="1" customHeight="1" x14ac:dyDescent="0.2">
      <c r="A114" s="253">
        <f>IF($D$9=0," ",'Plan. Geral'!A108)</f>
        <v>0</v>
      </c>
      <c r="B114" s="260">
        <f>IF($D$9=0," ",'Plan. Geral'!B108)</f>
        <v>0</v>
      </c>
      <c r="C114" s="254" t="str">
        <f>IF($D$9=0," ",'Plan. Geral'!G108)</f>
        <v xml:space="preserve"> </v>
      </c>
      <c r="D114" s="255">
        <f>IF($D$9=0," ",'Plan. Geral'!R108*10000)</f>
        <v>0</v>
      </c>
      <c r="E114" s="256" t="str">
        <f>IF($D$9=0," ",'Plan. Geral'!N108)</f>
        <v xml:space="preserve"> </v>
      </c>
      <c r="F114" s="256" t="str">
        <f t="shared" si="67"/>
        <v xml:space="preserve"> </v>
      </c>
      <c r="G114" s="258">
        <f>IF($D$9=0," ",'Plan. Geral'!F108)</f>
        <v>0</v>
      </c>
      <c r="H114" s="380">
        <f>IF($D$9=0," ",Dados!$F$11)</f>
        <v>20.32</v>
      </c>
      <c r="I114" s="257" t="str">
        <f>IF($D$9=0," ",'Plan. Geral'!Q108)</f>
        <v xml:space="preserve"> </v>
      </c>
      <c r="J114" s="257" t="e">
        <f t="shared" si="68"/>
        <v>#VALUE!</v>
      </c>
      <c r="K114" s="257" t="e">
        <f t="shared" si="69"/>
        <v>#VALUE!</v>
      </c>
      <c r="L114" s="258" t="e">
        <f t="shared" si="70"/>
        <v>#VALUE!</v>
      </c>
      <c r="M114" s="258" t="e">
        <f t="shared" si="71"/>
        <v>#VALUE!</v>
      </c>
      <c r="N114" s="258" t="e">
        <f t="shared" si="72"/>
        <v>#VALUE!</v>
      </c>
      <c r="O114" s="258">
        <f>IF($D$9=0," ",Dados!$F$21)</f>
        <v>1</v>
      </c>
      <c r="P114" s="256" t="e">
        <f t="shared" si="73"/>
        <v>#VALUE!</v>
      </c>
      <c r="Q114" s="257" t="e">
        <f t="shared" si="74"/>
        <v>#VALUE!</v>
      </c>
      <c r="R114" s="259" t="e">
        <f t="shared" si="75"/>
        <v>#VALUE!</v>
      </c>
    </row>
    <row r="115" spans="1:18" ht="12" hidden="1" customHeight="1" x14ac:dyDescent="0.2">
      <c r="A115" s="253">
        <f>IF($D$9=0," ",'Plan. Geral'!A109)</f>
        <v>0</v>
      </c>
      <c r="B115" s="260">
        <f>IF($D$9=0," ",'Plan. Geral'!B109)</f>
        <v>0</v>
      </c>
      <c r="C115" s="254" t="str">
        <f>IF($D$9=0," ",'Plan. Geral'!G109)</f>
        <v xml:space="preserve"> </v>
      </c>
      <c r="D115" s="255">
        <f>IF($D$9=0," ",'Plan. Geral'!R109*10000)</f>
        <v>0</v>
      </c>
      <c r="E115" s="256" t="str">
        <f>IF($D$9=0," ",'Plan. Geral'!N109)</f>
        <v xml:space="preserve"> </v>
      </c>
      <c r="F115" s="256" t="str">
        <f t="shared" si="67"/>
        <v xml:space="preserve"> </v>
      </c>
      <c r="G115" s="258">
        <f>IF($D$9=0," ",'Plan. Geral'!F109)</f>
        <v>0</v>
      </c>
      <c r="H115" s="380">
        <f>IF($D$9=0," ",Dados!$F$11)</f>
        <v>20.32</v>
      </c>
      <c r="I115" s="257" t="str">
        <f>IF($D$9=0," ",'Plan. Geral'!Q109)</f>
        <v xml:space="preserve"> </v>
      </c>
      <c r="J115" s="257" t="e">
        <f t="shared" si="68"/>
        <v>#VALUE!</v>
      </c>
      <c r="K115" s="257" t="e">
        <f t="shared" si="69"/>
        <v>#VALUE!</v>
      </c>
      <c r="L115" s="258" t="e">
        <f t="shared" si="70"/>
        <v>#VALUE!</v>
      </c>
      <c r="M115" s="258" t="e">
        <f t="shared" si="71"/>
        <v>#VALUE!</v>
      </c>
      <c r="N115" s="258" t="e">
        <f t="shared" si="72"/>
        <v>#VALUE!</v>
      </c>
      <c r="O115" s="258">
        <f>IF($D$9=0," ",Dados!$F$21)</f>
        <v>1</v>
      </c>
      <c r="P115" s="256" t="e">
        <f t="shared" si="73"/>
        <v>#VALUE!</v>
      </c>
      <c r="Q115" s="257" t="e">
        <f t="shared" si="74"/>
        <v>#VALUE!</v>
      </c>
      <c r="R115" s="259" t="e">
        <f t="shared" si="75"/>
        <v>#VALUE!</v>
      </c>
    </row>
    <row r="116" spans="1:18" ht="12" hidden="1" customHeight="1" x14ac:dyDescent="0.2">
      <c r="A116" s="253">
        <f>IF($D$9=0," ",'Plan. Geral'!A110)</f>
        <v>0</v>
      </c>
      <c r="B116" s="260">
        <f>IF($D$9=0," ",'Plan. Geral'!B110)</f>
        <v>0</v>
      </c>
      <c r="C116" s="254" t="str">
        <f>IF($D$9=0," ",'Plan. Geral'!G110)</f>
        <v xml:space="preserve"> </v>
      </c>
      <c r="D116" s="255">
        <f>IF($D$9=0," ",'Plan. Geral'!R110*10000)</f>
        <v>0</v>
      </c>
      <c r="E116" s="256" t="str">
        <f>IF($D$9=0," ",'Plan. Geral'!N110)</f>
        <v xml:space="preserve"> </v>
      </c>
      <c r="F116" s="256" t="str">
        <f t="shared" ref="F116" si="76">E116</f>
        <v xml:space="preserve"> </v>
      </c>
      <c r="G116" s="258">
        <f>IF($D$9=0," ",'Plan. Geral'!F110)</f>
        <v>0</v>
      </c>
      <c r="H116" s="380">
        <f>IF($D$9=0," ",Dados!$F$11)</f>
        <v>20.32</v>
      </c>
      <c r="I116" s="257" t="str">
        <f>IF($D$9=0," ",'Plan. Geral'!Q110)</f>
        <v xml:space="preserve"> </v>
      </c>
      <c r="J116" s="257" t="e">
        <f t="shared" ref="J116" si="77">IF($D$9=0," ",$D$9*I116*D116/3600000)</f>
        <v>#VALUE!</v>
      </c>
      <c r="K116" s="257" t="e">
        <f t="shared" ref="K116" si="78">IF($D$9=0," ",(0.375*Q116*L116^(8/3)*F116^(1/2))/$D$10)</f>
        <v>#VALUE!</v>
      </c>
      <c r="L116" s="258" t="e">
        <f t="shared" si="70"/>
        <v>#VALUE!</v>
      </c>
      <c r="M116" s="258" t="e">
        <f t="shared" ref="M116" si="79">IF($D$9=0," ",IF(L116&lt;=$H$11,L116/$H$10,((L116-$H$11)/P116+$H$9)))</f>
        <v>#VALUE!</v>
      </c>
      <c r="N116" s="258" t="e">
        <f t="shared" ref="N116" si="80">IF($D$9=0," ",$H$11+(P116*(O116-$H$9)))</f>
        <v>#VALUE!</v>
      </c>
      <c r="O116" s="258">
        <f>IF($D$9=0," ",Dados!$F$21)</f>
        <v>1</v>
      </c>
      <c r="P116" s="256" t="e">
        <f t="shared" ref="P116" si="81">IF($D$9=0," ",($H$8-$H$11)/((C116/2)-$H$9))</f>
        <v>#VALUE!</v>
      </c>
      <c r="Q116" s="257" t="e">
        <f t="shared" ref="Q116" si="82">IF($D$9=0," ",O116/N116)</f>
        <v>#VALUE!</v>
      </c>
      <c r="R116" s="259" t="e">
        <f t="shared" ref="R116" si="83">IF($D$9=0," ",0.958*(1/Q116)^(1/4)*((E116)^(1/2)/$D$10)^(3/4)*K116^(1/4))</f>
        <v>#VALUE!</v>
      </c>
    </row>
    <row r="117" spans="1:18" ht="12" hidden="1" customHeight="1" x14ac:dyDescent="0.2">
      <c r="A117" s="253">
        <f>IF($D$9=0," ",'Plan. Geral'!A111)</f>
        <v>0</v>
      </c>
      <c r="B117" s="260">
        <f>IF($D$9=0," ",'Plan. Geral'!B111)</f>
        <v>0</v>
      </c>
      <c r="C117" s="254" t="str">
        <f>IF($D$9=0," ",'Plan. Geral'!G111)</f>
        <v xml:space="preserve"> </v>
      </c>
      <c r="D117" s="255">
        <f>IF($D$9=0," ",'Plan. Geral'!R111*10000)</f>
        <v>0</v>
      </c>
      <c r="E117" s="256" t="str">
        <f>'Plan. Geral'!N111</f>
        <v xml:space="preserve"> </v>
      </c>
      <c r="F117" s="256" t="str">
        <f t="shared" ref="F117:F122" si="84">E117</f>
        <v xml:space="preserve"> </v>
      </c>
      <c r="G117" s="258">
        <f>IF($D$9=0," ",'Plan. Geral'!F111)</f>
        <v>0</v>
      </c>
      <c r="H117" s="380">
        <f>IF($D$9=0," ",Dados!$F$11)</f>
        <v>20.32</v>
      </c>
      <c r="I117" s="257" t="str">
        <f>IF($D$9=0," ",'Plan. Geral'!Q111)</f>
        <v xml:space="preserve"> </v>
      </c>
      <c r="J117" s="257" t="e">
        <f t="shared" ref="J117:J122" si="85">IF($D$9=0," ",$D$9*I117*D117/3600000)</f>
        <v>#VALUE!</v>
      </c>
      <c r="K117" s="257" t="e">
        <f t="shared" ref="K117:K122" si="86">IF($D$9=0," ",(0.375*Q117*L117^(8/3)*F117^(1/2))/$D$10)</f>
        <v>#VALUE!</v>
      </c>
      <c r="L117" s="258" t="e">
        <f t="shared" si="70"/>
        <v>#VALUE!</v>
      </c>
      <c r="M117" s="258" t="e">
        <f t="shared" ref="M117:M122" si="87">IF($D$9=0," ",IF(L117&lt;=$H$11,L117/$H$10,((L117-$H$11)/P117+$H$9)))</f>
        <v>#VALUE!</v>
      </c>
      <c r="N117" s="258" t="e">
        <f t="shared" ref="N117:N122" si="88">IF($D$9=0," ",$H$11+(P117*(O117-$H$9)))</f>
        <v>#VALUE!</v>
      </c>
      <c r="O117" s="258">
        <f>IF($D$9=0," ",Dados!$F$21)</f>
        <v>1</v>
      </c>
      <c r="P117" s="256" t="e">
        <f t="shared" ref="P117:P122" si="89">IF($D$9=0," ",($H$8-$H$11)/((C117/2)-$H$9))</f>
        <v>#VALUE!</v>
      </c>
      <c r="Q117" s="257" t="e">
        <f t="shared" ref="Q117:Q122" si="90">IF($D$9=0," ",O117/N117)</f>
        <v>#VALUE!</v>
      </c>
      <c r="R117" s="259" t="e">
        <f t="shared" ref="R117:R122" si="91">IF($D$9=0," ",0.958*(1/Q117)^(1/4)*((E117)^(1/2)/$D$10)^(3/4)*K117^(1/4))</f>
        <v>#VALUE!</v>
      </c>
    </row>
    <row r="118" spans="1:18" ht="12" hidden="1" customHeight="1" x14ac:dyDescent="0.2">
      <c r="A118" s="253">
        <f>IF($D$9=0," ",'Plan. Geral'!A112)</f>
        <v>0</v>
      </c>
      <c r="B118" s="260">
        <f>IF($D$9=0," ",'Plan. Geral'!B112)</f>
        <v>0</v>
      </c>
      <c r="C118" s="254" t="str">
        <f>IF($D$9=0," ",'Plan. Geral'!G112)</f>
        <v xml:space="preserve"> </v>
      </c>
      <c r="D118" s="255">
        <f>IF($D$9=0," ",'Plan. Geral'!R112*10000)</f>
        <v>0</v>
      </c>
      <c r="E118" s="256" t="str">
        <f>'Plan. Geral'!N112</f>
        <v xml:space="preserve"> </v>
      </c>
      <c r="F118" s="256" t="str">
        <f t="shared" si="84"/>
        <v xml:space="preserve"> </v>
      </c>
      <c r="G118" s="258">
        <f>IF($D$9=0," ",'Plan. Geral'!F112)</f>
        <v>0</v>
      </c>
      <c r="H118" s="380">
        <f>IF($D$9=0," ",Dados!$F$11)</f>
        <v>20.32</v>
      </c>
      <c r="I118" s="257" t="str">
        <f>IF($D$9=0," ",'Plan. Geral'!Q112)</f>
        <v xml:space="preserve"> </v>
      </c>
      <c r="J118" s="257" t="e">
        <f t="shared" si="85"/>
        <v>#VALUE!</v>
      </c>
      <c r="K118" s="257" t="e">
        <f t="shared" si="86"/>
        <v>#VALUE!</v>
      </c>
      <c r="L118" s="258" t="e">
        <f t="shared" si="70"/>
        <v>#VALUE!</v>
      </c>
      <c r="M118" s="258" t="e">
        <f t="shared" si="87"/>
        <v>#VALUE!</v>
      </c>
      <c r="N118" s="258" t="e">
        <f t="shared" si="88"/>
        <v>#VALUE!</v>
      </c>
      <c r="O118" s="258">
        <f>IF($D$9=0," ",Dados!$F$21)</f>
        <v>1</v>
      </c>
      <c r="P118" s="256" t="e">
        <f t="shared" si="89"/>
        <v>#VALUE!</v>
      </c>
      <c r="Q118" s="257" t="e">
        <f t="shared" si="90"/>
        <v>#VALUE!</v>
      </c>
      <c r="R118" s="259" t="e">
        <f t="shared" si="91"/>
        <v>#VALUE!</v>
      </c>
    </row>
    <row r="119" spans="1:18" ht="12" hidden="1" customHeight="1" x14ac:dyDescent="0.2">
      <c r="A119" s="253">
        <f>IF($D$9=0," ",'Plan. Geral'!A113)</f>
        <v>0</v>
      </c>
      <c r="B119" s="260">
        <f>IF($D$9=0," ",'Plan. Geral'!B113)</f>
        <v>0</v>
      </c>
      <c r="C119" s="254" t="str">
        <f>IF($D$9=0," ",'Plan. Geral'!G113)</f>
        <v xml:space="preserve"> </v>
      </c>
      <c r="D119" s="255">
        <f>IF($D$9=0," ",'Plan. Geral'!R113*10000)</f>
        <v>0</v>
      </c>
      <c r="E119" s="256" t="str">
        <f>'Plan. Geral'!N113</f>
        <v xml:space="preserve"> </v>
      </c>
      <c r="F119" s="256" t="str">
        <f t="shared" si="84"/>
        <v xml:space="preserve"> </v>
      </c>
      <c r="G119" s="258">
        <f>IF($D$9=0," ",'Plan. Geral'!F113)</f>
        <v>0</v>
      </c>
      <c r="H119" s="380">
        <f>IF($D$9=0," ",Dados!$F$11)</f>
        <v>20.32</v>
      </c>
      <c r="I119" s="257" t="str">
        <f>IF($D$9=0," ",'Plan. Geral'!Q113)</f>
        <v xml:space="preserve"> </v>
      </c>
      <c r="J119" s="257" t="e">
        <f t="shared" si="85"/>
        <v>#VALUE!</v>
      </c>
      <c r="K119" s="257" t="e">
        <f t="shared" si="86"/>
        <v>#VALUE!</v>
      </c>
      <c r="L119" s="258" t="e">
        <f t="shared" si="70"/>
        <v>#VALUE!</v>
      </c>
      <c r="M119" s="258" t="e">
        <f t="shared" si="87"/>
        <v>#VALUE!</v>
      </c>
      <c r="N119" s="258" t="e">
        <f t="shared" si="88"/>
        <v>#VALUE!</v>
      </c>
      <c r="O119" s="258">
        <f>IF($D$9=0," ",Dados!$F$21)</f>
        <v>1</v>
      </c>
      <c r="P119" s="256" t="e">
        <f t="shared" si="89"/>
        <v>#VALUE!</v>
      </c>
      <c r="Q119" s="257" t="e">
        <f t="shared" si="90"/>
        <v>#VALUE!</v>
      </c>
      <c r="R119" s="259" t="e">
        <f t="shared" si="91"/>
        <v>#VALUE!</v>
      </c>
    </row>
    <row r="120" spans="1:18" ht="12" hidden="1" customHeight="1" x14ac:dyDescent="0.2">
      <c r="A120" s="253">
        <f>IF($D$9=0," ",'Plan. Geral'!A114)</f>
        <v>0</v>
      </c>
      <c r="B120" s="260">
        <f>IF($D$9=0," ",'Plan. Geral'!B114)</f>
        <v>0</v>
      </c>
      <c r="C120" s="254" t="str">
        <f>IF($D$9=0," ",'Plan. Geral'!G114)</f>
        <v xml:space="preserve"> </v>
      </c>
      <c r="D120" s="255">
        <f>IF($D$9=0," ",'Plan. Geral'!R114*10000)</f>
        <v>0</v>
      </c>
      <c r="E120" s="256" t="str">
        <f>'Plan. Geral'!N114</f>
        <v xml:space="preserve"> </v>
      </c>
      <c r="F120" s="256" t="str">
        <f t="shared" si="84"/>
        <v xml:space="preserve"> </v>
      </c>
      <c r="G120" s="258">
        <f>IF($D$9=0," ",'Plan. Geral'!F114)</f>
        <v>0</v>
      </c>
      <c r="H120" s="380">
        <f>IF($D$9=0," ",Dados!$F$11)</f>
        <v>20.32</v>
      </c>
      <c r="I120" s="257" t="str">
        <f>IF($D$9=0," ",'Plan. Geral'!Q114)</f>
        <v xml:space="preserve"> </v>
      </c>
      <c r="J120" s="257" t="e">
        <f t="shared" si="85"/>
        <v>#VALUE!</v>
      </c>
      <c r="K120" s="257" t="e">
        <f t="shared" si="86"/>
        <v>#VALUE!</v>
      </c>
      <c r="L120" s="258" t="e">
        <f t="shared" si="70"/>
        <v>#VALUE!</v>
      </c>
      <c r="M120" s="258" t="e">
        <f t="shared" si="87"/>
        <v>#VALUE!</v>
      </c>
      <c r="N120" s="258" t="e">
        <f t="shared" si="88"/>
        <v>#VALUE!</v>
      </c>
      <c r="O120" s="258">
        <f>IF($D$9=0," ",Dados!$F$21)</f>
        <v>1</v>
      </c>
      <c r="P120" s="256" t="e">
        <f t="shared" si="89"/>
        <v>#VALUE!</v>
      </c>
      <c r="Q120" s="257" t="e">
        <f t="shared" si="90"/>
        <v>#VALUE!</v>
      </c>
      <c r="R120" s="259" t="e">
        <f t="shared" si="91"/>
        <v>#VALUE!</v>
      </c>
    </row>
    <row r="121" spans="1:18" ht="12" hidden="1" customHeight="1" x14ac:dyDescent="0.2">
      <c r="A121" s="253">
        <f>IF($D$9=0," ",'Plan. Geral'!A115)</f>
        <v>0</v>
      </c>
      <c r="B121" s="260">
        <f>IF($D$9=0," ",'Plan. Geral'!B115)</f>
        <v>0</v>
      </c>
      <c r="C121" s="254" t="str">
        <f>IF($D$9=0," ",'Plan. Geral'!G115)</f>
        <v xml:space="preserve"> </v>
      </c>
      <c r="D121" s="255">
        <f>IF($D$9=0," ",'Plan. Geral'!R115*10000)</f>
        <v>0</v>
      </c>
      <c r="E121" s="256" t="str">
        <f>'Plan. Geral'!N115</f>
        <v xml:space="preserve"> </v>
      </c>
      <c r="F121" s="256" t="str">
        <f t="shared" si="84"/>
        <v xml:space="preserve"> </v>
      </c>
      <c r="G121" s="258">
        <f>IF($D$9=0," ",'Plan. Geral'!F115)</f>
        <v>0</v>
      </c>
      <c r="H121" s="380">
        <f>IF($D$9=0," ",Dados!$F$11)</f>
        <v>20.32</v>
      </c>
      <c r="I121" s="257" t="str">
        <f>IF($D$9=0," ",'Plan. Geral'!Q115)</f>
        <v xml:space="preserve"> </v>
      </c>
      <c r="J121" s="257" t="e">
        <f t="shared" si="85"/>
        <v>#VALUE!</v>
      </c>
      <c r="K121" s="257" t="e">
        <f t="shared" si="86"/>
        <v>#VALUE!</v>
      </c>
      <c r="L121" s="258" t="e">
        <f t="shared" si="70"/>
        <v>#VALUE!</v>
      </c>
      <c r="M121" s="258" t="e">
        <f t="shared" si="87"/>
        <v>#VALUE!</v>
      </c>
      <c r="N121" s="258" t="e">
        <f t="shared" si="88"/>
        <v>#VALUE!</v>
      </c>
      <c r="O121" s="258">
        <f>IF($D$9=0," ",Dados!$F$21)</f>
        <v>1</v>
      </c>
      <c r="P121" s="256" t="e">
        <f t="shared" si="89"/>
        <v>#VALUE!</v>
      </c>
      <c r="Q121" s="257" t="e">
        <f t="shared" si="90"/>
        <v>#VALUE!</v>
      </c>
      <c r="R121" s="259" t="e">
        <f t="shared" si="91"/>
        <v>#VALUE!</v>
      </c>
    </row>
    <row r="122" spans="1:18" ht="12" hidden="1" customHeight="1" x14ac:dyDescent="0.2">
      <c r="A122" s="253">
        <f>IF($D$9=0," ",'Plan. Geral'!A116)</f>
        <v>0</v>
      </c>
      <c r="B122" s="260">
        <f>IF($D$9=0," ",'Plan. Geral'!B116)</f>
        <v>0</v>
      </c>
      <c r="C122" s="254" t="str">
        <f>IF($D$9=0," ",'Plan. Geral'!G116)</f>
        <v xml:space="preserve"> </v>
      </c>
      <c r="D122" s="255">
        <f>IF($D$9=0," ",'Plan. Geral'!R116*10000)</f>
        <v>0</v>
      </c>
      <c r="E122" s="256" t="str">
        <f>'Plan. Geral'!N116</f>
        <v xml:space="preserve"> </v>
      </c>
      <c r="F122" s="256" t="str">
        <f t="shared" si="84"/>
        <v xml:space="preserve"> </v>
      </c>
      <c r="G122" s="258">
        <f>IF($D$9=0," ",'Plan. Geral'!F116)</f>
        <v>0</v>
      </c>
      <c r="H122" s="380">
        <f>IF($D$9=0," ",Dados!$F$11)</f>
        <v>20.32</v>
      </c>
      <c r="I122" s="257" t="str">
        <f>IF($D$9=0," ",'Plan. Geral'!Q116)</f>
        <v xml:space="preserve"> </v>
      </c>
      <c r="J122" s="257" t="e">
        <f t="shared" si="85"/>
        <v>#VALUE!</v>
      </c>
      <c r="K122" s="257" t="e">
        <f t="shared" si="86"/>
        <v>#VALUE!</v>
      </c>
      <c r="L122" s="258" t="e">
        <f t="shared" si="70"/>
        <v>#VALUE!</v>
      </c>
      <c r="M122" s="258" t="e">
        <f t="shared" si="87"/>
        <v>#VALUE!</v>
      </c>
      <c r="N122" s="258" t="e">
        <f t="shared" si="88"/>
        <v>#VALUE!</v>
      </c>
      <c r="O122" s="258">
        <f>IF($D$9=0," ",Dados!$F$21)</f>
        <v>1</v>
      </c>
      <c r="P122" s="256" t="e">
        <f t="shared" si="89"/>
        <v>#VALUE!</v>
      </c>
      <c r="Q122" s="257" t="e">
        <f t="shared" si="90"/>
        <v>#VALUE!</v>
      </c>
      <c r="R122" s="259" t="e">
        <f t="shared" si="91"/>
        <v>#VALUE!</v>
      </c>
    </row>
    <row r="123" spans="1:18" ht="12" hidden="1" customHeight="1" x14ac:dyDescent="0.2">
      <c r="A123" s="253">
        <f>IF($D$9=0," ",'Plan. Geral'!A117)</f>
        <v>0</v>
      </c>
      <c r="B123" s="260">
        <f>IF($D$9=0," ",'Plan. Geral'!B117)</f>
        <v>0</v>
      </c>
      <c r="C123" s="254" t="str">
        <f>IF($D$9=0," ",'Plan. Geral'!G117)</f>
        <v xml:space="preserve"> </v>
      </c>
      <c r="D123" s="255">
        <f>IF($D$9=0," ",'Plan. Geral'!R117*10000)</f>
        <v>0</v>
      </c>
      <c r="E123" s="256" t="str">
        <f>'Plan. Geral'!N117</f>
        <v xml:space="preserve"> </v>
      </c>
      <c r="F123" s="256" t="str">
        <f t="shared" ref="F123:F133" si="92">E123</f>
        <v xml:space="preserve"> </v>
      </c>
      <c r="G123" s="258">
        <f>IF($D$9=0," ",'Plan. Geral'!F117)</f>
        <v>0</v>
      </c>
      <c r="H123" s="380">
        <f>IF($D$9=0," ",Dados!$F$11)</f>
        <v>20.32</v>
      </c>
      <c r="I123" s="257" t="str">
        <f>IF($D$9=0," ",'Plan. Geral'!Q117)</f>
        <v xml:space="preserve"> </v>
      </c>
      <c r="J123" s="257" t="e">
        <f t="shared" ref="J123:J152" si="93">IF($D$9=0," ",$D$9*I123*D123/3600000)</f>
        <v>#VALUE!</v>
      </c>
      <c r="K123" s="257" t="e">
        <f t="shared" ref="K123:K152" si="94">IF($D$9=0," ",(0.375*Q123*L123^(8/3)*F123^(1/2))/$D$10)</f>
        <v>#VALUE!</v>
      </c>
      <c r="L123" s="258" t="e">
        <f t="shared" si="70"/>
        <v>#VALUE!</v>
      </c>
      <c r="M123" s="258" t="e">
        <f t="shared" ref="M123:M152" si="95">IF($D$9=0," ",IF(L123&lt;=$H$11,L123/$H$10,((L123-$H$11)/P123+$H$9)))</f>
        <v>#VALUE!</v>
      </c>
      <c r="N123" s="258" t="e">
        <f t="shared" ref="N123:N152" si="96">IF($D$9=0," ",$H$11+(P123*(O123-$H$9)))</f>
        <v>#VALUE!</v>
      </c>
      <c r="O123" s="258">
        <f>IF($D$9=0," ",Dados!$F$21)</f>
        <v>1</v>
      </c>
      <c r="P123" s="256" t="e">
        <f t="shared" ref="P123:P152" si="97">IF($D$9=0," ",($H$8-$H$11)/((C123/2)-$H$9))</f>
        <v>#VALUE!</v>
      </c>
      <c r="Q123" s="257" t="e">
        <f t="shared" ref="Q123:Q152" si="98">IF($D$9=0," ",O123/N123)</f>
        <v>#VALUE!</v>
      </c>
      <c r="R123" s="259" t="e">
        <f t="shared" ref="R123:R152" si="99">IF($D$9=0," ",0.958*(1/Q123)^(1/4)*((E123)^(1/2)/$D$10)^(3/4)*K123^(1/4))</f>
        <v>#VALUE!</v>
      </c>
    </row>
    <row r="124" spans="1:18" ht="12" hidden="1" customHeight="1" x14ac:dyDescent="0.2">
      <c r="A124" s="253">
        <f>IF($D$9=0," ",'Plan. Geral'!A118)</f>
        <v>0</v>
      </c>
      <c r="B124" s="260">
        <f>IF($D$9=0," ",'Plan. Geral'!B118)</f>
        <v>0</v>
      </c>
      <c r="C124" s="254" t="str">
        <f>IF($D$9=0," ",'Plan. Geral'!G118)</f>
        <v xml:space="preserve"> </v>
      </c>
      <c r="D124" s="255">
        <f>IF($D$9=0," ",'Plan. Geral'!R118*10000)</f>
        <v>0</v>
      </c>
      <c r="E124" s="256" t="str">
        <f>'Plan. Geral'!N118</f>
        <v xml:space="preserve"> </v>
      </c>
      <c r="F124" s="256" t="str">
        <f t="shared" si="92"/>
        <v xml:space="preserve"> </v>
      </c>
      <c r="G124" s="258">
        <f>IF($D$9=0," ",'Plan. Geral'!F118)</f>
        <v>0</v>
      </c>
      <c r="H124" s="380">
        <f>IF($D$9=0," ",Dados!$F$11)</f>
        <v>20.32</v>
      </c>
      <c r="I124" s="257" t="str">
        <f>IF($D$9=0," ",'Plan. Geral'!Q118)</f>
        <v xml:space="preserve"> </v>
      </c>
      <c r="J124" s="257" t="e">
        <f t="shared" si="93"/>
        <v>#VALUE!</v>
      </c>
      <c r="K124" s="257" t="e">
        <f t="shared" si="94"/>
        <v>#VALUE!</v>
      </c>
      <c r="L124" s="258" t="e">
        <f t="shared" si="70"/>
        <v>#VALUE!</v>
      </c>
      <c r="M124" s="258" t="e">
        <f t="shared" si="95"/>
        <v>#VALUE!</v>
      </c>
      <c r="N124" s="258" t="e">
        <f t="shared" si="96"/>
        <v>#VALUE!</v>
      </c>
      <c r="O124" s="258">
        <f>IF($D$9=0," ",Dados!$F$21)</f>
        <v>1</v>
      </c>
      <c r="P124" s="256" t="e">
        <f t="shared" si="97"/>
        <v>#VALUE!</v>
      </c>
      <c r="Q124" s="257" t="e">
        <f t="shared" si="98"/>
        <v>#VALUE!</v>
      </c>
      <c r="R124" s="259" t="e">
        <f t="shared" si="99"/>
        <v>#VALUE!</v>
      </c>
    </row>
    <row r="125" spans="1:18" ht="12" hidden="1" customHeight="1" x14ac:dyDescent="0.2">
      <c r="A125" s="253">
        <f>IF($D$9=0," ",'Plan. Geral'!A119)</f>
        <v>0</v>
      </c>
      <c r="B125" s="260">
        <f>IF($D$9=0," ",'Plan. Geral'!B119)</f>
        <v>0</v>
      </c>
      <c r="C125" s="254" t="str">
        <f>IF($D$9=0," ",'Plan. Geral'!G119)</f>
        <v xml:space="preserve"> </v>
      </c>
      <c r="D125" s="255">
        <f>IF($D$9=0," ",'Plan. Geral'!R119*10000)</f>
        <v>0</v>
      </c>
      <c r="E125" s="256" t="str">
        <f>'Plan. Geral'!N119</f>
        <v xml:space="preserve"> </v>
      </c>
      <c r="F125" s="256" t="str">
        <f t="shared" si="92"/>
        <v xml:space="preserve"> </v>
      </c>
      <c r="G125" s="258">
        <f>IF($D$9=0," ",'Plan. Geral'!F119)</f>
        <v>0</v>
      </c>
      <c r="H125" s="380">
        <f>IF($D$9=0," ",Dados!$F$11)</f>
        <v>20.32</v>
      </c>
      <c r="I125" s="257" t="str">
        <f>IF($D$9=0," ",'Plan. Geral'!Q119)</f>
        <v xml:space="preserve"> </v>
      </c>
      <c r="J125" s="257" t="e">
        <f t="shared" si="93"/>
        <v>#VALUE!</v>
      </c>
      <c r="K125" s="257" t="e">
        <f t="shared" si="94"/>
        <v>#VALUE!</v>
      </c>
      <c r="L125" s="258" t="e">
        <f t="shared" si="70"/>
        <v>#VALUE!</v>
      </c>
      <c r="M125" s="258" t="e">
        <f t="shared" si="95"/>
        <v>#VALUE!</v>
      </c>
      <c r="N125" s="258" t="e">
        <f t="shared" si="96"/>
        <v>#VALUE!</v>
      </c>
      <c r="O125" s="258">
        <f>IF($D$9=0," ",Dados!$F$21)</f>
        <v>1</v>
      </c>
      <c r="P125" s="256" t="e">
        <f t="shared" si="97"/>
        <v>#VALUE!</v>
      </c>
      <c r="Q125" s="257" t="e">
        <f t="shared" si="98"/>
        <v>#VALUE!</v>
      </c>
      <c r="R125" s="259" t="e">
        <f t="shared" si="99"/>
        <v>#VALUE!</v>
      </c>
    </row>
    <row r="126" spans="1:18" ht="12" hidden="1" customHeight="1" x14ac:dyDescent="0.2">
      <c r="A126" s="253">
        <f>IF($D$9=0," ",'Plan. Geral'!A120)</f>
        <v>0</v>
      </c>
      <c r="B126" s="260">
        <f>IF($D$9=0," ",'Plan. Geral'!B120)</f>
        <v>0</v>
      </c>
      <c r="C126" s="254" t="str">
        <f>IF($D$9=0," ",'Plan. Geral'!G120)</f>
        <v xml:space="preserve"> </v>
      </c>
      <c r="D126" s="255">
        <f>IF($D$9=0," ",'Plan. Geral'!R120*10000)</f>
        <v>0</v>
      </c>
      <c r="E126" s="256" t="str">
        <f>'Plan. Geral'!N120</f>
        <v xml:space="preserve"> </v>
      </c>
      <c r="F126" s="256" t="str">
        <f t="shared" si="92"/>
        <v xml:space="preserve"> </v>
      </c>
      <c r="G126" s="258">
        <f>IF($D$9=0," ",'Plan. Geral'!F120)</f>
        <v>0</v>
      </c>
      <c r="H126" s="380">
        <f>IF($D$9=0," ",Dados!$F$11)</f>
        <v>20.32</v>
      </c>
      <c r="I126" s="257" t="str">
        <f>IF($D$9=0," ",'Plan. Geral'!Q120)</f>
        <v xml:space="preserve"> </v>
      </c>
      <c r="J126" s="257" t="e">
        <f t="shared" si="93"/>
        <v>#VALUE!</v>
      </c>
      <c r="K126" s="257" t="e">
        <f t="shared" si="94"/>
        <v>#VALUE!</v>
      </c>
      <c r="L126" s="258" t="e">
        <f t="shared" si="70"/>
        <v>#VALUE!</v>
      </c>
      <c r="M126" s="258" t="e">
        <f t="shared" si="95"/>
        <v>#VALUE!</v>
      </c>
      <c r="N126" s="258" t="e">
        <f t="shared" si="96"/>
        <v>#VALUE!</v>
      </c>
      <c r="O126" s="258">
        <f>IF($D$9=0," ",Dados!$F$21)</f>
        <v>1</v>
      </c>
      <c r="P126" s="256" t="e">
        <f t="shared" si="97"/>
        <v>#VALUE!</v>
      </c>
      <c r="Q126" s="257" t="e">
        <f t="shared" si="98"/>
        <v>#VALUE!</v>
      </c>
      <c r="R126" s="259" t="e">
        <f t="shared" si="99"/>
        <v>#VALUE!</v>
      </c>
    </row>
    <row r="127" spans="1:18" ht="12" hidden="1" customHeight="1" x14ac:dyDescent="0.2">
      <c r="A127" s="253">
        <f>IF($D$9=0," ",'Plan. Geral'!A121)</f>
        <v>0</v>
      </c>
      <c r="B127" s="260">
        <f>IF($D$9=0," ",'Plan. Geral'!B121)</f>
        <v>0</v>
      </c>
      <c r="C127" s="254" t="str">
        <f>IF($D$9=0," ",'Plan. Geral'!G121)</f>
        <v xml:space="preserve"> </v>
      </c>
      <c r="D127" s="255">
        <f>IF($D$9=0," ",'Plan. Geral'!R121*10000)</f>
        <v>0</v>
      </c>
      <c r="E127" s="256" t="str">
        <f>'Plan. Geral'!N121</f>
        <v xml:space="preserve"> </v>
      </c>
      <c r="F127" s="256" t="str">
        <f t="shared" si="92"/>
        <v xml:space="preserve"> </v>
      </c>
      <c r="G127" s="258">
        <f>IF($D$9=0," ",'Plan. Geral'!F121)</f>
        <v>0</v>
      </c>
      <c r="H127" s="380">
        <f>IF($D$9=0," ",Dados!$F$11)</f>
        <v>20.32</v>
      </c>
      <c r="I127" s="257" t="str">
        <f>IF($D$9=0," ",'Plan. Geral'!Q121)</f>
        <v xml:space="preserve"> </v>
      </c>
      <c r="J127" s="257" t="e">
        <f t="shared" si="93"/>
        <v>#VALUE!</v>
      </c>
      <c r="K127" s="257" t="e">
        <f t="shared" si="94"/>
        <v>#VALUE!</v>
      </c>
      <c r="L127" s="258" t="e">
        <f t="shared" si="70"/>
        <v>#VALUE!</v>
      </c>
      <c r="M127" s="258" t="e">
        <f t="shared" si="95"/>
        <v>#VALUE!</v>
      </c>
      <c r="N127" s="258" t="e">
        <f t="shared" si="96"/>
        <v>#VALUE!</v>
      </c>
      <c r="O127" s="258">
        <f>IF($D$9=0," ",Dados!$F$21)</f>
        <v>1</v>
      </c>
      <c r="P127" s="256" t="e">
        <f t="shared" si="97"/>
        <v>#VALUE!</v>
      </c>
      <c r="Q127" s="257" t="e">
        <f t="shared" si="98"/>
        <v>#VALUE!</v>
      </c>
      <c r="R127" s="259" t="e">
        <f t="shared" si="99"/>
        <v>#VALUE!</v>
      </c>
    </row>
    <row r="128" spans="1:18" ht="12" hidden="1" customHeight="1" x14ac:dyDescent="0.2">
      <c r="A128" s="253">
        <f>IF($D$9=0," ",'Plan. Geral'!A122)</f>
        <v>0</v>
      </c>
      <c r="B128" s="260">
        <f>IF($D$9=0," ",'Plan. Geral'!B122)</f>
        <v>0</v>
      </c>
      <c r="C128" s="254" t="str">
        <f>IF($D$9=0," ",'Plan. Geral'!G122)</f>
        <v xml:space="preserve"> </v>
      </c>
      <c r="D128" s="255">
        <f>IF($D$9=0," ",'Plan. Geral'!R122*10000)</f>
        <v>0</v>
      </c>
      <c r="E128" s="256" t="str">
        <f>'Plan. Geral'!N122</f>
        <v xml:space="preserve"> </v>
      </c>
      <c r="F128" s="256" t="str">
        <f t="shared" si="92"/>
        <v xml:space="preserve"> </v>
      </c>
      <c r="G128" s="258">
        <f>IF($D$9=0," ",'Plan. Geral'!F122)</f>
        <v>0</v>
      </c>
      <c r="H128" s="380">
        <f>IF($D$9=0," ",Dados!$F$11)</f>
        <v>20.32</v>
      </c>
      <c r="I128" s="257" t="str">
        <f>IF($D$9=0," ",'Plan. Geral'!Q122)</f>
        <v xml:space="preserve"> </v>
      </c>
      <c r="J128" s="257" t="e">
        <f t="shared" si="93"/>
        <v>#VALUE!</v>
      </c>
      <c r="K128" s="257" t="e">
        <f t="shared" si="94"/>
        <v>#VALUE!</v>
      </c>
      <c r="L128" s="258" t="e">
        <f t="shared" si="70"/>
        <v>#VALUE!</v>
      </c>
      <c r="M128" s="258" t="e">
        <f t="shared" si="95"/>
        <v>#VALUE!</v>
      </c>
      <c r="N128" s="258" t="e">
        <f t="shared" si="96"/>
        <v>#VALUE!</v>
      </c>
      <c r="O128" s="258">
        <f>IF($D$9=0," ",Dados!$F$21)</f>
        <v>1</v>
      </c>
      <c r="P128" s="256" t="e">
        <f t="shared" si="97"/>
        <v>#VALUE!</v>
      </c>
      <c r="Q128" s="257" t="e">
        <f t="shared" si="98"/>
        <v>#VALUE!</v>
      </c>
      <c r="R128" s="259" t="e">
        <f t="shared" si="99"/>
        <v>#VALUE!</v>
      </c>
    </row>
    <row r="129" spans="1:18" ht="12" hidden="1" customHeight="1" x14ac:dyDescent="0.2">
      <c r="A129" s="253">
        <f>IF($D$9=0," ",'Plan. Geral'!A123)</f>
        <v>0</v>
      </c>
      <c r="B129" s="260">
        <f>IF($D$9=0," ",'Plan. Geral'!B123)</f>
        <v>0</v>
      </c>
      <c r="C129" s="254" t="str">
        <f>IF($D$9=0," ",'Plan. Geral'!G123)</f>
        <v xml:space="preserve"> </v>
      </c>
      <c r="D129" s="255">
        <f>IF($D$9=0," ",'Plan. Geral'!R123*10000)</f>
        <v>0</v>
      </c>
      <c r="E129" s="256" t="str">
        <f>'Plan. Geral'!N123</f>
        <v xml:space="preserve"> </v>
      </c>
      <c r="F129" s="256" t="str">
        <f t="shared" si="92"/>
        <v xml:space="preserve"> </v>
      </c>
      <c r="G129" s="258">
        <f>IF($D$9=0," ",'Plan. Geral'!F123)</f>
        <v>0</v>
      </c>
      <c r="H129" s="380">
        <f>IF($D$9=0," ",Dados!$F$11)</f>
        <v>20.32</v>
      </c>
      <c r="I129" s="257" t="str">
        <f>IF($D$9=0," ",'Plan. Geral'!Q123)</f>
        <v xml:space="preserve"> </v>
      </c>
      <c r="J129" s="257" t="e">
        <f t="shared" si="93"/>
        <v>#VALUE!</v>
      </c>
      <c r="K129" s="257" t="e">
        <f t="shared" si="94"/>
        <v>#VALUE!</v>
      </c>
      <c r="L129" s="258" t="e">
        <f t="shared" si="70"/>
        <v>#VALUE!</v>
      </c>
      <c r="M129" s="258" t="e">
        <f t="shared" si="95"/>
        <v>#VALUE!</v>
      </c>
      <c r="N129" s="258" t="e">
        <f t="shared" si="96"/>
        <v>#VALUE!</v>
      </c>
      <c r="O129" s="258">
        <f>IF($D$9=0," ",Dados!$F$21)</f>
        <v>1</v>
      </c>
      <c r="P129" s="256" t="e">
        <f t="shared" si="97"/>
        <v>#VALUE!</v>
      </c>
      <c r="Q129" s="257" t="e">
        <f t="shared" si="98"/>
        <v>#VALUE!</v>
      </c>
      <c r="R129" s="259" t="e">
        <f t="shared" si="99"/>
        <v>#VALUE!</v>
      </c>
    </row>
    <row r="130" spans="1:18" ht="12" hidden="1" customHeight="1" x14ac:dyDescent="0.2">
      <c r="A130" s="253">
        <f>IF($D$9=0," ",'Plan. Geral'!A124)</f>
        <v>0</v>
      </c>
      <c r="B130" s="260">
        <f>IF($D$9=0," ",'Plan. Geral'!B124)</f>
        <v>0</v>
      </c>
      <c r="C130" s="254" t="str">
        <f>IF($D$9=0," ",'Plan. Geral'!G124)</f>
        <v xml:space="preserve"> </v>
      </c>
      <c r="D130" s="255">
        <f>IF($D$9=0," ",'Plan. Geral'!R124*10000)</f>
        <v>0</v>
      </c>
      <c r="E130" s="256" t="str">
        <f>'Plan. Geral'!N124</f>
        <v xml:space="preserve"> </v>
      </c>
      <c r="F130" s="256" t="str">
        <f t="shared" si="92"/>
        <v xml:space="preserve"> </v>
      </c>
      <c r="G130" s="258">
        <f>IF($D$9=0," ",'Plan. Geral'!F124)</f>
        <v>0</v>
      </c>
      <c r="H130" s="380">
        <f>IF($D$9=0," ",Dados!$F$11)</f>
        <v>20.32</v>
      </c>
      <c r="I130" s="257" t="str">
        <f>IF($D$9=0," ",'Plan. Geral'!Q124)</f>
        <v xml:space="preserve"> </v>
      </c>
      <c r="J130" s="257" t="e">
        <f t="shared" si="93"/>
        <v>#VALUE!</v>
      </c>
      <c r="K130" s="257" t="e">
        <f t="shared" si="94"/>
        <v>#VALUE!</v>
      </c>
      <c r="L130" s="258" t="e">
        <f t="shared" si="70"/>
        <v>#VALUE!</v>
      </c>
      <c r="M130" s="258" t="e">
        <f t="shared" si="95"/>
        <v>#VALUE!</v>
      </c>
      <c r="N130" s="258" t="e">
        <f t="shared" si="96"/>
        <v>#VALUE!</v>
      </c>
      <c r="O130" s="258">
        <f>IF($D$9=0," ",Dados!$F$21)</f>
        <v>1</v>
      </c>
      <c r="P130" s="256" t="e">
        <f t="shared" si="97"/>
        <v>#VALUE!</v>
      </c>
      <c r="Q130" s="257" t="e">
        <f t="shared" si="98"/>
        <v>#VALUE!</v>
      </c>
      <c r="R130" s="259" t="e">
        <f t="shared" si="99"/>
        <v>#VALUE!</v>
      </c>
    </row>
    <row r="131" spans="1:18" ht="12" hidden="1" customHeight="1" x14ac:dyDescent="0.2">
      <c r="A131" s="253">
        <f>IF($D$9=0," ",'Plan. Geral'!A125)</f>
        <v>0</v>
      </c>
      <c r="B131" s="260">
        <f>IF($D$9=0," ",'Plan. Geral'!B125)</f>
        <v>0</v>
      </c>
      <c r="C131" s="254" t="str">
        <f>IF($D$9=0," ",'Plan. Geral'!G125)</f>
        <v xml:space="preserve"> </v>
      </c>
      <c r="D131" s="255">
        <f>IF($D$9=0," ",'Plan. Geral'!R125*10000)</f>
        <v>0</v>
      </c>
      <c r="E131" s="256" t="str">
        <f>'Plan. Geral'!N125</f>
        <v xml:space="preserve"> </v>
      </c>
      <c r="F131" s="256" t="str">
        <f t="shared" si="92"/>
        <v xml:space="preserve"> </v>
      </c>
      <c r="G131" s="258">
        <f>IF($D$9=0," ",'Plan. Geral'!F125)</f>
        <v>0</v>
      </c>
      <c r="H131" s="380">
        <f>IF($D$9=0," ",Dados!$F$11)</f>
        <v>20.32</v>
      </c>
      <c r="I131" s="257" t="str">
        <f>IF($D$9=0," ",'Plan. Geral'!Q125)</f>
        <v xml:space="preserve"> </v>
      </c>
      <c r="J131" s="257" t="e">
        <f t="shared" si="93"/>
        <v>#VALUE!</v>
      </c>
      <c r="K131" s="257" t="e">
        <f t="shared" si="94"/>
        <v>#VALUE!</v>
      </c>
      <c r="L131" s="258" t="e">
        <f t="shared" si="70"/>
        <v>#VALUE!</v>
      </c>
      <c r="M131" s="258" t="e">
        <f t="shared" si="95"/>
        <v>#VALUE!</v>
      </c>
      <c r="N131" s="258" t="e">
        <f t="shared" si="96"/>
        <v>#VALUE!</v>
      </c>
      <c r="O131" s="258">
        <f>IF($D$9=0," ",Dados!$F$21)</f>
        <v>1</v>
      </c>
      <c r="P131" s="256" t="e">
        <f t="shared" si="97"/>
        <v>#VALUE!</v>
      </c>
      <c r="Q131" s="257" t="e">
        <f t="shared" si="98"/>
        <v>#VALUE!</v>
      </c>
      <c r="R131" s="259" t="e">
        <f t="shared" si="99"/>
        <v>#VALUE!</v>
      </c>
    </row>
    <row r="132" spans="1:18" ht="12" hidden="1" customHeight="1" x14ac:dyDescent="0.2">
      <c r="A132" s="253">
        <f>IF($D$9=0," ",'Plan. Geral'!A126)</f>
        <v>0</v>
      </c>
      <c r="B132" s="260">
        <f>IF($D$9=0," ",'Plan. Geral'!B126)</f>
        <v>0</v>
      </c>
      <c r="C132" s="254" t="str">
        <f>IF($D$9=0," ",'Plan. Geral'!G126)</f>
        <v xml:space="preserve"> </v>
      </c>
      <c r="D132" s="255">
        <f>IF($D$9=0," ",'Plan. Geral'!R126*10000)</f>
        <v>0</v>
      </c>
      <c r="E132" s="256" t="str">
        <f>'Plan. Geral'!N126</f>
        <v xml:space="preserve"> </v>
      </c>
      <c r="F132" s="256" t="str">
        <f t="shared" si="92"/>
        <v xml:space="preserve"> </v>
      </c>
      <c r="G132" s="258">
        <f>IF($D$9=0," ",'Plan. Geral'!F126)</f>
        <v>0</v>
      </c>
      <c r="H132" s="380">
        <f>IF($D$9=0," ",Dados!$F$11)</f>
        <v>20.32</v>
      </c>
      <c r="I132" s="257" t="str">
        <f>IF($D$9=0," ",'Plan. Geral'!Q126)</f>
        <v xml:space="preserve"> </v>
      </c>
      <c r="J132" s="257" t="e">
        <f t="shared" si="93"/>
        <v>#VALUE!</v>
      </c>
      <c r="K132" s="257" t="e">
        <f t="shared" si="94"/>
        <v>#VALUE!</v>
      </c>
      <c r="L132" s="258" t="e">
        <f t="shared" si="70"/>
        <v>#VALUE!</v>
      </c>
      <c r="M132" s="258" t="e">
        <f t="shared" si="95"/>
        <v>#VALUE!</v>
      </c>
      <c r="N132" s="258" t="e">
        <f t="shared" si="96"/>
        <v>#VALUE!</v>
      </c>
      <c r="O132" s="258">
        <f>IF($D$9=0," ",Dados!$F$21)</f>
        <v>1</v>
      </c>
      <c r="P132" s="256" t="e">
        <f t="shared" si="97"/>
        <v>#VALUE!</v>
      </c>
      <c r="Q132" s="257" t="e">
        <f t="shared" si="98"/>
        <v>#VALUE!</v>
      </c>
      <c r="R132" s="259" t="e">
        <f t="shared" si="99"/>
        <v>#VALUE!</v>
      </c>
    </row>
    <row r="133" spans="1:18" ht="12" hidden="1" customHeight="1" x14ac:dyDescent="0.2">
      <c r="A133" s="253">
        <f>IF($D$9=0," ",'Plan. Geral'!A127)</f>
        <v>0</v>
      </c>
      <c r="B133" s="260">
        <f>IF($D$9=0," ",'Plan. Geral'!B127)</f>
        <v>0</v>
      </c>
      <c r="C133" s="254" t="str">
        <f>IF($D$9=0," ",'Plan. Geral'!G127)</f>
        <v xml:space="preserve"> </v>
      </c>
      <c r="D133" s="255">
        <f>IF($D$9=0," ",'Plan. Geral'!R127*10000)</f>
        <v>0</v>
      </c>
      <c r="E133" s="256" t="str">
        <f>'Plan. Geral'!N127</f>
        <v xml:space="preserve"> </v>
      </c>
      <c r="F133" s="256" t="str">
        <f t="shared" si="92"/>
        <v xml:space="preserve"> </v>
      </c>
      <c r="G133" s="258">
        <f>IF($D$9=0," ",'Plan. Geral'!F127)</f>
        <v>0</v>
      </c>
      <c r="H133" s="380">
        <f>IF($D$9=0," ",Dados!$F$11)</f>
        <v>20.32</v>
      </c>
      <c r="I133" s="257" t="str">
        <f>IF($D$9=0," ",'Plan. Geral'!Q127)</f>
        <v xml:space="preserve"> </v>
      </c>
      <c r="J133" s="257" t="e">
        <f t="shared" si="93"/>
        <v>#VALUE!</v>
      </c>
      <c r="K133" s="257" t="e">
        <f t="shared" si="94"/>
        <v>#VALUE!</v>
      </c>
      <c r="L133" s="258" t="e">
        <f t="shared" si="70"/>
        <v>#VALUE!</v>
      </c>
      <c r="M133" s="258" t="e">
        <f t="shared" si="95"/>
        <v>#VALUE!</v>
      </c>
      <c r="N133" s="258" t="e">
        <f t="shared" si="96"/>
        <v>#VALUE!</v>
      </c>
      <c r="O133" s="258">
        <f>IF($D$9=0," ",Dados!$F$21)</f>
        <v>1</v>
      </c>
      <c r="P133" s="256" t="e">
        <f t="shared" si="97"/>
        <v>#VALUE!</v>
      </c>
      <c r="Q133" s="257" t="e">
        <f t="shared" si="98"/>
        <v>#VALUE!</v>
      </c>
      <c r="R133" s="259" t="e">
        <f t="shared" si="99"/>
        <v>#VALUE!</v>
      </c>
    </row>
    <row r="134" spans="1:18" ht="12" hidden="1" customHeight="1" x14ac:dyDescent="0.2">
      <c r="A134" s="253">
        <f>IF($D$9=0," ",'Plan. Geral'!A128)</f>
        <v>0</v>
      </c>
      <c r="B134" s="260">
        <f>IF($D$9=0," ",'Plan. Geral'!B128)</f>
        <v>0</v>
      </c>
      <c r="C134" s="254" t="str">
        <f>IF($D$9=0," ",'Plan. Geral'!G128)</f>
        <v xml:space="preserve"> </v>
      </c>
      <c r="D134" s="255">
        <f>IF($D$9=0," ",'Plan. Geral'!R128*10000)</f>
        <v>0</v>
      </c>
      <c r="E134" s="256" t="str">
        <f>'Plan. Geral'!N128</f>
        <v xml:space="preserve"> </v>
      </c>
      <c r="F134" s="256" t="str">
        <f t="shared" ref="F134:F197" si="100">E134</f>
        <v xml:space="preserve"> </v>
      </c>
      <c r="G134" s="258">
        <f>IF($D$9=0," ",'Plan. Geral'!F128)</f>
        <v>0</v>
      </c>
      <c r="H134" s="380">
        <f>IF($D$9=0," ",Dados!$F$11)</f>
        <v>20.32</v>
      </c>
      <c r="I134" s="257" t="str">
        <f>IF($D$9=0," ",'Plan. Geral'!Q128)</f>
        <v xml:space="preserve"> </v>
      </c>
      <c r="J134" s="257" t="e">
        <f t="shared" si="93"/>
        <v>#VALUE!</v>
      </c>
      <c r="K134" s="257" t="e">
        <f t="shared" si="94"/>
        <v>#VALUE!</v>
      </c>
      <c r="L134" s="258" t="e">
        <f t="shared" si="70"/>
        <v>#VALUE!</v>
      </c>
      <c r="M134" s="258" t="e">
        <f t="shared" si="95"/>
        <v>#VALUE!</v>
      </c>
      <c r="N134" s="258" t="e">
        <f t="shared" si="96"/>
        <v>#VALUE!</v>
      </c>
      <c r="O134" s="258">
        <f>IF($D$9=0," ",Dados!$F$21)</f>
        <v>1</v>
      </c>
      <c r="P134" s="256" t="e">
        <f t="shared" si="97"/>
        <v>#VALUE!</v>
      </c>
      <c r="Q134" s="257" t="e">
        <f t="shared" si="98"/>
        <v>#VALUE!</v>
      </c>
      <c r="R134" s="259" t="e">
        <f t="shared" si="99"/>
        <v>#VALUE!</v>
      </c>
    </row>
    <row r="135" spans="1:18" ht="12" hidden="1" customHeight="1" x14ac:dyDescent="0.2">
      <c r="A135" s="253">
        <f>IF($D$9=0," ",'Plan. Geral'!A129)</f>
        <v>0</v>
      </c>
      <c r="B135" s="260">
        <f>IF($D$9=0," ",'Plan. Geral'!B129)</f>
        <v>0</v>
      </c>
      <c r="C135" s="254" t="str">
        <f>IF($D$9=0," ",'Plan. Geral'!G129)</f>
        <v xml:space="preserve"> </v>
      </c>
      <c r="D135" s="255">
        <f>IF($D$9=0," ",'Plan. Geral'!R129*10000)</f>
        <v>0</v>
      </c>
      <c r="E135" s="256" t="str">
        <f>'Plan. Geral'!N129</f>
        <v xml:space="preserve"> </v>
      </c>
      <c r="F135" s="256" t="str">
        <f t="shared" si="100"/>
        <v xml:space="preserve"> </v>
      </c>
      <c r="G135" s="258">
        <f>IF($D$9=0," ",'Plan. Geral'!F129)</f>
        <v>0</v>
      </c>
      <c r="H135" s="380">
        <f>IF($D$9=0," ",Dados!$F$11)</f>
        <v>20.32</v>
      </c>
      <c r="I135" s="257" t="str">
        <f>IF($D$9=0," ",'Plan. Geral'!Q129)</f>
        <v xml:space="preserve"> </v>
      </c>
      <c r="J135" s="257" t="e">
        <f t="shared" si="93"/>
        <v>#VALUE!</v>
      </c>
      <c r="K135" s="257" t="e">
        <f t="shared" si="94"/>
        <v>#VALUE!</v>
      </c>
      <c r="L135" s="258" t="e">
        <f t="shared" si="70"/>
        <v>#VALUE!</v>
      </c>
      <c r="M135" s="258" t="e">
        <f t="shared" si="95"/>
        <v>#VALUE!</v>
      </c>
      <c r="N135" s="258" t="e">
        <f t="shared" si="96"/>
        <v>#VALUE!</v>
      </c>
      <c r="O135" s="258">
        <f>IF($D$9=0," ",Dados!$F$21)</f>
        <v>1</v>
      </c>
      <c r="P135" s="256" t="e">
        <f t="shared" si="97"/>
        <v>#VALUE!</v>
      </c>
      <c r="Q135" s="257" t="e">
        <f t="shared" si="98"/>
        <v>#VALUE!</v>
      </c>
      <c r="R135" s="259" t="e">
        <f t="shared" si="99"/>
        <v>#VALUE!</v>
      </c>
    </row>
    <row r="136" spans="1:18" ht="12" hidden="1" customHeight="1" x14ac:dyDescent="0.2">
      <c r="A136" s="253">
        <f>IF($D$9=0," ",'Plan. Geral'!A130)</f>
        <v>0</v>
      </c>
      <c r="B136" s="260">
        <f>IF($D$9=0," ",'Plan. Geral'!B130)</f>
        <v>0</v>
      </c>
      <c r="C136" s="254" t="str">
        <f>IF($D$9=0," ",'Plan. Geral'!G130)</f>
        <v xml:space="preserve"> </v>
      </c>
      <c r="D136" s="255">
        <f>IF($D$9=0," ",'Plan. Geral'!R130*10000)</f>
        <v>0</v>
      </c>
      <c r="E136" s="256" t="str">
        <f>'Plan. Geral'!N130</f>
        <v xml:space="preserve"> </v>
      </c>
      <c r="F136" s="256" t="str">
        <f t="shared" si="100"/>
        <v xml:space="preserve"> </v>
      </c>
      <c r="G136" s="258">
        <f>IF($D$9=0," ",'Plan. Geral'!F130)</f>
        <v>0</v>
      </c>
      <c r="H136" s="380">
        <f>IF($D$9=0," ",Dados!$F$11)</f>
        <v>20.32</v>
      </c>
      <c r="I136" s="257" t="str">
        <f>IF($D$9=0," ",'Plan. Geral'!Q130)</f>
        <v xml:space="preserve"> </v>
      </c>
      <c r="J136" s="257" t="e">
        <f t="shared" si="93"/>
        <v>#VALUE!</v>
      </c>
      <c r="K136" s="257" t="e">
        <f t="shared" si="94"/>
        <v>#VALUE!</v>
      </c>
      <c r="L136" s="258" t="e">
        <f t="shared" si="70"/>
        <v>#VALUE!</v>
      </c>
      <c r="M136" s="258" t="e">
        <f t="shared" si="95"/>
        <v>#VALUE!</v>
      </c>
      <c r="N136" s="258" t="e">
        <f t="shared" si="96"/>
        <v>#VALUE!</v>
      </c>
      <c r="O136" s="258">
        <f>IF($D$9=0," ",Dados!$F$21)</f>
        <v>1</v>
      </c>
      <c r="P136" s="256" t="e">
        <f t="shared" si="97"/>
        <v>#VALUE!</v>
      </c>
      <c r="Q136" s="257" t="e">
        <f t="shared" si="98"/>
        <v>#VALUE!</v>
      </c>
      <c r="R136" s="259" t="e">
        <f t="shared" si="99"/>
        <v>#VALUE!</v>
      </c>
    </row>
    <row r="137" spans="1:18" ht="12" hidden="1" customHeight="1" x14ac:dyDescent="0.2">
      <c r="A137" s="253">
        <f>IF($D$9=0," ",'Plan. Geral'!A131)</f>
        <v>0</v>
      </c>
      <c r="B137" s="260">
        <f>IF($D$9=0," ",'Plan. Geral'!B131)</f>
        <v>0</v>
      </c>
      <c r="C137" s="254" t="str">
        <f>IF($D$9=0," ",'Plan. Geral'!G131)</f>
        <v xml:space="preserve"> </v>
      </c>
      <c r="D137" s="255">
        <f>IF($D$9=0," ",'Plan. Geral'!R131*10000)</f>
        <v>0</v>
      </c>
      <c r="E137" s="256" t="str">
        <f>'Plan. Geral'!N131</f>
        <v xml:space="preserve"> </v>
      </c>
      <c r="F137" s="256" t="str">
        <f t="shared" si="100"/>
        <v xml:space="preserve"> </v>
      </c>
      <c r="G137" s="258">
        <f>IF($D$9=0," ",'Plan. Geral'!F131)</f>
        <v>0</v>
      </c>
      <c r="H137" s="380">
        <f>IF($D$9=0," ",Dados!$F$11)</f>
        <v>20.32</v>
      </c>
      <c r="I137" s="257" t="str">
        <f>IF($D$9=0," ",'Plan. Geral'!Q131)</f>
        <v xml:space="preserve"> </v>
      </c>
      <c r="J137" s="257" t="e">
        <f t="shared" si="93"/>
        <v>#VALUE!</v>
      </c>
      <c r="K137" s="257" t="e">
        <f t="shared" si="94"/>
        <v>#VALUE!</v>
      </c>
      <c r="L137" s="258" t="e">
        <f t="shared" si="70"/>
        <v>#VALUE!</v>
      </c>
      <c r="M137" s="258" t="e">
        <f t="shared" si="95"/>
        <v>#VALUE!</v>
      </c>
      <c r="N137" s="258" t="e">
        <f t="shared" si="96"/>
        <v>#VALUE!</v>
      </c>
      <c r="O137" s="258">
        <f>IF($D$9=0," ",Dados!$F$21)</f>
        <v>1</v>
      </c>
      <c r="P137" s="256" t="e">
        <f t="shared" si="97"/>
        <v>#VALUE!</v>
      </c>
      <c r="Q137" s="257" t="e">
        <f t="shared" si="98"/>
        <v>#VALUE!</v>
      </c>
      <c r="R137" s="259" t="e">
        <f t="shared" si="99"/>
        <v>#VALUE!</v>
      </c>
    </row>
    <row r="138" spans="1:18" ht="12" hidden="1" customHeight="1" x14ac:dyDescent="0.2">
      <c r="A138" s="253">
        <f>IF($D$9=0," ",'Plan. Geral'!A132)</f>
        <v>0</v>
      </c>
      <c r="B138" s="260">
        <f>IF($D$9=0," ",'Plan. Geral'!B132)</f>
        <v>0</v>
      </c>
      <c r="C138" s="254" t="str">
        <f>IF($D$9=0," ",'Plan. Geral'!G132)</f>
        <v xml:space="preserve"> </v>
      </c>
      <c r="D138" s="255">
        <f>IF($D$9=0," ",'Plan. Geral'!R132*10000)</f>
        <v>0</v>
      </c>
      <c r="E138" s="256" t="str">
        <f>'Plan. Geral'!N132</f>
        <v xml:space="preserve"> </v>
      </c>
      <c r="F138" s="256" t="str">
        <f t="shared" si="100"/>
        <v xml:space="preserve"> </v>
      </c>
      <c r="G138" s="258">
        <f>IF($D$9=0," ",'Plan. Geral'!F132)</f>
        <v>0</v>
      </c>
      <c r="H138" s="380">
        <f>IF($D$9=0," ",Dados!$F$11)</f>
        <v>20.32</v>
      </c>
      <c r="I138" s="257" t="str">
        <f>IF($D$9=0," ",'Plan. Geral'!Q132)</f>
        <v xml:space="preserve"> </v>
      </c>
      <c r="J138" s="257" t="e">
        <f t="shared" si="93"/>
        <v>#VALUE!</v>
      </c>
      <c r="K138" s="257" t="e">
        <f t="shared" si="94"/>
        <v>#VALUE!</v>
      </c>
      <c r="L138" s="258" t="e">
        <f t="shared" si="70"/>
        <v>#VALUE!</v>
      </c>
      <c r="M138" s="258" t="e">
        <f t="shared" si="95"/>
        <v>#VALUE!</v>
      </c>
      <c r="N138" s="258" t="e">
        <f t="shared" si="96"/>
        <v>#VALUE!</v>
      </c>
      <c r="O138" s="258">
        <f>IF($D$9=0," ",Dados!$F$21)</f>
        <v>1</v>
      </c>
      <c r="P138" s="256" t="e">
        <f t="shared" si="97"/>
        <v>#VALUE!</v>
      </c>
      <c r="Q138" s="257" t="e">
        <f t="shared" si="98"/>
        <v>#VALUE!</v>
      </c>
      <c r="R138" s="259" t="e">
        <f t="shared" si="99"/>
        <v>#VALUE!</v>
      </c>
    </row>
    <row r="139" spans="1:18" ht="12" hidden="1" customHeight="1" x14ac:dyDescent="0.2">
      <c r="A139" s="253">
        <f>IF($D$9=0," ",'Plan. Geral'!A133)</f>
        <v>0</v>
      </c>
      <c r="B139" s="260">
        <f>IF($D$9=0," ",'Plan. Geral'!B133)</f>
        <v>0</v>
      </c>
      <c r="C139" s="254" t="str">
        <f>IF($D$9=0," ",'Plan. Geral'!G133)</f>
        <v xml:space="preserve"> </v>
      </c>
      <c r="D139" s="255">
        <f>IF($D$9=0," ",'Plan. Geral'!R133*10000)</f>
        <v>0</v>
      </c>
      <c r="E139" s="256" t="str">
        <f>'Plan. Geral'!N133</f>
        <v xml:space="preserve"> </v>
      </c>
      <c r="F139" s="256" t="str">
        <f t="shared" si="100"/>
        <v xml:space="preserve"> </v>
      </c>
      <c r="G139" s="258">
        <f>IF($D$9=0," ",'Plan. Geral'!F133)</f>
        <v>0</v>
      </c>
      <c r="H139" s="380">
        <f>IF($D$9=0," ",Dados!$F$11)</f>
        <v>20.32</v>
      </c>
      <c r="I139" s="257" t="str">
        <f>IF($D$9=0," ",'Plan. Geral'!Q133)</f>
        <v xml:space="preserve"> </v>
      </c>
      <c r="J139" s="257" t="e">
        <f t="shared" si="93"/>
        <v>#VALUE!</v>
      </c>
      <c r="K139" s="257" t="e">
        <f t="shared" si="94"/>
        <v>#VALUE!</v>
      </c>
      <c r="L139" s="258" t="e">
        <f t="shared" si="70"/>
        <v>#VALUE!</v>
      </c>
      <c r="M139" s="258" t="e">
        <f t="shared" si="95"/>
        <v>#VALUE!</v>
      </c>
      <c r="N139" s="258" t="e">
        <f t="shared" si="96"/>
        <v>#VALUE!</v>
      </c>
      <c r="O139" s="258">
        <f>IF($D$9=0," ",Dados!$F$21)</f>
        <v>1</v>
      </c>
      <c r="P139" s="256" t="e">
        <f t="shared" si="97"/>
        <v>#VALUE!</v>
      </c>
      <c r="Q139" s="257" t="e">
        <f t="shared" si="98"/>
        <v>#VALUE!</v>
      </c>
      <c r="R139" s="259" t="e">
        <f t="shared" si="99"/>
        <v>#VALUE!</v>
      </c>
    </row>
    <row r="140" spans="1:18" ht="12" hidden="1" customHeight="1" x14ac:dyDescent="0.2">
      <c r="A140" s="253">
        <f>IF($D$9=0," ",'Plan. Geral'!A134)</f>
        <v>0</v>
      </c>
      <c r="B140" s="260">
        <f>IF($D$9=0," ",'Plan. Geral'!B134)</f>
        <v>0</v>
      </c>
      <c r="C140" s="254" t="str">
        <f>IF($D$9=0," ",'Plan. Geral'!G134)</f>
        <v xml:space="preserve"> </v>
      </c>
      <c r="D140" s="255">
        <f>IF($D$9=0," ",'Plan. Geral'!R134*10000)</f>
        <v>0</v>
      </c>
      <c r="E140" s="256" t="str">
        <f>'Plan. Geral'!N134</f>
        <v xml:space="preserve"> </v>
      </c>
      <c r="F140" s="256" t="str">
        <f t="shared" si="100"/>
        <v xml:space="preserve"> </v>
      </c>
      <c r="G140" s="258">
        <f>IF($D$9=0," ",'Plan. Geral'!F134)</f>
        <v>0</v>
      </c>
      <c r="H140" s="380">
        <f>IF($D$9=0," ",Dados!$F$11)</f>
        <v>20.32</v>
      </c>
      <c r="I140" s="257" t="str">
        <f>IF($D$9=0," ",'Plan. Geral'!Q134)</f>
        <v xml:space="preserve"> </v>
      </c>
      <c r="J140" s="257" t="e">
        <f t="shared" si="93"/>
        <v>#VALUE!</v>
      </c>
      <c r="K140" s="257" t="e">
        <f t="shared" si="94"/>
        <v>#VALUE!</v>
      </c>
      <c r="L140" s="258" t="e">
        <f t="shared" si="70"/>
        <v>#VALUE!</v>
      </c>
      <c r="M140" s="258" t="e">
        <f t="shared" si="95"/>
        <v>#VALUE!</v>
      </c>
      <c r="N140" s="258" t="e">
        <f t="shared" si="96"/>
        <v>#VALUE!</v>
      </c>
      <c r="O140" s="258">
        <f>IF($D$9=0," ",Dados!$F$21)</f>
        <v>1</v>
      </c>
      <c r="P140" s="256" t="e">
        <f t="shared" si="97"/>
        <v>#VALUE!</v>
      </c>
      <c r="Q140" s="257" t="e">
        <f t="shared" si="98"/>
        <v>#VALUE!</v>
      </c>
      <c r="R140" s="259" t="e">
        <f t="shared" si="99"/>
        <v>#VALUE!</v>
      </c>
    </row>
    <row r="141" spans="1:18" ht="12" hidden="1" customHeight="1" x14ac:dyDescent="0.2">
      <c r="A141" s="253">
        <f>IF($D$9=0," ",'Plan. Geral'!A135)</f>
        <v>0</v>
      </c>
      <c r="B141" s="260">
        <f>IF($D$9=0," ",'Plan. Geral'!B135)</f>
        <v>0</v>
      </c>
      <c r="C141" s="254" t="str">
        <f>IF($D$9=0," ",'Plan. Geral'!G135)</f>
        <v xml:space="preserve"> </v>
      </c>
      <c r="D141" s="255">
        <f>IF($D$9=0," ",'Plan. Geral'!R135*10000)</f>
        <v>0</v>
      </c>
      <c r="E141" s="256" t="str">
        <f>'Plan. Geral'!N135</f>
        <v xml:space="preserve"> </v>
      </c>
      <c r="F141" s="256" t="str">
        <f t="shared" si="100"/>
        <v xml:space="preserve"> </v>
      </c>
      <c r="G141" s="258">
        <f>IF($D$9=0," ",'Plan. Geral'!F135)</f>
        <v>0</v>
      </c>
      <c r="H141" s="380">
        <f>IF($D$9=0," ",Dados!$F$11)</f>
        <v>20.32</v>
      </c>
      <c r="I141" s="257" t="str">
        <f>IF($D$9=0," ",'Plan. Geral'!Q135)</f>
        <v xml:space="preserve"> </v>
      </c>
      <c r="J141" s="257" t="e">
        <f t="shared" si="93"/>
        <v>#VALUE!</v>
      </c>
      <c r="K141" s="257" t="e">
        <f t="shared" si="94"/>
        <v>#VALUE!</v>
      </c>
      <c r="L141" s="258" t="e">
        <f t="shared" si="70"/>
        <v>#VALUE!</v>
      </c>
      <c r="M141" s="258" t="e">
        <f t="shared" si="95"/>
        <v>#VALUE!</v>
      </c>
      <c r="N141" s="258" t="e">
        <f t="shared" si="96"/>
        <v>#VALUE!</v>
      </c>
      <c r="O141" s="258">
        <f>IF($D$9=0," ",Dados!$F$21)</f>
        <v>1</v>
      </c>
      <c r="P141" s="256" t="e">
        <f t="shared" si="97"/>
        <v>#VALUE!</v>
      </c>
      <c r="Q141" s="257" t="e">
        <f t="shared" si="98"/>
        <v>#VALUE!</v>
      </c>
      <c r="R141" s="259" t="e">
        <f t="shared" si="99"/>
        <v>#VALUE!</v>
      </c>
    </row>
    <row r="142" spans="1:18" ht="12" hidden="1" customHeight="1" x14ac:dyDescent="0.2">
      <c r="A142" s="253">
        <f>IF($D$9=0," ",'Plan. Geral'!A136)</f>
        <v>0</v>
      </c>
      <c r="B142" s="260">
        <f>IF($D$9=0," ",'Plan. Geral'!B136)</f>
        <v>0</v>
      </c>
      <c r="C142" s="254" t="str">
        <f>IF($D$9=0," ",'Plan. Geral'!G136)</f>
        <v xml:space="preserve"> </v>
      </c>
      <c r="D142" s="255">
        <f>IF($D$9=0," ",'Plan. Geral'!R136*10000)</f>
        <v>0</v>
      </c>
      <c r="E142" s="256" t="str">
        <f>'Plan. Geral'!N136</f>
        <v xml:space="preserve"> </v>
      </c>
      <c r="F142" s="256" t="str">
        <f t="shared" si="100"/>
        <v xml:space="preserve"> </v>
      </c>
      <c r="G142" s="258">
        <f>IF($D$9=0," ",'Plan. Geral'!F136)</f>
        <v>0</v>
      </c>
      <c r="H142" s="380">
        <f>IF($D$9=0," ",Dados!$F$11)</f>
        <v>20.32</v>
      </c>
      <c r="I142" s="257" t="str">
        <f>IF($D$9=0," ",'Plan. Geral'!Q136)</f>
        <v xml:space="preserve"> </v>
      </c>
      <c r="J142" s="257" t="e">
        <f t="shared" si="93"/>
        <v>#VALUE!</v>
      </c>
      <c r="K142" s="257" t="e">
        <f t="shared" si="94"/>
        <v>#VALUE!</v>
      </c>
      <c r="L142" s="258" t="e">
        <f t="shared" si="70"/>
        <v>#VALUE!</v>
      </c>
      <c r="M142" s="258" t="e">
        <f t="shared" si="95"/>
        <v>#VALUE!</v>
      </c>
      <c r="N142" s="258" t="e">
        <f t="shared" si="96"/>
        <v>#VALUE!</v>
      </c>
      <c r="O142" s="258">
        <f>IF($D$9=0," ",Dados!$F$21)</f>
        <v>1</v>
      </c>
      <c r="P142" s="256" t="e">
        <f t="shared" si="97"/>
        <v>#VALUE!</v>
      </c>
      <c r="Q142" s="257" t="e">
        <f t="shared" si="98"/>
        <v>#VALUE!</v>
      </c>
      <c r="R142" s="259" t="e">
        <f t="shared" si="99"/>
        <v>#VALUE!</v>
      </c>
    </row>
    <row r="143" spans="1:18" ht="12" hidden="1" customHeight="1" x14ac:dyDescent="0.2">
      <c r="A143" s="253">
        <f>IF($D$9=0," ",'Plan. Geral'!A137)</f>
        <v>0</v>
      </c>
      <c r="B143" s="260">
        <f>IF($D$9=0," ",'Plan. Geral'!B137)</f>
        <v>0</v>
      </c>
      <c r="C143" s="254" t="str">
        <f>IF($D$9=0," ",'Plan. Geral'!G137)</f>
        <v xml:space="preserve"> </v>
      </c>
      <c r="D143" s="255">
        <f>IF($D$9=0," ",'Plan. Geral'!R137*10000)</f>
        <v>0</v>
      </c>
      <c r="E143" s="256" t="str">
        <f>'Plan. Geral'!N137</f>
        <v xml:space="preserve"> </v>
      </c>
      <c r="F143" s="256" t="str">
        <f t="shared" si="100"/>
        <v xml:space="preserve"> </v>
      </c>
      <c r="G143" s="258">
        <f>IF($D$9=0," ",'Plan. Geral'!F137)</f>
        <v>0</v>
      </c>
      <c r="H143" s="380">
        <f>IF($D$9=0," ",Dados!$F$11)</f>
        <v>20.32</v>
      </c>
      <c r="I143" s="257" t="str">
        <f>IF($D$9=0," ",'Plan. Geral'!Q137)</f>
        <v xml:space="preserve"> </v>
      </c>
      <c r="J143" s="257" t="e">
        <f t="shared" si="93"/>
        <v>#VALUE!</v>
      </c>
      <c r="K143" s="257" t="e">
        <f t="shared" si="94"/>
        <v>#VALUE!</v>
      </c>
      <c r="L143" s="258" t="e">
        <f t="shared" si="70"/>
        <v>#VALUE!</v>
      </c>
      <c r="M143" s="258" t="e">
        <f t="shared" si="95"/>
        <v>#VALUE!</v>
      </c>
      <c r="N143" s="258" t="e">
        <f t="shared" si="96"/>
        <v>#VALUE!</v>
      </c>
      <c r="O143" s="258">
        <f>IF($D$9=0," ",Dados!$F$21)</f>
        <v>1</v>
      </c>
      <c r="P143" s="256" t="e">
        <f t="shared" si="97"/>
        <v>#VALUE!</v>
      </c>
      <c r="Q143" s="257" t="e">
        <f t="shared" si="98"/>
        <v>#VALUE!</v>
      </c>
      <c r="R143" s="259" t="e">
        <f t="shared" si="99"/>
        <v>#VALUE!</v>
      </c>
    </row>
    <row r="144" spans="1:18" ht="12" hidden="1" customHeight="1" x14ac:dyDescent="0.2">
      <c r="A144" s="253">
        <f>IF($D$9=0," ",'Plan. Geral'!A138)</f>
        <v>0</v>
      </c>
      <c r="B144" s="260">
        <f>IF($D$9=0," ",'Plan. Geral'!B138)</f>
        <v>0</v>
      </c>
      <c r="C144" s="254" t="str">
        <f>IF($D$9=0," ",'Plan. Geral'!G138)</f>
        <v xml:space="preserve"> </v>
      </c>
      <c r="D144" s="255">
        <f>IF($D$9=0," ",'Plan. Geral'!R138*10000)</f>
        <v>0</v>
      </c>
      <c r="E144" s="256" t="str">
        <f>'Plan. Geral'!N138</f>
        <v xml:space="preserve"> </v>
      </c>
      <c r="F144" s="256" t="str">
        <f t="shared" si="100"/>
        <v xml:space="preserve"> </v>
      </c>
      <c r="G144" s="258">
        <f>IF($D$9=0," ",'Plan. Geral'!F138)</f>
        <v>0</v>
      </c>
      <c r="H144" s="380">
        <f>IF($D$9=0," ",Dados!$F$11)</f>
        <v>20.32</v>
      </c>
      <c r="I144" s="257" t="str">
        <f>IF($D$9=0," ",'Plan. Geral'!Q138)</f>
        <v xml:space="preserve"> </v>
      </c>
      <c r="J144" s="257" t="e">
        <f t="shared" si="93"/>
        <v>#VALUE!</v>
      </c>
      <c r="K144" s="257" t="e">
        <f t="shared" si="94"/>
        <v>#VALUE!</v>
      </c>
      <c r="L144" s="258" t="e">
        <f t="shared" si="70"/>
        <v>#VALUE!</v>
      </c>
      <c r="M144" s="258" t="e">
        <f t="shared" si="95"/>
        <v>#VALUE!</v>
      </c>
      <c r="N144" s="258" t="e">
        <f t="shared" si="96"/>
        <v>#VALUE!</v>
      </c>
      <c r="O144" s="258">
        <f>IF($D$9=0," ",Dados!$F$21)</f>
        <v>1</v>
      </c>
      <c r="P144" s="256" t="e">
        <f t="shared" si="97"/>
        <v>#VALUE!</v>
      </c>
      <c r="Q144" s="257" t="e">
        <f t="shared" si="98"/>
        <v>#VALUE!</v>
      </c>
      <c r="R144" s="259" t="e">
        <f t="shared" si="99"/>
        <v>#VALUE!</v>
      </c>
    </row>
    <row r="145" spans="1:18" ht="12" hidden="1" customHeight="1" x14ac:dyDescent="0.2">
      <c r="A145" s="253">
        <f>IF($D$9=0," ",'Plan. Geral'!A139)</f>
        <v>0</v>
      </c>
      <c r="B145" s="260">
        <f>IF($D$9=0," ",'Plan. Geral'!B139)</f>
        <v>0</v>
      </c>
      <c r="C145" s="254" t="str">
        <f>IF($D$9=0," ",'Plan. Geral'!G139)</f>
        <v xml:space="preserve"> </v>
      </c>
      <c r="D145" s="255">
        <f>IF($D$9=0," ",'Plan. Geral'!R139*10000)</f>
        <v>0</v>
      </c>
      <c r="E145" s="256" t="str">
        <f>'Plan. Geral'!N139</f>
        <v xml:space="preserve"> </v>
      </c>
      <c r="F145" s="256" t="str">
        <f t="shared" si="100"/>
        <v xml:space="preserve"> </v>
      </c>
      <c r="G145" s="258">
        <f>IF($D$9=0," ",'Plan. Geral'!F139)</f>
        <v>0</v>
      </c>
      <c r="H145" s="380">
        <f>IF($D$9=0," ",Dados!$F$11)</f>
        <v>20.32</v>
      </c>
      <c r="I145" s="257" t="str">
        <f>IF($D$9=0," ",'Plan. Geral'!Q139)</f>
        <v xml:space="preserve"> </v>
      </c>
      <c r="J145" s="257" t="e">
        <f t="shared" si="93"/>
        <v>#VALUE!</v>
      </c>
      <c r="K145" s="257" t="e">
        <f t="shared" si="94"/>
        <v>#VALUE!</v>
      </c>
      <c r="L145" s="258" t="e">
        <f t="shared" si="70"/>
        <v>#VALUE!</v>
      </c>
      <c r="M145" s="258" t="e">
        <f t="shared" si="95"/>
        <v>#VALUE!</v>
      </c>
      <c r="N145" s="258" t="e">
        <f t="shared" si="96"/>
        <v>#VALUE!</v>
      </c>
      <c r="O145" s="258">
        <f>IF($D$9=0," ",Dados!$F$21)</f>
        <v>1</v>
      </c>
      <c r="P145" s="256" t="e">
        <f t="shared" si="97"/>
        <v>#VALUE!</v>
      </c>
      <c r="Q145" s="257" t="e">
        <f t="shared" si="98"/>
        <v>#VALUE!</v>
      </c>
      <c r="R145" s="259" t="e">
        <f t="shared" si="99"/>
        <v>#VALUE!</v>
      </c>
    </row>
    <row r="146" spans="1:18" ht="12" hidden="1" customHeight="1" x14ac:dyDescent="0.2">
      <c r="A146" s="253">
        <f>IF($D$9=0," ",'Plan. Geral'!A140)</f>
        <v>0</v>
      </c>
      <c r="B146" s="260">
        <f>IF($D$9=0," ",'Plan. Geral'!B140)</f>
        <v>0</v>
      </c>
      <c r="C146" s="254" t="str">
        <f>IF($D$9=0," ",'Plan. Geral'!G140)</f>
        <v xml:space="preserve"> </v>
      </c>
      <c r="D146" s="255">
        <f>IF($D$9=0," ",'Plan. Geral'!R140*10000)</f>
        <v>0</v>
      </c>
      <c r="E146" s="256" t="str">
        <f>'Plan. Geral'!N140</f>
        <v xml:space="preserve"> </v>
      </c>
      <c r="F146" s="256" t="str">
        <f t="shared" si="100"/>
        <v xml:space="preserve"> </v>
      </c>
      <c r="G146" s="258">
        <f>IF($D$9=0," ",'Plan. Geral'!F140)</f>
        <v>0</v>
      </c>
      <c r="H146" s="380">
        <f>IF($D$9=0," ",Dados!$F$11)</f>
        <v>20.32</v>
      </c>
      <c r="I146" s="257" t="str">
        <f>IF($D$9=0," ",'Plan. Geral'!Q140)</f>
        <v xml:space="preserve"> </v>
      </c>
      <c r="J146" s="257" t="e">
        <f t="shared" si="93"/>
        <v>#VALUE!</v>
      </c>
      <c r="K146" s="257" t="e">
        <f t="shared" si="94"/>
        <v>#VALUE!</v>
      </c>
      <c r="L146" s="258" t="e">
        <f t="shared" si="70"/>
        <v>#VALUE!</v>
      </c>
      <c r="M146" s="258" t="e">
        <f t="shared" si="95"/>
        <v>#VALUE!</v>
      </c>
      <c r="N146" s="258" t="e">
        <f t="shared" si="96"/>
        <v>#VALUE!</v>
      </c>
      <c r="O146" s="258">
        <f>IF($D$9=0," ",Dados!$F$21)</f>
        <v>1</v>
      </c>
      <c r="P146" s="256" t="e">
        <f t="shared" si="97"/>
        <v>#VALUE!</v>
      </c>
      <c r="Q146" s="257" t="e">
        <f t="shared" si="98"/>
        <v>#VALUE!</v>
      </c>
      <c r="R146" s="259" t="e">
        <f t="shared" si="99"/>
        <v>#VALUE!</v>
      </c>
    </row>
    <row r="147" spans="1:18" ht="12" hidden="1" customHeight="1" x14ac:dyDescent="0.2">
      <c r="A147" s="253">
        <f>IF($D$9=0," ",'Plan. Geral'!A141)</f>
        <v>0</v>
      </c>
      <c r="B147" s="260">
        <f>IF($D$9=0," ",'Plan. Geral'!B141)</f>
        <v>0</v>
      </c>
      <c r="C147" s="254" t="str">
        <f>IF($D$9=0," ",'Plan. Geral'!G141)</f>
        <v xml:space="preserve"> </v>
      </c>
      <c r="D147" s="255">
        <f>IF($D$9=0," ",'Plan. Geral'!R141*10000)</f>
        <v>0</v>
      </c>
      <c r="E147" s="256" t="str">
        <f>'Plan. Geral'!N141</f>
        <v xml:space="preserve"> </v>
      </c>
      <c r="F147" s="256" t="str">
        <f t="shared" si="100"/>
        <v xml:space="preserve"> </v>
      </c>
      <c r="G147" s="258">
        <f>IF($D$9=0," ",'Plan. Geral'!F141)</f>
        <v>0</v>
      </c>
      <c r="H147" s="380">
        <f>IF($D$9=0," ",Dados!$F$11)</f>
        <v>20.32</v>
      </c>
      <c r="I147" s="257" t="str">
        <f>IF($D$9=0," ",'Plan. Geral'!Q141)</f>
        <v xml:space="preserve"> </v>
      </c>
      <c r="J147" s="257" t="e">
        <f t="shared" si="93"/>
        <v>#VALUE!</v>
      </c>
      <c r="K147" s="257" t="e">
        <f t="shared" si="94"/>
        <v>#VALUE!</v>
      </c>
      <c r="L147" s="258" t="e">
        <f t="shared" ref="L147:L210" si="101">IF($D$9=0," ",($D$10*J147/(0.375*(O147/N147)*ABS(F147)^(1/2)))^0.375)</f>
        <v>#VALUE!</v>
      </c>
      <c r="M147" s="258" t="e">
        <f t="shared" si="95"/>
        <v>#VALUE!</v>
      </c>
      <c r="N147" s="258" t="e">
        <f t="shared" si="96"/>
        <v>#VALUE!</v>
      </c>
      <c r="O147" s="258">
        <f>IF($D$9=0," ",Dados!$F$21)</f>
        <v>1</v>
      </c>
      <c r="P147" s="256" t="e">
        <f t="shared" si="97"/>
        <v>#VALUE!</v>
      </c>
      <c r="Q147" s="257" t="e">
        <f t="shared" si="98"/>
        <v>#VALUE!</v>
      </c>
      <c r="R147" s="259" t="e">
        <f t="shared" si="99"/>
        <v>#VALUE!</v>
      </c>
    </row>
    <row r="148" spans="1:18" ht="12" hidden="1" customHeight="1" x14ac:dyDescent="0.2">
      <c r="A148" s="253">
        <f>IF($D$9=0," ",'Plan. Geral'!A142)</f>
        <v>0</v>
      </c>
      <c r="B148" s="260">
        <f>IF($D$9=0," ",'Plan. Geral'!B142)</f>
        <v>0</v>
      </c>
      <c r="C148" s="254" t="str">
        <f>IF($D$9=0," ",'Plan. Geral'!G142)</f>
        <v xml:space="preserve"> </v>
      </c>
      <c r="D148" s="255">
        <f>IF($D$9=0," ",'Plan. Geral'!R142*10000)</f>
        <v>0</v>
      </c>
      <c r="E148" s="256" t="str">
        <f>'Plan. Geral'!N142</f>
        <v xml:space="preserve"> </v>
      </c>
      <c r="F148" s="256" t="str">
        <f t="shared" si="100"/>
        <v xml:space="preserve"> </v>
      </c>
      <c r="G148" s="258">
        <f>IF($D$9=0," ",'Plan. Geral'!F142)</f>
        <v>0</v>
      </c>
      <c r="H148" s="380">
        <f>IF($D$9=0," ",Dados!$F$11)</f>
        <v>20.32</v>
      </c>
      <c r="I148" s="257" t="str">
        <f>IF($D$9=0," ",'Plan. Geral'!Q142)</f>
        <v xml:space="preserve"> </v>
      </c>
      <c r="J148" s="257" t="e">
        <f t="shared" si="93"/>
        <v>#VALUE!</v>
      </c>
      <c r="K148" s="257" t="e">
        <f t="shared" si="94"/>
        <v>#VALUE!</v>
      </c>
      <c r="L148" s="258" t="e">
        <f t="shared" si="101"/>
        <v>#VALUE!</v>
      </c>
      <c r="M148" s="258" t="e">
        <f t="shared" si="95"/>
        <v>#VALUE!</v>
      </c>
      <c r="N148" s="258" t="e">
        <f t="shared" si="96"/>
        <v>#VALUE!</v>
      </c>
      <c r="O148" s="258">
        <f>IF($D$9=0," ",Dados!$F$21)</f>
        <v>1</v>
      </c>
      <c r="P148" s="256" t="e">
        <f t="shared" si="97"/>
        <v>#VALUE!</v>
      </c>
      <c r="Q148" s="257" t="e">
        <f t="shared" si="98"/>
        <v>#VALUE!</v>
      </c>
      <c r="R148" s="259" t="e">
        <f t="shared" si="99"/>
        <v>#VALUE!</v>
      </c>
    </row>
    <row r="149" spans="1:18" ht="12" hidden="1" customHeight="1" x14ac:dyDescent="0.2">
      <c r="A149" s="253">
        <f>IF($D$9=0," ",'Plan. Geral'!A143)</f>
        <v>0</v>
      </c>
      <c r="B149" s="260">
        <f>IF($D$9=0," ",'Plan. Geral'!B143)</f>
        <v>0</v>
      </c>
      <c r="C149" s="254" t="str">
        <f>IF($D$9=0," ",'Plan. Geral'!G143)</f>
        <v xml:space="preserve"> </v>
      </c>
      <c r="D149" s="255">
        <f>IF($D$9=0," ",'Plan. Geral'!R143*10000)</f>
        <v>0</v>
      </c>
      <c r="E149" s="256" t="str">
        <f>'Plan. Geral'!N143</f>
        <v xml:space="preserve"> </v>
      </c>
      <c r="F149" s="256" t="str">
        <f t="shared" si="100"/>
        <v xml:space="preserve"> </v>
      </c>
      <c r="G149" s="258">
        <f>IF($D$9=0," ",'Plan. Geral'!F143)</f>
        <v>0</v>
      </c>
      <c r="H149" s="380">
        <f>IF($D$9=0," ",Dados!$F$11)</f>
        <v>20.32</v>
      </c>
      <c r="I149" s="257" t="str">
        <f>IF($D$9=0," ",'Plan. Geral'!Q143)</f>
        <v xml:space="preserve"> </v>
      </c>
      <c r="J149" s="257" t="e">
        <f t="shared" si="93"/>
        <v>#VALUE!</v>
      </c>
      <c r="K149" s="257" t="e">
        <f t="shared" si="94"/>
        <v>#VALUE!</v>
      </c>
      <c r="L149" s="258" t="e">
        <f t="shared" si="101"/>
        <v>#VALUE!</v>
      </c>
      <c r="M149" s="258" t="e">
        <f t="shared" si="95"/>
        <v>#VALUE!</v>
      </c>
      <c r="N149" s="258" t="e">
        <f t="shared" si="96"/>
        <v>#VALUE!</v>
      </c>
      <c r="O149" s="258">
        <f>IF($D$9=0," ",Dados!$F$21)</f>
        <v>1</v>
      </c>
      <c r="P149" s="256" t="e">
        <f t="shared" si="97"/>
        <v>#VALUE!</v>
      </c>
      <c r="Q149" s="257" t="e">
        <f t="shared" si="98"/>
        <v>#VALUE!</v>
      </c>
      <c r="R149" s="259" t="e">
        <f t="shared" si="99"/>
        <v>#VALUE!</v>
      </c>
    </row>
    <row r="150" spans="1:18" ht="12" hidden="1" customHeight="1" x14ac:dyDescent="0.2">
      <c r="A150" s="253">
        <f>IF($D$9=0," ",'Plan. Geral'!A144)</f>
        <v>0</v>
      </c>
      <c r="B150" s="260">
        <f>IF($D$9=0," ",'Plan. Geral'!B144)</f>
        <v>0</v>
      </c>
      <c r="C150" s="254" t="str">
        <f>IF($D$9=0," ",'Plan. Geral'!G144)</f>
        <v xml:space="preserve"> </v>
      </c>
      <c r="D150" s="255">
        <f>IF($D$9=0," ",'Plan. Geral'!R144*10000)</f>
        <v>0</v>
      </c>
      <c r="E150" s="256" t="str">
        <f>'Plan. Geral'!N144</f>
        <v xml:space="preserve"> </v>
      </c>
      <c r="F150" s="256" t="str">
        <f t="shared" si="100"/>
        <v xml:space="preserve"> </v>
      </c>
      <c r="G150" s="258">
        <f>IF($D$9=0," ",'Plan. Geral'!F144)</f>
        <v>0</v>
      </c>
      <c r="H150" s="380">
        <f>IF($D$9=0," ",Dados!$F$11)</f>
        <v>20.32</v>
      </c>
      <c r="I150" s="257" t="str">
        <f>IF($D$9=0," ",'Plan. Geral'!Q144)</f>
        <v xml:space="preserve"> </v>
      </c>
      <c r="J150" s="257" t="e">
        <f t="shared" si="93"/>
        <v>#VALUE!</v>
      </c>
      <c r="K150" s="257" t="e">
        <f t="shared" si="94"/>
        <v>#VALUE!</v>
      </c>
      <c r="L150" s="258" t="e">
        <f t="shared" si="101"/>
        <v>#VALUE!</v>
      </c>
      <c r="M150" s="258" t="e">
        <f t="shared" si="95"/>
        <v>#VALUE!</v>
      </c>
      <c r="N150" s="258" t="e">
        <f t="shared" si="96"/>
        <v>#VALUE!</v>
      </c>
      <c r="O150" s="258">
        <f>IF($D$9=0," ",Dados!$F$21)</f>
        <v>1</v>
      </c>
      <c r="P150" s="256" t="e">
        <f t="shared" si="97"/>
        <v>#VALUE!</v>
      </c>
      <c r="Q150" s="257" t="e">
        <f t="shared" si="98"/>
        <v>#VALUE!</v>
      </c>
      <c r="R150" s="259" t="e">
        <f t="shared" si="99"/>
        <v>#VALUE!</v>
      </c>
    </row>
    <row r="151" spans="1:18" ht="12" hidden="1" customHeight="1" x14ac:dyDescent="0.2">
      <c r="A151" s="253">
        <f>IF($D$9=0," ",'Plan. Geral'!A145)</f>
        <v>0</v>
      </c>
      <c r="B151" s="260">
        <f>IF($D$9=0," ",'Plan. Geral'!B145)</f>
        <v>0</v>
      </c>
      <c r="C151" s="254" t="str">
        <f>IF($D$9=0," ",'Plan. Geral'!G145)</f>
        <v xml:space="preserve"> </v>
      </c>
      <c r="D151" s="255">
        <f>IF($D$9=0," ",'Plan. Geral'!R145*10000)</f>
        <v>0</v>
      </c>
      <c r="E151" s="256" t="str">
        <f>'Plan. Geral'!N145</f>
        <v xml:space="preserve"> </v>
      </c>
      <c r="F151" s="256" t="str">
        <f t="shared" si="100"/>
        <v xml:space="preserve"> </v>
      </c>
      <c r="G151" s="258">
        <f>IF($D$9=0," ",'Plan. Geral'!F145)</f>
        <v>0</v>
      </c>
      <c r="H151" s="380">
        <f>IF($D$9=0," ",Dados!$F$11)</f>
        <v>20.32</v>
      </c>
      <c r="I151" s="257" t="str">
        <f>IF($D$9=0," ",'Plan. Geral'!Q145)</f>
        <v xml:space="preserve"> </v>
      </c>
      <c r="J151" s="257" t="e">
        <f t="shared" si="93"/>
        <v>#VALUE!</v>
      </c>
      <c r="K151" s="257" t="e">
        <f t="shared" si="94"/>
        <v>#VALUE!</v>
      </c>
      <c r="L151" s="258" t="e">
        <f t="shared" si="101"/>
        <v>#VALUE!</v>
      </c>
      <c r="M151" s="258" t="e">
        <f t="shared" si="95"/>
        <v>#VALUE!</v>
      </c>
      <c r="N151" s="258" t="e">
        <f t="shared" si="96"/>
        <v>#VALUE!</v>
      </c>
      <c r="O151" s="258">
        <f>IF($D$9=0," ",Dados!$F$21)</f>
        <v>1</v>
      </c>
      <c r="P151" s="256" t="e">
        <f t="shared" si="97"/>
        <v>#VALUE!</v>
      </c>
      <c r="Q151" s="257" t="e">
        <f t="shared" si="98"/>
        <v>#VALUE!</v>
      </c>
      <c r="R151" s="259" t="e">
        <f t="shared" si="99"/>
        <v>#VALUE!</v>
      </c>
    </row>
    <row r="152" spans="1:18" ht="12" hidden="1" customHeight="1" x14ac:dyDescent="0.2">
      <c r="A152" s="253">
        <f>IF($D$9=0," ",'Plan. Geral'!A146)</f>
        <v>0</v>
      </c>
      <c r="B152" s="260">
        <f>IF($D$9=0," ",'Plan. Geral'!B146)</f>
        <v>0</v>
      </c>
      <c r="C152" s="254" t="str">
        <f>IF($D$9=0," ",'Plan. Geral'!G146)</f>
        <v xml:space="preserve"> </v>
      </c>
      <c r="D152" s="255">
        <f>IF($D$9=0," ",'Plan. Geral'!R146*10000)</f>
        <v>0</v>
      </c>
      <c r="E152" s="256" t="str">
        <f>'Plan. Geral'!N146</f>
        <v xml:space="preserve"> </v>
      </c>
      <c r="F152" s="256" t="str">
        <f t="shared" si="100"/>
        <v xml:space="preserve"> </v>
      </c>
      <c r="G152" s="258">
        <f>IF($D$9=0," ",'Plan. Geral'!F146)</f>
        <v>0</v>
      </c>
      <c r="H152" s="380">
        <f>IF($D$9=0," ",Dados!$F$11)</f>
        <v>20.32</v>
      </c>
      <c r="I152" s="257" t="str">
        <f>IF($D$9=0," ",'Plan. Geral'!Q146)</f>
        <v xml:space="preserve"> </v>
      </c>
      <c r="J152" s="257" t="e">
        <f t="shared" si="93"/>
        <v>#VALUE!</v>
      </c>
      <c r="K152" s="257" t="e">
        <f t="shared" si="94"/>
        <v>#VALUE!</v>
      </c>
      <c r="L152" s="258" t="e">
        <f t="shared" si="101"/>
        <v>#VALUE!</v>
      </c>
      <c r="M152" s="258" t="e">
        <f t="shared" si="95"/>
        <v>#VALUE!</v>
      </c>
      <c r="N152" s="258" t="e">
        <f t="shared" si="96"/>
        <v>#VALUE!</v>
      </c>
      <c r="O152" s="258">
        <f>IF($D$9=0," ",Dados!$F$21)</f>
        <v>1</v>
      </c>
      <c r="P152" s="256" t="e">
        <f t="shared" si="97"/>
        <v>#VALUE!</v>
      </c>
      <c r="Q152" s="257" t="e">
        <f t="shared" si="98"/>
        <v>#VALUE!</v>
      </c>
      <c r="R152" s="259" t="e">
        <f t="shared" si="99"/>
        <v>#VALUE!</v>
      </c>
    </row>
    <row r="153" spans="1:18" ht="12" hidden="1" customHeight="1" x14ac:dyDescent="0.2">
      <c r="A153" s="253">
        <f>IF($D$9=0," ",'Plan. Geral'!A147)</f>
        <v>0</v>
      </c>
      <c r="B153" s="260">
        <f>IF($D$9=0," ",'Plan. Geral'!B147)</f>
        <v>0</v>
      </c>
      <c r="C153" s="254" t="str">
        <f>IF($D$9=0," ",'Plan. Geral'!G147)</f>
        <v xml:space="preserve"> </v>
      </c>
      <c r="D153" s="255">
        <f>IF($D$9=0," ",'Plan. Geral'!R147*10000)</f>
        <v>0</v>
      </c>
      <c r="E153" s="256" t="str">
        <f>'Plan. Geral'!N147</f>
        <v xml:space="preserve"> </v>
      </c>
      <c r="F153" s="256" t="str">
        <f t="shared" si="100"/>
        <v xml:space="preserve"> </v>
      </c>
      <c r="G153" s="258">
        <f>IF($D$9=0," ",'Plan. Geral'!F147)</f>
        <v>0</v>
      </c>
      <c r="H153" s="380">
        <f>IF($D$9=0," ",Dados!$F$11)</f>
        <v>20.32</v>
      </c>
      <c r="I153" s="257" t="str">
        <f>IF($D$9=0," ",'Plan. Geral'!Q147)</f>
        <v xml:space="preserve"> </v>
      </c>
      <c r="J153" s="257" t="e">
        <f t="shared" ref="J153:J216" si="102">IF($D$9=0," ",$D$9*I153*D153/3600000)</f>
        <v>#VALUE!</v>
      </c>
      <c r="K153" s="257" t="e">
        <f t="shared" ref="K153:K216" si="103">IF($D$9=0," ",(0.375*Q153*L153^(8/3)*F153^(1/2))/$D$10)</f>
        <v>#VALUE!</v>
      </c>
      <c r="L153" s="258" t="e">
        <f t="shared" si="101"/>
        <v>#VALUE!</v>
      </c>
      <c r="M153" s="258" t="e">
        <f t="shared" ref="M153:M216" si="104">IF($D$9=0," ",IF(L153&lt;=$H$11,L153/$H$10,((L153-$H$11)/P153+$H$9)))</f>
        <v>#VALUE!</v>
      </c>
      <c r="N153" s="258" t="e">
        <f t="shared" ref="N153:N216" si="105">IF($D$9=0," ",$H$11+(P153*(O153-$H$9)))</f>
        <v>#VALUE!</v>
      </c>
      <c r="O153" s="258">
        <f>IF($D$9=0," ",Dados!$F$21)</f>
        <v>1</v>
      </c>
      <c r="P153" s="256" t="e">
        <f t="shared" ref="P153:P216" si="106">IF($D$9=0," ",($H$8-$H$11)/((C153/2)-$H$9))</f>
        <v>#VALUE!</v>
      </c>
      <c r="Q153" s="257" t="e">
        <f t="shared" ref="Q153:Q216" si="107">IF($D$9=0," ",O153/N153)</f>
        <v>#VALUE!</v>
      </c>
      <c r="R153" s="259" t="e">
        <f t="shared" ref="R153:R216" si="108">IF($D$9=0," ",0.958*(1/Q153)^(1/4)*((E153)^(1/2)/$D$10)^(3/4)*K153^(1/4))</f>
        <v>#VALUE!</v>
      </c>
    </row>
    <row r="154" spans="1:18" ht="12" hidden="1" customHeight="1" x14ac:dyDescent="0.2">
      <c r="A154" s="253">
        <f>IF($D$9=0," ",'Plan. Geral'!A148)</f>
        <v>0</v>
      </c>
      <c r="B154" s="260">
        <f>IF($D$9=0," ",'Plan. Geral'!B148)</f>
        <v>0</v>
      </c>
      <c r="C154" s="254" t="str">
        <f>IF($D$9=0," ",'Plan. Geral'!G148)</f>
        <v xml:space="preserve"> </v>
      </c>
      <c r="D154" s="255">
        <f>IF($D$9=0," ",'Plan. Geral'!R148*10000)</f>
        <v>0</v>
      </c>
      <c r="E154" s="256" t="str">
        <f>'Plan. Geral'!N148</f>
        <v xml:space="preserve"> </v>
      </c>
      <c r="F154" s="256" t="str">
        <f t="shared" si="100"/>
        <v xml:space="preserve"> </v>
      </c>
      <c r="G154" s="258">
        <f>IF($D$9=0," ",'Plan. Geral'!F148)</f>
        <v>0</v>
      </c>
      <c r="H154" s="380">
        <f>IF($D$9=0," ",Dados!$F$11)</f>
        <v>20.32</v>
      </c>
      <c r="I154" s="257" t="str">
        <f>IF($D$9=0," ",'Plan. Geral'!Q148)</f>
        <v xml:space="preserve"> </v>
      </c>
      <c r="J154" s="257" t="e">
        <f t="shared" si="102"/>
        <v>#VALUE!</v>
      </c>
      <c r="K154" s="257" t="e">
        <f t="shared" si="103"/>
        <v>#VALUE!</v>
      </c>
      <c r="L154" s="258" t="e">
        <f t="shared" si="101"/>
        <v>#VALUE!</v>
      </c>
      <c r="M154" s="258" t="e">
        <f t="shared" si="104"/>
        <v>#VALUE!</v>
      </c>
      <c r="N154" s="258" t="e">
        <f t="shared" si="105"/>
        <v>#VALUE!</v>
      </c>
      <c r="O154" s="258">
        <f>IF($D$9=0," ",Dados!$F$21)</f>
        <v>1</v>
      </c>
      <c r="P154" s="256" t="e">
        <f t="shared" si="106"/>
        <v>#VALUE!</v>
      </c>
      <c r="Q154" s="257" t="e">
        <f t="shared" si="107"/>
        <v>#VALUE!</v>
      </c>
      <c r="R154" s="259" t="e">
        <f t="shared" si="108"/>
        <v>#VALUE!</v>
      </c>
    </row>
    <row r="155" spans="1:18" ht="12" hidden="1" customHeight="1" x14ac:dyDescent="0.2">
      <c r="A155" s="253">
        <f>IF($D$9=0," ",'Plan. Geral'!A149)</f>
        <v>0</v>
      </c>
      <c r="B155" s="260">
        <f>IF($D$9=0," ",'Plan. Geral'!B149)</f>
        <v>0</v>
      </c>
      <c r="C155" s="254" t="str">
        <f>IF($D$9=0," ",'Plan. Geral'!G149)</f>
        <v xml:space="preserve"> </v>
      </c>
      <c r="D155" s="255">
        <f>IF($D$9=0," ",'Plan. Geral'!R149*10000)</f>
        <v>0</v>
      </c>
      <c r="E155" s="256" t="str">
        <f>'Plan. Geral'!N149</f>
        <v xml:space="preserve"> </v>
      </c>
      <c r="F155" s="256" t="str">
        <f t="shared" si="100"/>
        <v xml:space="preserve"> </v>
      </c>
      <c r="G155" s="258">
        <f>IF($D$9=0," ",'Plan. Geral'!F149)</f>
        <v>0</v>
      </c>
      <c r="H155" s="380">
        <f>IF($D$9=0," ",Dados!$F$11)</f>
        <v>20.32</v>
      </c>
      <c r="I155" s="257" t="str">
        <f>IF($D$9=0," ",'Plan. Geral'!Q149)</f>
        <v xml:space="preserve"> </v>
      </c>
      <c r="J155" s="257" t="e">
        <f t="shared" si="102"/>
        <v>#VALUE!</v>
      </c>
      <c r="K155" s="257" t="e">
        <f t="shared" si="103"/>
        <v>#VALUE!</v>
      </c>
      <c r="L155" s="258" t="e">
        <f t="shared" si="101"/>
        <v>#VALUE!</v>
      </c>
      <c r="M155" s="258" t="e">
        <f t="shared" si="104"/>
        <v>#VALUE!</v>
      </c>
      <c r="N155" s="258" t="e">
        <f t="shared" si="105"/>
        <v>#VALUE!</v>
      </c>
      <c r="O155" s="258">
        <f>IF($D$9=0," ",Dados!$F$21)</f>
        <v>1</v>
      </c>
      <c r="P155" s="256" t="e">
        <f t="shared" si="106"/>
        <v>#VALUE!</v>
      </c>
      <c r="Q155" s="257" t="e">
        <f t="shared" si="107"/>
        <v>#VALUE!</v>
      </c>
      <c r="R155" s="259" t="e">
        <f t="shared" si="108"/>
        <v>#VALUE!</v>
      </c>
    </row>
    <row r="156" spans="1:18" ht="12" hidden="1" customHeight="1" x14ac:dyDescent="0.2">
      <c r="A156" s="253">
        <f>IF($D$9=0," ",'Plan. Geral'!A150)</f>
        <v>0</v>
      </c>
      <c r="B156" s="260">
        <f>IF($D$9=0," ",'Plan. Geral'!B150)</f>
        <v>0</v>
      </c>
      <c r="C156" s="254" t="str">
        <f>IF($D$9=0," ",'Plan. Geral'!G150)</f>
        <v xml:space="preserve"> </v>
      </c>
      <c r="D156" s="255">
        <f>IF($D$9=0," ",'Plan. Geral'!R150*10000)</f>
        <v>0</v>
      </c>
      <c r="E156" s="256" t="str">
        <f>'Plan. Geral'!N150</f>
        <v xml:space="preserve"> </v>
      </c>
      <c r="F156" s="256" t="str">
        <f t="shared" si="100"/>
        <v xml:space="preserve"> </v>
      </c>
      <c r="G156" s="258">
        <f>IF($D$9=0," ",'Plan. Geral'!F150)</f>
        <v>0</v>
      </c>
      <c r="H156" s="380">
        <f>IF($D$9=0," ",Dados!$F$11)</f>
        <v>20.32</v>
      </c>
      <c r="I156" s="257" t="str">
        <f>IF($D$9=0," ",'Plan. Geral'!Q150)</f>
        <v xml:space="preserve"> </v>
      </c>
      <c r="J156" s="257" t="e">
        <f t="shared" si="102"/>
        <v>#VALUE!</v>
      </c>
      <c r="K156" s="257" t="e">
        <f t="shared" si="103"/>
        <v>#VALUE!</v>
      </c>
      <c r="L156" s="258" t="e">
        <f t="shared" si="101"/>
        <v>#VALUE!</v>
      </c>
      <c r="M156" s="258" t="e">
        <f t="shared" si="104"/>
        <v>#VALUE!</v>
      </c>
      <c r="N156" s="258" t="e">
        <f t="shared" si="105"/>
        <v>#VALUE!</v>
      </c>
      <c r="O156" s="258">
        <f>IF($D$9=0," ",Dados!$F$21)</f>
        <v>1</v>
      </c>
      <c r="P156" s="256" t="e">
        <f t="shared" si="106"/>
        <v>#VALUE!</v>
      </c>
      <c r="Q156" s="257" t="e">
        <f t="shared" si="107"/>
        <v>#VALUE!</v>
      </c>
      <c r="R156" s="259" t="e">
        <f t="shared" si="108"/>
        <v>#VALUE!</v>
      </c>
    </row>
    <row r="157" spans="1:18" ht="12" hidden="1" customHeight="1" x14ac:dyDescent="0.2">
      <c r="A157" s="253">
        <f>IF($D$9=0," ",'Plan. Geral'!A151)</f>
        <v>0</v>
      </c>
      <c r="B157" s="260">
        <f>IF($D$9=0," ",'Plan. Geral'!B151)</f>
        <v>0</v>
      </c>
      <c r="C157" s="254" t="str">
        <f>IF($D$9=0," ",'Plan. Geral'!G151)</f>
        <v xml:space="preserve"> </v>
      </c>
      <c r="D157" s="255">
        <f>IF($D$9=0," ",'Plan. Geral'!R151*10000)</f>
        <v>0</v>
      </c>
      <c r="E157" s="256" t="str">
        <f>'Plan. Geral'!N151</f>
        <v xml:space="preserve"> </v>
      </c>
      <c r="F157" s="256" t="str">
        <f t="shared" si="100"/>
        <v xml:space="preserve"> </v>
      </c>
      <c r="G157" s="258">
        <f>IF($D$9=0," ",'Plan. Geral'!F151)</f>
        <v>0</v>
      </c>
      <c r="H157" s="380">
        <f>IF($D$9=0," ",Dados!$F$11)</f>
        <v>20.32</v>
      </c>
      <c r="I157" s="257" t="str">
        <f>IF($D$9=0," ",'Plan. Geral'!Q151)</f>
        <v xml:space="preserve"> </v>
      </c>
      <c r="J157" s="257" t="e">
        <f t="shared" si="102"/>
        <v>#VALUE!</v>
      </c>
      <c r="K157" s="257" t="e">
        <f t="shared" si="103"/>
        <v>#VALUE!</v>
      </c>
      <c r="L157" s="258" t="e">
        <f t="shared" si="101"/>
        <v>#VALUE!</v>
      </c>
      <c r="M157" s="258" t="e">
        <f t="shared" si="104"/>
        <v>#VALUE!</v>
      </c>
      <c r="N157" s="258" t="e">
        <f t="shared" si="105"/>
        <v>#VALUE!</v>
      </c>
      <c r="O157" s="258">
        <f>IF($D$9=0," ",Dados!$F$21)</f>
        <v>1</v>
      </c>
      <c r="P157" s="256" t="e">
        <f t="shared" si="106"/>
        <v>#VALUE!</v>
      </c>
      <c r="Q157" s="257" t="e">
        <f t="shared" si="107"/>
        <v>#VALUE!</v>
      </c>
      <c r="R157" s="259" t="e">
        <f t="shared" si="108"/>
        <v>#VALUE!</v>
      </c>
    </row>
    <row r="158" spans="1:18" ht="12" hidden="1" customHeight="1" x14ac:dyDescent="0.2">
      <c r="A158" s="253">
        <f>IF($D$9=0," ",'Plan. Geral'!A152)</f>
        <v>0</v>
      </c>
      <c r="B158" s="260">
        <f>IF($D$9=0," ",'Plan. Geral'!B152)</f>
        <v>0</v>
      </c>
      <c r="C158" s="254" t="str">
        <f>IF($D$9=0," ",'Plan. Geral'!G152)</f>
        <v xml:space="preserve"> </v>
      </c>
      <c r="D158" s="255">
        <f>IF($D$9=0," ",'Plan. Geral'!R152*10000)</f>
        <v>0</v>
      </c>
      <c r="E158" s="256" t="str">
        <f>'Plan. Geral'!N152</f>
        <v xml:space="preserve"> </v>
      </c>
      <c r="F158" s="256" t="str">
        <f t="shared" si="100"/>
        <v xml:space="preserve"> </v>
      </c>
      <c r="G158" s="258">
        <f>IF($D$9=0," ",'Plan. Geral'!F152)</f>
        <v>0</v>
      </c>
      <c r="H158" s="380">
        <f>IF($D$9=0," ",Dados!$F$11)</f>
        <v>20.32</v>
      </c>
      <c r="I158" s="257" t="str">
        <f>IF($D$9=0," ",'Plan. Geral'!Q152)</f>
        <v xml:space="preserve"> </v>
      </c>
      <c r="J158" s="257" t="e">
        <f t="shared" si="102"/>
        <v>#VALUE!</v>
      </c>
      <c r="K158" s="257" t="e">
        <f t="shared" si="103"/>
        <v>#VALUE!</v>
      </c>
      <c r="L158" s="258" t="e">
        <f t="shared" si="101"/>
        <v>#VALUE!</v>
      </c>
      <c r="M158" s="258" t="e">
        <f t="shared" si="104"/>
        <v>#VALUE!</v>
      </c>
      <c r="N158" s="258" t="e">
        <f t="shared" si="105"/>
        <v>#VALUE!</v>
      </c>
      <c r="O158" s="258">
        <f>IF($D$9=0," ",Dados!$F$21)</f>
        <v>1</v>
      </c>
      <c r="P158" s="256" t="e">
        <f t="shared" si="106"/>
        <v>#VALUE!</v>
      </c>
      <c r="Q158" s="257" t="e">
        <f t="shared" si="107"/>
        <v>#VALUE!</v>
      </c>
      <c r="R158" s="259" t="e">
        <f t="shared" si="108"/>
        <v>#VALUE!</v>
      </c>
    </row>
    <row r="159" spans="1:18" ht="12" hidden="1" customHeight="1" x14ac:dyDescent="0.2">
      <c r="A159" s="253">
        <f>IF($D$9=0," ",'Plan. Geral'!A153)</f>
        <v>0</v>
      </c>
      <c r="B159" s="260">
        <f>IF($D$9=0," ",'Plan. Geral'!B153)</f>
        <v>0</v>
      </c>
      <c r="C159" s="254" t="str">
        <f>IF($D$9=0," ",'Plan. Geral'!G153)</f>
        <v xml:space="preserve"> </v>
      </c>
      <c r="D159" s="255">
        <f>IF($D$9=0," ",'Plan. Geral'!R153*10000)</f>
        <v>0</v>
      </c>
      <c r="E159" s="256" t="str">
        <f>'Plan. Geral'!N153</f>
        <v xml:space="preserve"> </v>
      </c>
      <c r="F159" s="256" t="str">
        <f t="shared" si="100"/>
        <v xml:space="preserve"> </v>
      </c>
      <c r="G159" s="258">
        <f>IF($D$9=0," ",'Plan. Geral'!F153)</f>
        <v>0</v>
      </c>
      <c r="H159" s="380">
        <f>IF($D$9=0," ",Dados!$F$11)</f>
        <v>20.32</v>
      </c>
      <c r="I159" s="257" t="str">
        <f>IF($D$9=0," ",'Plan. Geral'!Q153)</f>
        <v xml:space="preserve"> </v>
      </c>
      <c r="J159" s="257" t="e">
        <f t="shared" si="102"/>
        <v>#VALUE!</v>
      </c>
      <c r="K159" s="257" t="e">
        <f t="shared" si="103"/>
        <v>#VALUE!</v>
      </c>
      <c r="L159" s="258" t="e">
        <f t="shared" si="101"/>
        <v>#VALUE!</v>
      </c>
      <c r="M159" s="258" t="e">
        <f t="shared" si="104"/>
        <v>#VALUE!</v>
      </c>
      <c r="N159" s="258" t="e">
        <f t="shared" si="105"/>
        <v>#VALUE!</v>
      </c>
      <c r="O159" s="258">
        <f>IF($D$9=0," ",Dados!$F$21)</f>
        <v>1</v>
      </c>
      <c r="P159" s="256" t="e">
        <f t="shared" si="106"/>
        <v>#VALUE!</v>
      </c>
      <c r="Q159" s="257" t="e">
        <f t="shared" si="107"/>
        <v>#VALUE!</v>
      </c>
      <c r="R159" s="259" t="e">
        <f t="shared" si="108"/>
        <v>#VALUE!</v>
      </c>
    </row>
    <row r="160" spans="1:18" ht="12" hidden="1" customHeight="1" x14ac:dyDescent="0.2">
      <c r="A160" s="253">
        <f>IF($D$9=0," ",'Plan. Geral'!A154)</f>
        <v>0</v>
      </c>
      <c r="B160" s="260">
        <f>IF($D$9=0," ",'Plan. Geral'!B154)</f>
        <v>0</v>
      </c>
      <c r="C160" s="254" t="str">
        <f>IF($D$9=0," ",'Plan. Geral'!G154)</f>
        <v xml:space="preserve"> </v>
      </c>
      <c r="D160" s="255">
        <f>IF($D$9=0," ",'Plan. Geral'!R154*10000)</f>
        <v>0</v>
      </c>
      <c r="E160" s="256" t="str">
        <f>'Plan. Geral'!N154</f>
        <v xml:space="preserve"> </v>
      </c>
      <c r="F160" s="256" t="str">
        <f t="shared" si="100"/>
        <v xml:space="preserve"> </v>
      </c>
      <c r="G160" s="258">
        <f>IF($D$9=0," ",'Plan. Geral'!F154)</f>
        <v>0</v>
      </c>
      <c r="H160" s="380">
        <f>IF($D$9=0," ",Dados!$F$11)</f>
        <v>20.32</v>
      </c>
      <c r="I160" s="257" t="str">
        <f>IF($D$9=0," ",'Plan. Geral'!Q154)</f>
        <v xml:space="preserve"> </v>
      </c>
      <c r="J160" s="257" t="e">
        <f t="shared" si="102"/>
        <v>#VALUE!</v>
      </c>
      <c r="K160" s="257" t="e">
        <f t="shared" si="103"/>
        <v>#VALUE!</v>
      </c>
      <c r="L160" s="258" t="e">
        <f t="shared" si="101"/>
        <v>#VALUE!</v>
      </c>
      <c r="M160" s="258" t="e">
        <f t="shared" si="104"/>
        <v>#VALUE!</v>
      </c>
      <c r="N160" s="258" t="e">
        <f t="shared" si="105"/>
        <v>#VALUE!</v>
      </c>
      <c r="O160" s="258">
        <f>IF($D$9=0," ",Dados!$F$21)</f>
        <v>1</v>
      </c>
      <c r="P160" s="256" t="e">
        <f t="shared" si="106"/>
        <v>#VALUE!</v>
      </c>
      <c r="Q160" s="257" t="e">
        <f t="shared" si="107"/>
        <v>#VALUE!</v>
      </c>
      <c r="R160" s="259" t="e">
        <f t="shared" si="108"/>
        <v>#VALUE!</v>
      </c>
    </row>
    <row r="161" spans="1:18" ht="12" hidden="1" customHeight="1" x14ac:dyDescent="0.2">
      <c r="A161" s="253">
        <f>IF($D$9=0," ",'Plan. Geral'!A155)</f>
        <v>0</v>
      </c>
      <c r="B161" s="260">
        <f>IF($D$9=0," ",'Plan. Geral'!B155)</f>
        <v>0</v>
      </c>
      <c r="C161" s="254" t="str">
        <f>IF($D$9=0," ",'Plan. Geral'!G155)</f>
        <v xml:space="preserve"> </v>
      </c>
      <c r="D161" s="255">
        <f>IF($D$9=0," ",'Plan. Geral'!R155*10000)</f>
        <v>0</v>
      </c>
      <c r="E161" s="256" t="str">
        <f>'Plan. Geral'!N155</f>
        <v xml:space="preserve"> </v>
      </c>
      <c r="F161" s="256" t="str">
        <f t="shared" si="100"/>
        <v xml:space="preserve"> </v>
      </c>
      <c r="G161" s="258">
        <f>IF($D$9=0," ",'Plan. Geral'!F155)</f>
        <v>0</v>
      </c>
      <c r="H161" s="380">
        <f>IF($D$9=0," ",Dados!$F$11)</f>
        <v>20.32</v>
      </c>
      <c r="I161" s="257" t="str">
        <f>IF($D$9=0," ",'Plan. Geral'!Q155)</f>
        <v xml:space="preserve"> </v>
      </c>
      <c r="J161" s="257" t="e">
        <f t="shared" si="102"/>
        <v>#VALUE!</v>
      </c>
      <c r="K161" s="257" t="e">
        <f t="shared" si="103"/>
        <v>#VALUE!</v>
      </c>
      <c r="L161" s="258" t="e">
        <f t="shared" si="101"/>
        <v>#VALUE!</v>
      </c>
      <c r="M161" s="258" t="e">
        <f t="shared" si="104"/>
        <v>#VALUE!</v>
      </c>
      <c r="N161" s="258" t="e">
        <f t="shared" si="105"/>
        <v>#VALUE!</v>
      </c>
      <c r="O161" s="258">
        <f>IF($D$9=0," ",Dados!$F$21)</f>
        <v>1</v>
      </c>
      <c r="P161" s="256" t="e">
        <f t="shared" si="106"/>
        <v>#VALUE!</v>
      </c>
      <c r="Q161" s="257" t="e">
        <f t="shared" si="107"/>
        <v>#VALUE!</v>
      </c>
      <c r="R161" s="259" t="e">
        <f t="shared" si="108"/>
        <v>#VALUE!</v>
      </c>
    </row>
    <row r="162" spans="1:18" ht="12" hidden="1" customHeight="1" x14ac:dyDescent="0.2">
      <c r="A162" s="253">
        <f>IF($D$9=0," ",'Plan. Geral'!A156)</f>
        <v>0</v>
      </c>
      <c r="B162" s="260">
        <f>IF($D$9=0," ",'Plan. Geral'!B156)</f>
        <v>0</v>
      </c>
      <c r="C162" s="254" t="str">
        <f>IF($D$9=0," ",'Plan. Geral'!G156)</f>
        <v xml:space="preserve"> </v>
      </c>
      <c r="D162" s="255">
        <f>IF($D$9=0," ",'Plan. Geral'!R156*10000)</f>
        <v>0</v>
      </c>
      <c r="E162" s="256" t="str">
        <f>'Plan. Geral'!N156</f>
        <v xml:space="preserve"> </v>
      </c>
      <c r="F162" s="256" t="str">
        <f t="shared" si="100"/>
        <v xml:space="preserve"> </v>
      </c>
      <c r="G162" s="258">
        <f>IF($D$9=0," ",'Plan. Geral'!F156)</f>
        <v>0</v>
      </c>
      <c r="H162" s="380">
        <f>IF($D$9=0," ",Dados!$F$11)</f>
        <v>20.32</v>
      </c>
      <c r="I162" s="257" t="str">
        <f>IF($D$9=0," ",'Plan. Geral'!Q156)</f>
        <v xml:space="preserve"> </v>
      </c>
      <c r="J162" s="257" t="e">
        <f t="shared" si="102"/>
        <v>#VALUE!</v>
      </c>
      <c r="K162" s="257" t="e">
        <f t="shared" si="103"/>
        <v>#VALUE!</v>
      </c>
      <c r="L162" s="258" t="e">
        <f t="shared" si="101"/>
        <v>#VALUE!</v>
      </c>
      <c r="M162" s="258" t="e">
        <f t="shared" si="104"/>
        <v>#VALUE!</v>
      </c>
      <c r="N162" s="258" t="e">
        <f t="shared" si="105"/>
        <v>#VALUE!</v>
      </c>
      <c r="O162" s="258">
        <f>IF($D$9=0," ",Dados!$F$21)</f>
        <v>1</v>
      </c>
      <c r="P162" s="256" t="e">
        <f t="shared" si="106"/>
        <v>#VALUE!</v>
      </c>
      <c r="Q162" s="257" t="e">
        <f t="shared" si="107"/>
        <v>#VALUE!</v>
      </c>
      <c r="R162" s="259" t="e">
        <f t="shared" si="108"/>
        <v>#VALUE!</v>
      </c>
    </row>
    <row r="163" spans="1:18" ht="12" hidden="1" customHeight="1" x14ac:dyDescent="0.2">
      <c r="A163" s="253">
        <f>IF($D$9=0," ",'Plan. Geral'!A157)</f>
        <v>0</v>
      </c>
      <c r="B163" s="260">
        <f>IF($D$9=0," ",'Plan. Geral'!B157)</f>
        <v>0</v>
      </c>
      <c r="C163" s="254" t="str">
        <f>IF($D$9=0," ",'Plan. Geral'!G157)</f>
        <v xml:space="preserve"> </v>
      </c>
      <c r="D163" s="255">
        <f>IF($D$9=0," ",'Plan. Geral'!R157*10000)</f>
        <v>0</v>
      </c>
      <c r="E163" s="256" t="str">
        <f>'Plan. Geral'!N157</f>
        <v xml:space="preserve"> </v>
      </c>
      <c r="F163" s="256" t="str">
        <f t="shared" si="100"/>
        <v xml:space="preserve"> </v>
      </c>
      <c r="G163" s="258">
        <f>IF($D$9=0," ",'Plan. Geral'!F157)</f>
        <v>0</v>
      </c>
      <c r="H163" s="380">
        <f>IF($D$9=0," ",Dados!$F$11)</f>
        <v>20.32</v>
      </c>
      <c r="I163" s="257" t="str">
        <f>IF($D$9=0," ",'Plan. Geral'!Q157)</f>
        <v xml:space="preserve"> </v>
      </c>
      <c r="J163" s="257" t="e">
        <f t="shared" si="102"/>
        <v>#VALUE!</v>
      </c>
      <c r="K163" s="257" t="e">
        <f t="shared" si="103"/>
        <v>#VALUE!</v>
      </c>
      <c r="L163" s="258" t="e">
        <f t="shared" si="101"/>
        <v>#VALUE!</v>
      </c>
      <c r="M163" s="258" t="e">
        <f t="shared" si="104"/>
        <v>#VALUE!</v>
      </c>
      <c r="N163" s="258" t="e">
        <f t="shared" si="105"/>
        <v>#VALUE!</v>
      </c>
      <c r="O163" s="258">
        <f>IF($D$9=0," ",Dados!$F$21)</f>
        <v>1</v>
      </c>
      <c r="P163" s="256" t="e">
        <f t="shared" si="106"/>
        <v>#VALUE!</v>
      </c>
      <c r="Q163" s="257" t="e">
        <f t="shared" si="107"/>
        <v>#VALUE!</v>
      </c>
      <c r="R163" s="259" t="e">
        <f t="shared" si="108"/>
        <v>#VALUE!</v>
      </c>
    </row>
    <row r="164" spans="1:18" ht="12" hidden="1" customHeight="1" x14ac:dyDescent="0.2">
      <c r="A164" s="253">
        <f>IF($D$9=0," ",'Plan. Geral'!A158)</f>
        <v>0</v>
      </c>
      <c r="B164" s="260">
        <f>IF($D$9=0," ",'Plan. Geral'!B158)</f>
        <v>0</v>
      </c>
      <c r="C164" s="254" t="str">
        <f>IF($D$9=0," ",'Plan. Geral'!G158)</f>
        <v xml:space="preserve"> </v>
      </c>
      <c r="D164" s="255">
        <f>IF($D$9=0," ",'Plan. Geral'!R158*10000)</f>
        <v>0</v>
      </c>
      <c r="E164" s="256" t="str">
        <f>'Plan. Geral'!N158</f>
        <v xml:space="preserve"> </v>
      </c>
      <c r="F164" s="256" t="str">
        <f t="shared" si="100"/>
        <v xml:space="preserve"> </v>
      </c>
      <c r="G164" s="258">
        <f>IF($D$9=0," ",'Plan. Geral'!F158)</f>
        <v>0</v>
      </c>
      <c r="H164" s="380">
        <f>IF($D$9=0," ",Dados!$F$11)</f>
        <v>20.32</v>
      </c>
      <c r="I164" s="257" t="str">
        <f>IF($D$9=0," ",'Plan. Geral'!Q158)</f>
        <v xml:space="preserve"> </v>
      </c>
      <c r="J164" s="257" t="e">
        <f t="shared" si="102"/>
        <v>#VALUE!</v>
      </c>
      <c r="K164" s="257" t="e">
        <f t="shared" si="103"/>
        <v>#VALUE!</v>
      </c>
      <c r="L164" s="258" t="e">
        <f t="shared" si="101"/>
        <v>#VALUE!</v>
      </c>
      <c r="M164" s="258" t="e">
        <f t="shared" si="104"/>
        <v>#VALUE!</v>
      </c>
      <c r="N164" s="258" t="e">
        <f t="shared" si="105"/>
        <v>#VALUE!</v>
      </c>
      <c r="O164" s="258">
        <f>IF($D$9=0," ",Dados!$F$21)</f>
        <v>1</v>
      </c>
      <c r="P164" s="256" t="e">
        <f t="shared" si="106"/>
        <v>#VALUE!</v>
      </c>
      <c r="Q164" s="257" t="e">
        <f t="shared" si="107"/>
        <v>#VALUE!</v>
      </c>
      <c r="R164" s="259" t="e">
        <f t="shared" si="108"/>
        <v>#VALUE!</v>
      </c>
    </row>
    <row r="165" spans="1:18" ht="12" hidden="1" customHeight="1" x14ac:dyDescent="0.2">
      <c r="A165" s="253">
        <f>IF($D$9=0," ",'Plan. Geral'!A159)</f>
        <v>0</v>
      </c>
      <c r="B165" s="260">
        <f>IF($D$9=0," ",'Plan. Geral'!B159)</f>
        <v>0</v>
      </c>
      <c r="C165" s="254" t="str">
        <f>IF($D$9=0," ",'Plan. Geral'!G159)</f>
        <v xml:space="preserve"> </v>
      </c>
      <c r="D165" s="255">
        <f>IF($D$9=0," ",'Plan. Geral'!R159*10000)</f>
        <v>0</v>
      </c>
      <c r="E165" s="256" t="str">
        <f>'Plan. Geral'!N159</f>
        <v xml:space="preserve"> </v>
      </c>
      <c r="F165" s="256" t="str">
        <f t="shared" si="100"/>
        <v xml:space="preserve"> </v>
      </c>
      <c r="G165" s="258">
        <f>IF($D$9=0," ",'Plan. Geral'!F159)</f>
        <v>0</v>
      </c>
      <c r="H165" s="380">
        <f>IF($D$9=0," ",Dados!$F$11)</f>
        <v>20.32</v>
      </c>
      <c r="I165" s="257" t="str">
        <f>IF($D$9=0," ",'Plan. Geral'!Q159)</f>
        <v xml:space="preserve"> </v>
      </c>
      <c r="J165" s="257" t="e">
        <f t="shared" si="102"/>
        <v>#VALUE!</v>
      </c>
      <c r="K165" s="257" t="e">
        <f t="shared" si="103"/>
        <v>#VALUE!</v>
      </c>
      <c r="L165" s="258" t="e">
        <f t="shared" si="101"/>
        <v>#VALUE!</v>
      </c>
      <c r="M165" s="258" t="e">
        <f t="shared" si="104"/>
        <v>#VALUE!</v>
      </c>
      <c r="N165" s="258" t="e">
        <f t="shared" si="105"/>
        <v>#VALUE!</v>
      </c>
      <c r="O165" s="258">
        <f>IF($D$9=0," ",Dados!$F$21)</f>
        <v>1</v>
      </c>
      <c r="P165" s="256" t="e">
        <f t="shared" si="106"/>
        <v>#VALUE!</v>
      </c>
      <c r="Q165" s="257" t="e">
        <f t="shared" si="107"/>
        <v>#VALUE!</v>
      </c>
      <c r="R165" s="259" t="e">
        <f t="shared" si="108"/>
        <v>#VALUE!</v>
      </c>
    </row>
    <row r="166" spans="1:18" ht="12" hidden="1" customHeight="1" x14ac:dyDescent="0.2">
      <c r="A166" s="253">
        <f>IF($D$9=0," ",'Plan. Geral'!A160)</f>
        <v>0</v>
      </c>
      <c r="B166" s="260">
        <f>IF($D$9=0," ",'Plan. Geral'!B160)</f>
        <v>0</v>
      </c>
      <c r="C166" s="254" t="str">
        <f>IF($D$9=0," ",'Plan. Geral'!G160)</f>
        <v xml:space="preserve"> </v>
      </c>
      <c r="D166" s="255">
        <f>IF($D$9=0," ",'Plan. Geral'!R160*10000)</f>
        <v>0</v>
      </c>
      <c r="E166" s="256" t="str">
        <f>'Plan. Geral'!N160</f>
        <v xml:space="preserve"> </v>
      </c>
      <c r="F166" s="256" t="str">
        <f t="shared" si="100"/>
        <v xml:space="preserve"> </v>
      </c>
      <c r="G166" s="258">
        <f>IF($D$9=0," ",'Plan. Geral'!F160)</f>
        <v>0</v>
      </c>
      <c r="H166" s="380">
        <f>IF($D$9=0," ",Dados!$F$11)</f>
        <v>20.32</v>
      </c>
      <c r="I166" s="257" t="str">
        <f>IF($D$9=0," ",'Plan. Geral'!Q160)</f>
        <v xml:space="preserve"> </v>
      </c>
      <c r="J166" s="257" t="e">
        <f t="shared" si="102"/>
        <v>#VALUE!</v>
      </c>
      <c r="K166" s="257" t="e">
        <f t="shared" si="103"/>
        <v>#VALUE!</v>
      </c>
      <c r="L166" s="258" t="e">
        <f t="shared" si="101"/>
        <v>#VALUE!</v>
      </c>
      <c r="M166" s="258" t="e">
        <f t="shared" si="104"/>
        <v>#VALUE!</v>
      </c>
      <c r="N166" s="258" t="e">
        <f t="shared" si="105"/>
        <v>#VALUE!</v>
      </c>
      <c r="O166" s="258">
        <f>IF($D$9=0," ",Dados!$F$21)</f>
        <v>1</v>
      </c>
      <c r="P166" s="256" t="e">
        <f t="shared" si="106"/>
        <v>#VALUE!</v>
      </c>
      <c r="Q166" s="257" t="e">
        <f t="shared" si="107"/>
        <v>#VALUE!</v>
      </c>
      <c r="R166" s="259" t="e">
        <f t="shared" si="108"/>
        <v>#VALUE!</v>
      </c>
    </row>
    <row r="167" spans="1:18" ht="12" hidden="1" customHeight="1" x14ac:dyDescent="0.2">
      <c r="A167" s="253">
        <f>IF($D$9=0," ",'Plan. Geral'!A161)</f>
        <v>0</v>
      </c>
      <c r="B167" s="260">
        <f>IF($D$9=0," ",'Plan. Geral'!B161)</f>
        <v>0</v>
      </c>
      <c r="C167" s="254" t="str">
        <f>IF($D$9=0," ",'Plan. Geral'!G161)</f>
        <v xml:space="preserve"> </v>
      </c>
      <c r="D167" s="255">
        <f>IF($D$9=0," ",'Plan. Geral'!R161*10000)</f>
        <v>0</v>
      </c>
      <c r="E167" s="256" t="str">
        <f>'Plan. Geral'!N161</f>
        <v xml:space="preserve"> </v>
      </c>
      <c r="F167" s="256" t="str">
        <f t="shared" si="100"/>
        <v xml:space="preserve"> </v>
      </c>
      <c r="G167" s="258">
        <f>IF($D$9=0," ",'Plan. Geral'!F161)</f>
        <v>0</v>
      </c>
      <c r="H167" s="380">
        <f>IF($D$9=0," ",Dados!$F$11)</f>
        <v>20.32</v>
      </c>
      <c r="I167" s="257" t="str">
        <f>IF($D$9=0," ",'Plan. Geral'!Q161)</f>
        <v xml:space="preserve"> </v>
      </c>
      <c r="J167" s="257" t="e">
        <f t="shared" si="102"/>
        <v>#VALUE!</v>
      </c>
      <c r="K167" s="257" t="e">
        <f t="shared" si="103"/>
        <v>#VALUE!</v>
      </c>
      <c r="L167" s="258" t="e">
        <f t="shared" si="101"/>
        <v>#VALUE!</v>
      </c>
      <c r="M167" s="258" t="e">
        <f t="shared" si="104"/>
        <v>#VALUE!</v>
      </c>
      <c r="N167" s="258" t="e">
        <f t="shared" si="105"/>
        <v>#VALUE!</v>
      </c>
      <c r="O167" s="258">
        <f>IF($D$9=0," ",Dados!$F$21)</f>
        <v>1</v>
      </c>
      <c r="P167" s="256" t="e">
        <f t="shared" si="106"/>
        <v>#VALUE!</v>
      </c>
      <c r="Q167" s="257" t="e">
        <f t="shared" si="107"/>
        <v>#VALUE!</v>
      </c>
      <c r="R167" s="259" t="e">
        <f t="shared" si="108"/>
        <v>#VALUE!</v>
      </c>
    </row>
    <row r="168" spans="1:18" ht="12" hidden="1" customHeight="1" x14ac:dyDescent="0.2">
      <c r="A168" s="253">
        <f>IF($D$9=0," ",'Plan. Geral'!A162)</f>
        <v>0</v>
      </c>
      <c r="B168" s="260">
        <f>IF($D$9=0," ",'Plan. Geral'!B162)</f>
        <v>0</v>
      </c>
      <c r="C168" s="254" t="str">
        <f>IF($D$9=0," ",'Plan. Geral'!G162)</f>
        <v xml:space="preserve"> </v>
      </c>
      <c r="D168" s="255">
        <f>IF($D$9=0," ",'Plan. Geral'!R162*10000)</f>
        <v>0</v>
      </c>
      <c r="E168" s="256" t="str">
        <f>'Plan. Geral'!N162</f>
        <v xml:space="preserve"> </v>
      </c>
      <c r="F168" s="256" t="str">
        <f t="shared" si="100"/>
        <v xml:space="preserve"> </v>
      </c>
      <c r="G168" s="258">
        <f>IF($D$9=0," ",'Plan. Geral'!F162)</f>
        <v>0</v>
      </c>
      <c r="H168" s="380">
        <f>IF($D$9=0," ",Dados!$F$11)</f>
        <v>20.32</v>
      </c>
      <c r="I168" s="257" t="str">
        <f>IF($D$9=0," ",'Plan. Geral'!Q162)</f>
        <v xml:space="preserve"> </v>
      </c>
      <c r="J168" s="257" t="e">
        <f t="shared" si="102"/>
        <v>#VALUE!</v>
      </c>
      <c r="K168" s="257" t="e">
        <f t="shared" si="103"/>
        <v>#VALUE!</v>
      </c>
      <c r="L168" s="258" t="e">
        <f t="shared" si="101"/>
        <v>#VALUE!</v>
      </c>
      <c r="M168" s="258" t="e">
        <f t="shared" si="104"/>
        <v>#VALUE!</v>
      </c>
      <c r="N168" s="258" t="e">
        <f t="shared" si="105"/>
        <v>#VALUE!</v>
      </c>
      <c r="O168" s="258">
        <f>IF($D$9=0," ",Dados!$F$21)</f>
        <v>1</v>
      </c>
      <c r="P168" s="256" t="e">
        <f t="shared" si="106"/>
        <v>#VALUE!</v>
      </c>
      <c r="Q168" s="257" t="e">
        <f t="shared" si="107"/>
        <v>#VALUE!</v>
      </c>
      <c r="R168" s="259" t="e">
        <f t="shared" si="108"/>
        <v>#VALUE!</v>
      </c>
    </row>
    <row r="169" spans="1:18" ht="12" hidden="1" customHeight="1" x14ac:dyDescent="0.2">
      <c r="A169" s="253">
        <f>IF($D$9=0," ",'Plan. Geral'!A163)</f>
        <v>0</v>
      </c>
      <c r="B169" s="260">
        <f>IF($D$9=0," ",'Plan. Geral'!B163)</f>
        <v>0</v>
      </c>
      <c r="C169" s="254" t="str">
        <f>IF($D$9=0," ",'Plan. Geral'!G163)</f>
        <v xml:space="preserve"> </v>
      </c>
      <c r="D169" s="255">
        <f>IF($D$9=0," ",'Plan. Geral'!R163*10000)</f>
        <v>0</v>
      </c>
      <c r="E169" s="256" t="str">
        <f>'Plan. Geral'!N163</f>
        <v xml:space="preserve"> </v>
      </c>
      <c r="F169" s="256" t="str">
        <f t="shared" si="100"/>
        <v xml:space="preserve"> </v>
      </c>
      <c r="G169" s="258">
        <f>IF($D$9=0," ",'Plan. Geral'!F163)</f>
        <v>0</v>
      </c>
      <c r="H169" s="380">
        <f>IF($D$9=0," ",Dados!$F$11)</f>
        <v>20.32</v>
      </c>
      <c r="I169" s="257" t="str">
        <f>IF($D$9=0," ",'Plan. Geral'!Q163)</f>
        <v xml:space="preserve"> </v>
      </c>
      <c r="J169" s="257" t="e">
        <f t="shared" si="102"/>
        <v>#VALUE!</v>
      </c>
      <c r="K169" s="257" t="e">
        <f t="shared" si="103"/>
        <v>#VALUE!</v>
      </c>
      <c r="L169" s="258" t="e">
        <f t="shared" si="101"/>
        <v>#VALUE!</v>
      </c>
      <c r="M169" s="258" t="e">
        <f t="shared" si="104"/>
        <v>#VALUE!</v>
      </c>
      <c r="N169" s="258" t="e">
        <f t="shared" si="105"/>
        <v>#VALUE!</v>
      </c>
      <c r="O169" s="258">
        <f>IF($D$9=0," ",Dados!$F$21)</f>
        <v>1</v>
      </c>
      <c r="P169" s="256" t="e">
        <f t="shared" si="106"/>
        <v>#VALUE!</v>
      </c>
      <c r="Q169" s="257" t="e">
        <f t="shared" si="107"/>
        <v>#VALUE!</v>
      </c>
      <c r="R169" s="259" t="e">
        <f t="shared" si="108"/>
        <v>#VALUE!</v>
      </c>
    </row>
    <row r="170" spans="1:18" ht="12" hidden="1" customHeight="1" x14ac:dyDescent="0.2">
      <c r="A170" s="253">
        <f>IF($D$9=0," ",'Plan. Geral'!A164)</f>
        <v>0</v>
      </c>
      <c r="B170" s="260">
        <f>IF($D$9=0," ",'Plan. Geral'!B164)</f>
        <v>0</v>
      </c>
      <c r="C170" s="254" t="str">
        <f>IF($D$9=0," ",'Plan. Geral'!G164)</f>
        <v xml:space="preserve"> </v>
      </c>
      <c r="D170" s="255">
        <f>IF($D$9=0," ",'Plan. Geral'!R164*10000)</f>
        <v>0</v>
      </c>
      <c r="E170" s="256" t="str">
        <f>'Plan. Geral'!N164</f>
        <v xml:space="preserve"> </v>
      </c>
      <c r="F170" s="256" t="str">
        <f t="shared" si="100"/>
        <v xml:space="preserve"> </v>
      </c>
      <c r="G170" s="258">
        <f>IF($D$9=0," ",'Plan. Geral'!F164)</f>
        <v>0</v>
      </c>
      <c r="H170" s="380">
        <f>IF($D$9=0," ",Dados!$F$11)</f>
        <v>20.32</v>
      </c>
      <c r="I170" s="257" t="str">
        <f>IF($D$9=0," ",'Plan. Geral'!Q164)</f>
        <v xml:space="preserve"> </v>
      </c>
      <c r="J170" s="257" t="e">
        <f t="shared" si="102"/>
        <v>#VALUE!</v>
      </c>
      <c r="K170" s="257" t="e">
        <f t="shared" si="103"/>
        <v>#VALUE!</v>
      </c>
      <c r="L170" s="258" t="e">
        <f t="shared" si="101"/>
        <v>#VALUE!</v>
      </c>
      <c r="M170" s="258" t="e">
        <f t="shared" si="104"/>
        <v>#VALUE!</v>
      </c>
      <c r="N170" s="258" t="e">
        <f t="shared" si="105"/>
        <v>#VALUE!</v>
      </c>
      <c r="O170" s="258">
        <f>IF($D$9=0," ",Dados!$F$21)</f>
        <v>1</v>
      </c>
      <c r="P170" s="256" t="e">
        <f t="shared" si="106"/>
        <v>#VALUE!</v>
      </c>
      <c r="Q170" s="257" t="e">
        <f t="shared" si="107"/>
        <v>#VALUE!</v>
      </c>
      <c r="R170" s="259" t="e">
        <f t="shared" si="108"/>
        <v>#VALUE!</v>
      </c>
    </row>
    <row r="171" spans="1:18" ht="12" hidden="1" customHeight="1" x14ac:dyDescent="0.2">
      <c r="A171" s="253">
        <f>IF($D$9=0," ",'Plan. Geral'!A165)</f>
        <v>0</v>
      </c>
      <c r="B171" s="260">
        <f>IF($D$9=0," ",'Plan. Geral'!B165)</f>
        <v>0</v>
      </c>
      <c r="C171" s="254" t="str">
        <f>IF($D$9=0," ",'Plan. Geral'!G165)</f>
        <v xml:space="preserve"> </v>
      </c>
      <c r="D171" s="255">
        <f>IF($D$9=0," ",'Plan. Geral'!R165*10000)</f>
        <v>0</v>
      </c>
      <c r="E171" s="256" t="str">
        <f>'Plan. Geral'!N165</f>
        <v xml:space="preserve"> </v>
      </c>
      <c r="F171" s="256" t="str">
        <f t="shared" si="100"/>
        <v xml:space="preserve"> </v>
      </c>
      <c r="G171" s="258">
        <f>IF($D$9=0," ",'Plan. Geral'!F165)</f>
        <v>0</v>
      </c>
      <c r="H171" s="380">
        <f>IF($D$9=0," ",Dados!$F$11)</f>
        <v>20.32</v>
      </c>
      <c r="I171" s="257" t="str">
        <f>IF($D$9=0," ",'Plan. Geral'!Q165)</f>
        <v xml:space="preserve"> </v>
      </c>
      <c r="J171" s="257" t="e">
        <f t="shared" si="102"/>
        <v>#VALUE!</v>
      </c>
      <c r="K171" s="257" t="e">
        <f t="shared" si="103"/>
        <v>#VALUE!</v>
      </c>
      <c r="L171" s="258" t="e">
        <f t="shared" si="101"/>
        <v>#VALUE!</v>
      </c>
      <c r="M171" s="258" t="e">
        <f t="shared" si="104"/>
        <v>#VALUE!</v>
      </c>
      <c r="N171" s="258" t="e">
        <f t="shared" si="105"/>
        <v>#VALUE!</v>
      </c>
      <c r="O171" s="258">
        <f>IF($D$9=0," ",Dados!$F$21)</f>
        <v>1</v>
      </c>
      <c r="P171" s="256" t="e">
        <f t="shared" si="106"/>
        <v>#VALUE!</v>
      </c>
      <c r="Q171" s="257" t="e">
        <f t="shared" si="107"/>
        <v>#VALUE!</v>
      </c>
      <c r="R171" s="259" t="e">
        <f t="shared" si="108"/>
        <v>#VALUE!</v>
      </c>
    </row>
    <row r="172" spans="1:18" ht="12" hidden="1" customHeight="1" x14ac:dyDescent="0.2">
      <c r="A172" s="253">
        <f>IF($D$9=0," ",'Plan. Geral'!A166)</f>
        <v>0</v>
      </c>
      <c r="B172" s="260">
        <f>IF($D$9=0," ",'Plan. Geral'!B166)</f>
        <v>0</v>
      </c>
      <c r="C172" s="254" t="str">
        <f>IF($D$9=0," ",'Plan. Geral'!G166)</f>
        <v xml:space="preserve"> </v>
      </c>
      <c r="D172" s="255">
        <f>IF($D$9=0," ",'Plan. Geral'!R166*10000)</f>
        <v>0</v>
      </c>
      <c r="E172" s="256" t="str">
        <f>'Plan. Geral'!N166</f>
        <v xml:space="preserve"> </v>
      </c>
      <c r="F172" s="256" t="str">
        <f t="shared" si="100"/>
        <v xml:space="preserve"> </v>
      </c>
      <c r="G172" s="258">
        <f>IF($D$9=0," ",'Plan. Geral'!F166)</f>
        <v>0</v>
      </c>
      <c r="H172" s="380">
        <f>IF($D$9=0," ",Dados!$F$11)</f>
        <v>20.32</v>
      </c>
      <c r="I172" s="257" t="str">
        <f>IF($D$9=0," ",'Plan. Geral'!Q166)</f>
        <v xml:space="preserve"> </v>
      </c>
      <c r="J172" s="257" t="e">
        <f t="shared" si="102"/>
        <v>#VALUE!</v>
      </c>
      <c r="K172" s="257" t="e">
        <f t="shared" si="103"/>
        <v>#VALUE!</v>
      </c>
      <c r="L172" s="258" t="e">
        <f t="shared" si="101"/>
        <v>#VALUE!</v>
      </c>
      <c r="M172" s="258" t="e">
        <f t="shared" si="104"/>
        <v>#VALUE!</v>
      </c>
      <c r="N172" s="258" t="e">
        <f t="shared" si="105"/>
        <v>#VALUE!</v>
      </c>
      <c r="O172" s="258">
        <f>IF($D$9=0," ",Dados!$F$21)</f>
        <v>1</v>
      </c>
      <c r="P172" s="256" t="e">
        <f t="shared" si="106"/>
        <v>#VALUE!</v>
      </c>
      <c r="Q172" s="257" t="e">
        <f t="shared" si="107"/>
        <v>#VALUE!</v>
      </c>
      <c r="R172" s="259" t="e">
        <f t="shared" si="108"/>
        <v>#VALUE!</v>
      </c>
    </row>
    <row r="173" spans="1:18" ht="12" hidden="1" customHeight="1" x14ac:dyDescent="0.2">
      <c r="A173" s="253">
        <f>IF($D$9=0," ",'Plan. Geral'!A167)</f>
        <v>0</v>
      </c>
      <c r="B173" s="260">
        <f>IF($D$9=0," ",'Plan. Geral'!B167)</f>
        <v>0</v>
      </c>
      <c r="C173" s="254" t="str">
        <f>IF($D$9=0," ",'Plan. Geral'!G167)</f>
        <v xml:space="preserve"> </v>
      </c>
      <c r="D173" s="255">
        <f>IF($D$9=0," ",'Plan. Geral'!R167*10000)</f>
        <v>0</v>
      </c>
      <c r="E173" s="256" t="str">
        <f>'Plan. Geral'!N167</f>
        <v xml:space="preserve"> </v>
      </c>
      <c r="F173" s="256" t="str">
        <f t="shared" si="100"/>
        <v xml:space="preserve"> </v>
      </c>
      <c r="G173" s="258">
        <f>IF($D$9=0," ",'Plan. Geral'!F167)</f>
        <v>0</v>
      </c>
      <c r="H173" s="380">
        <f>IF($D$9=0," ",Dados!$F$11)</f>
        <v>20.32</v>
      </c>
      <c r="I173" s="257" t="str">
        <f>IF($D$9=0," ",'Plan. Geral'!Q167)</f>
        <v xml:space="preserve"> </v>
      </c>
      <c r="J173" s="257" t="e">
        <f t="shared" si="102"/>
        <v>#VALUE!</v>
      </c>
      <c r="K173" s="257" t="e">
        <f t="shared" si="103"/>
        <v>#VALUE!</v>
      </c>
      <c r="L173" s="258" t="e">
        <f t="shared" si="101"/>
        <v>#VALUE!</v>
      </c>
      <c r="M173" s="258" t="e">
        <f t="shared" si="104"/>
        <v>#VALUE!</v>
      </c>
      <c r="N173" s="258" t="e">
        <f t="shared" si="105"/>
        <v>#VALUE!</v>
      </c>
      <c r="O173" s="258">
        <f>IF($D$9=0," ",Dados!$F$21)</f>
        <v>1</v>
      </c>
      <c r="P173" s="256" t="e">
        <f t="shared" si="106"/>
        <v>#VALUE!</v>
      </c>
      <c r="Q173" s="257" t="e">
        <f t="shared" si="107"/>
        <v>#VALUE!</v>
      </c>
      <c r="R173" s="259" t="e">
        <f t="shared" si="108"/>
        <v>#VALUE!</v>
      </c>
    </row>
    <row r="174" spans="1:18" ht="12" hidden="1" customHeight="1" x14ac:dyDescent="0.2">
      <c r="A174" s="253">
        <f>IF($D$9=0," ",'Plan. Geral'!A168)</f>
        <v>0</v>
      </c>
      <c r="B174" s="260">
        <f>IF($D$9=0," ",'Plan. Geral'!B168)</f>
        <v>0</v>
      </c>
      <c r="C174" s="254" t="str">
        <f>IF($D$9=0," ",'Plan. Geral'!G168)</f>
        <v xml:space="preserve"> </v>
      </c>
      <c r="D174" s="255">
        <f>IF($D$9=0," ",'Plan. Geral'!R168*10000)</f>
        <v>0</v>
      </c>
      <c r="E174" s="256" t="str">
        <f>'Plan. Geral'!N168</f>
        <v xml:space="preserve"> </v>
      </c>
      <c r="F174" s="256" t="str">
        <f t="shared" si="100"/>
        <v xml:space="preserve"> </v>
      </c>
      <c r="G174" s="258">
        <f>IF($D$9=0," ",'Plan. Geral'!F168)</f>
        <v>0</v>
      </c>
      <c r="H174" s="380">
        <f>IF($D$9=0," ",Dados!$F$11)</f>
        <v>20.32</v>
      </c>
      <c r="I174" s="257" t="str">
        <f>IF($D$9=0," ",'Plan. Geral'!Q168)</f>
        <v xml:space="preserve"> </v>
      </c>
      <c r="J174" s="257" t="e">
        <f t="shared" si="102"/>
        <v>#VALUE!</v>
      </c>
      <c r="K174" s="257" t="e">
        <f t="shared" si="103"/>
        <v>#VALUE!</v>
      </c>
      <c r="L174" s="258" t="e">
        <f t="shared" si="101"/>
        <v>#VALUE!</v>
      </c>
      <c r="M174" s="258" t="e">
        <f t="shared" si="104"/>
        <v>#VALUE!</v>
      </c>
      <c r="N174" s="258" t="e">
        <f t="shared" si="105"/>
        <v>#VALUE!</v>
      </c>
      <c r="O174" s="258">
        <f>IF($D$9=0," ",Dados!$F$21)</f>
        <v>1</v>
      </c>
      <c r="P174" s="256" t="e">
        <f t="shared" si="106"/>
        <v>#VALUE!</v>
      </c>
      <c r="Q174" s="257" t="e">
        <f t="shared" si="107"/>
        <v>#VALUE!</v>
      </c>
      <c r="R174" s="259" t="e">
        <f t="shared" si="108"/>
        <v>#VALUE!</v>
      </c>
    </row>
    <row r="175" spans="1:18" ht="12" hidden="1" customHeight="1" x14ac:dyDescent="0.2">
      <c r="A175" s="253">
        <f>IF($D$9=0," ",'Plan. Geral'!A169)</f>
        <v>0</v>
      </c>
      <c r="B175" s="260">
        <f>IF($D$9=0," ",'Plan. Geral'!B169)</f>
        <v>0</v>
      </c>
      <c r="C175" s="254" t="str">
        <f>IF($D$9=0," ",'Plan. Geral'!G169)</f>
        <v xml:space="preserve"> </v>
      </c>
      <c r="D175" s="255">
        <f>IF($D$9=0," ",'Plan. Geral'!R169*10000)</f>
        <v>0</v>
      </c>
      <c r="E175" s="256" t="str">
        <f>'Plan. Geral'!N169</f>
        <v xml:space="preserve"> </v>
      </c>
      <c r="F175" s="256" t="str">
        <f t="shared" si="100"/>
        <v xml:space="preserve"> </v>
      </c>
      <c r="G175" s="258">
        <f>IF($D$9=0," ",'Plan. Geral'!F169)</f>
        <v>0</v>
      </c>
      <c r="H175" s="380">
        <f>IF($D$9=0," ",Dados!$F$11)</f>
        <v>20.32</v>
      </c>
      <c r="I175" s="257" t="str">
        <f>IF($D$9=0," ",'Plan. Geral'!Q169)</f>
        <v xml:space="preserve"> </v>
      </c>
      <c r="J175" s="257" t="e">
        <f t="shared" si="102"/>
        <v>#VALUE!</v>
      </c>
      <c r="K175" s="257" t="e">
        <f t="shared" si="103"/>
        <v>#VALUE!</v>
      </c>
      <c r="L175" s="258" t="e">
        <f t="shared" si="101"/>
        <v>#VALUE!</v>
      </c>
      <c r="M175" s="258" t="e">
        <f t="shared" si="104"/>
        <v>#VALUE!</v>
      </c>
      <c r="N175" s="258" t="e">
        <f t="shared" si="105"/>
        <v>#VALUE!</v>
      </c>
      <c r="O175" s="258">
        <f>IF($D$9=0," ",Dados!$F$21)</f>
        <v>1</v>
      </c>
      <c r="P175" s="256" t="e">
        <f t="shared" si="106"/>
        <v>#VALUE!</v>
      </c>
      <c r="Q175" s="257" t="e">
        <f t="shared" si="107"/>
        <v>#VALUE!</v>
      </c>
      <c r="R175" s="259" t="e">
        <f t="shared" si="108"/>
        <v>#VALUE!</v>
      </c>
    </row>
    <row r="176" spans="1:18" ht="12" hidden="1" customHeight="1" x14ac:dyDescent="0.2">
      <c r="A176" s="253">
        <f>IF($D$9=0," ",'Plan. Geral'!A170)</f>
        <v>0</v>
      </c>
      <c r="B176" s="260">
        <f>IF($D$9=0," ",'Plan. Geral'!B170)</f>
        <v>0</v>
      </c>
      <c r="C176" s="254" t="str">
        <f>IF($D$9=0," ",'Plan. Geral'!G170)</f>
        <v xml:space="preserve"> </v>
      </c>
      <c r="D176" s="255">
        <f>IF($D$9=0," ",'Plan. Geral'!R170*10000)</f>
        <v>0</v>
      </c>
      <c r="E176" s="256" t="str">
        <f>'Plan. Geral'!N170</f>
        <v xml:space="preserve"> </v>
      </c>
      <c r="F176" s="256" t="str">
        <f t="shared" si="100"/>
        <v xml:space="preserve"> </v>
      </c>
      <c r="G176" s="258">
        <f>IF($D$9=0," ",'Plan. Geral'!F170)</f>
        <v>0</v>
      </c>
      <c r="H176" s="380">
        <f>IF($D$9=0," ",Dados!$F$11)</f>
        <v>20.32</v>
      </c>
      <c r="I176" s="257" t="str">
        <f>IF($D$9=0," ",'Plan. Geral'!Q170)</f>
        <v xml:space="preserve"> </v>
      </c>
      <c r="J176" s="257" t="e">
        <f t="shared" si="102"/>
        <v>#VALUE!</v>
      </c>
      <c r="K176" s="257" t="e">
        <f t="shared" si="103"/>
        <v>#VALUE!</v>
      </c>
      <c r="L176" s="258" t="e">
        <f t="shared" si="101"/>
        <v>#VALUE!</v>
      </c>
      <c r="M176" s="258" t="e">
        <f t="shared" si="104"/>
        <v>#VALUE!</v>
      </c>
      <c r="N176" s="258" t="e">
        <f t="shared" si="105"/>
        <v>#VALUE!</v>
      </c>
      <c r="O176" s="258">
        <f>IF($D$9=0," ",Dados!$F$21)</f>
        <v>1</v>
      </c>
      <c r="P176" s="256" t="e">
        <f t="shared" si="106"/>
        <v>#VALUE!</v>
      </c>
      <c r="Q176" s="257" t="e">
        <f t="shared" si="107"/>
        <v>#VALUE!</v>
      </c>
      <c r="R176" s="259" t="e">
        <f t="shared" si="108"/>
        <v>#VALUE!</v>
      </c>
    </row>
    <row r="177" spans="1:18" ht="12" hidden="1" customHeight="1" x14ac:dyDescent="0.2">
      <c r="A177" s="253">
        <f>IF($D$9=0," ",'Plan. Geral'!A171)</f>
        <v>0</v>
      </c>
      <c r="B177" s="260">
        <f>IF($D$9=0," ",'Plan. Geral'!B171)</f>
        <v>0</v>
      </c>
      <c r="C177" s="254" t="str">
        <f>IF($D$9=0," ",'Plan. Geral'!G171)</f>
        <v xml:space="preserve"> </v>
      </c>
      <c r="D177" s="255">
        <f>IF($D$9=0," ",'Plan. Geral'!R171*10000)</f>
        <v>0</v>
      </c>
      <c r="E177" s="256" t="str">
        <f>'Plan. Geral'!N171</f>
        <v xml:space="preserve"> </v>
      </c>
      <c r="F177" s="256" t="str">
        <f t="shared" si="100"/>
        <v xml:space="preserve"> </v>
      </c>
      <c r="G177" s="258">
        <f>IF($D$9=0," ",'Plan. Geral'!F171)</f>
        <v>0</v>
      </c>
      <c r="H177" s="380">
        <f>IF($D$9=0," ",Dados!$F$11)</f>
        <v>20.32</v>
      </c>
      <c r="I177" s="257" t="str">
        <f>IF($D$9=0," ",'Plan. Geral'!Q171)</f>
        <v xml:space="preserve"> </v>
      </c>
      <c r="J177" s="257" t="e">
        <f t="shared" si="102"/>
        <v>#VALUE!</v>
      </c>
      <c r="K177" s="257" t="e">
        <f t="shared" si="103"/>
        <v>#VALUE!</v>
      </c>
      <c r="L177" s="258" t="e">
        <f t="shared" si="101"/>
        <v>#VALUE!</v>
      </c>
      <c r="M177" s="258" t="e">
        <f t="shared" si="104"/>
        <v>#VALUE!</v>
      </c>
      <c r="N177" s="258" t="e">
        <f t="shared" si="105"/>
        <v>#VALUE!</v>
      </c>
      <c r="O177" s="258">
        <f>IF($D$9=0," ",Dados!$F$21)</f>
        <v>1</v>
      </c>
      <c r="P177" s="256" t="e">
        <f t="shared" si="106"/>
        <v>#VALUE!</v>
      </c>
      <c r="Q177" s="257" t="e">
        <f t="shared" si="107"/>
        <v>#VALUE!</v>
      </c>
      <c r="R177" s="259" t="e">
        <f t="shared" si="108"/>
        <v>#VALUE!</v>
      </c>
    </row>
    <row r="178" spans="1:18" ht="12" hidden="1" customHeight="1" x14ac:dyDescent="0.2">
      <c r="A178" s="253">
        <f>IF($D$9=0," ",'Plan. Geral'!A172)</f>
        <v>0</v>
      </c>
      <c r="B178" s="260">
        <f>IF($D$9=0," ",'Plan. Geral'!B172)</f>
        <v>0</v>
      </c>
      <c r="C178" s="254" t="str">
        <f>IF($D$9=0," ",'Plan. Geral'!G172)</f>
        <v xml:space="preserve"> </v>
      </c>
      <c r="D178" s="255">
        <f>IF($D$9=0," ",'Plan. Geral'!R172*10000)</f>
        <v>0</v>
      </c>
      <c r="E178" s="256" t="str">
        <f>'Plan. Geral'!N172</f>
        <v xml:space="preserve"> </v>
      </c>
      <c r="F178" s="256" t="str">
        <f t="shared" si="100"/>
        <v xml:space="preserve"> </v>
      </c>
      <c r="G178" s="258">
        <f>IF($D$9=0," ",'Plan. Geral'!F172)</f>
        <v>0</v>
      </c>
      <c r="H178" s="380">
        <f>IF($D$9=0," ",Dados!$F$11)</f>
        <v>20.32</v>
      </c>
      <c r="I178" s="257" t="str">
        <f>IF($D$9=0," ",'Plan. Geral'!Q172)</f>
        <v xml:space="preserve"> </v>
      </c>
      <c r="J178" s="257" t="e">
        <f t="shared" si="102"/>
        <v>#VALUE!</v>
      </c>
      <c r="K178" s="257" t="e">
        <f t="shared" si="103"/>
        <v>#VALUE!</v>
      </c>
      <c r="L178" s="258" t="e">
        <f t="shared" si="101"/>
        <v>#VALUE!</v>
      </c>
      <c r="M178" s="258" t="e">
        <f t="shared" si="104"/>
        <v>#VALUE!</v>
      </c>
      <c r="N178" s="258" t="e">
        <f t="shared" si="105"/>
        <v>#VALUE!</v>
      </c>
      <c r="O178" s="258">
        <f>IF($D$9=0," ",Dados!$F$21)</f>
        <v>1</v>
      </c>
      <c r="P178" s="256" t="e">
        <f t="shared" si="106"/>
        <v>#VALUE!</v>
      </c>
      <c r="Q178" s="257" t="e">
        <f t="shared" si="107"/>
        <v>#VALUE!</v>
      </c>
      <c r="R178" s="259" t="e">
        <f t="shared" si="108"/>
        <v>#VALUE!</v>
      </c>
    </row>
    <row r="179" spans="1:18" ht="12" hidden="1" customHeight="1" x14ac:dyDescent="0.2">
      <c r="A179" s="253">
        <f>IF($D$9=0," ",'Plan. Geral'!A173)</f>
        <v>0</v>
      </c>
      <c r="B179" s="260">
        <f>IF($D$9=0," ",'Plan. Geral'!B173)</f>
        <v>0</v>
      </c>
      <c r="C179" s="254" t="str">
        <f>IF($D$9=0," ",'Plan. Geral'!G173)</f>
        <v xml:space="preserve"> </v>
      </c>
      <c r="D179" s="255">
        <f>IF($D$9=0," ",'Plan. Geral'!R173*10000)</f>
        <v>0</v>
      </c>
      <c r="E179" s="256" t="str">
        <f>'Plan. Geral'!N173</f>
        <v xml:space="preserve"> </v>
      </c>
      <c r="F179" s="256" t="str">
        <f t="shared" si="100"/>
        <v xml:space="preserve"> </v>
      </c>
      <c r="G179" s="258">
        <f>IF($D$9=0," ",'Plan. Geral'!F173)</f>
        <v>0</v>
      </c>
      <c r="H179" s="380">
        <f>IF($D$9=0," ",Dados!$F$11)</f>
        <v>20.32</v>
      </c>
      <c r="I179" s="257" t="str">
        <f>IF($D$9=0," ",'Plan. Geral'!Q173)</f>
        <v xml:space="preserve"> </v>
      </c>
      <c r="J179" s="257" t="e">
        <f t="shared" si="102"/>
        <v>#VALUE!</v>
      </c>
      <c r="K179" s="257" t="e">
        <f t="shared" si="103"/>
        <v>#VALUE!</v>
      </c>
      <c r="L179" s="258" t="e">
        <f t="shared" si="101"/>
        <v>#VALUE!</v>
      </c>
      <c r="M179" s="258" t="e">
        <f t="shared" si="104"/>
        <v>#VALUE!</v>
      </c>
      <c r="N179" s="258" t="e">
        <f t="shared" si="105"/>
        <v>#VALUE!</v>
      </c>
      <c r="O179" s="258">
        <f>IF($D$9=0," ",Dados!$F$21)</f>
        <v>1</v>
      </c>
      <c r="P179" s="256" t="e">
        <f t="shared" si="106"/>
        <v>#VALUE!</v>
      </c>
      <c r="Q179" s="257" t="e">
        <f t="shared" si="107"/>
        <v>#VALUE!</v>
      </c>
      <c r="R179" s="259" t="e">
        <f t="shared" si="108"/>
        <v>#VALUE!</v>
      </c>
    </row>
    <row r="180" spans="1:18" ht="12" hidden="1" customHeight="1" x14ac:dyDescent="0.2">
      <c r="A180" s="253">
        <f>IF($D$9=0," ",'Plan. Geral'!A174)</f>
        <v>0</v>
      </c>
      <c r="B180" s="260">
        <f>IF($D$9=0," ",'Plan. Geral'!B174)</f>
        <v>0</v>
      </c>
      <c r="C180" s="254" t="str">
        <f>IF($D$9=0," ",'Plan. Geral'!G174)</f>
        <v xml:space="preserve"> </v>
      </c>
      <c r="D180" s="255">
        <f>IF($D$9=0," ",'Plan. Geral'!R174*10000)</f>
        <v>0</v>
      </c>
      <c r="E180" s="256" t="str">
        <f>'Plan. Geral'!N174</f>
        <v xml:space="preserve"> </v>
      </c>
      <c r="F180" s="256" t="str">
        <f t="shared" si="100"/>
        <v xml:space="preserve"> </v>
      </c>
      <c r="G180" s="258">
        <f>IF($D$9=0," ",'Plan. Geral'!F174)</f>
        <v>0</v>
      </c>
      <c r="H180" s="380">
        <f>IF($D$9=0," ",Dados!$F$11)</f>
        <v>20.32</v>
      </c>
      <c r="I180" s="257" t="str">
        <f>IF($D$9=0," ",'Plan. Geral'!Q174)</f>
        <v xml:space="preserve"> </v>
      </c>
      <c r="J180" s="257" t="e">
        <f t="shared" si="102"/>
        <v>#VALUE!</v>
      </c>
      <c r="K180" s="257" t="e">
        <f t="shared" si="103"/>
        <v>#VALUE!</v>
      </c>
      <c r="L180" s="258" t="e">
        <f t="shared" si="101"/>
        <v>#VALUE!</v>
      </c>
      <c r="M180" s="258" t="e">
        <f t="shared" si="104"/>
        <v>#VALUE!</v>
      </c>
      <c r="N180" s="258" t="e">
        <f t="shared" si="105"/>
        <v>#VALUE!</v>
      </c>
      <c r="O180" s="258">
        <f>IF($D$9=0," ",Dados!$F$21)</f>
        <v>1</v>
      </c>
      <c r="P180" s="256" t="e">
        <f t="shared" si="106"/>
        <v>#VALUE!</v>
      </c>
      <c r="Q180" s="257" t="e">
        <f t="shared" si="107"/>
        <v>#VALUE!</v>
      </c>
      <c r="R180" s="259" t="e">
        <f t="shared" si="108"/>
        <v>#VALUE!</v>
      </c>
    </row>
    <row r="181" spans="1:18" ht="12" hidden="1" customHeight="1" x14ac:dyDescent="0.2">
      <c r="A181" s="253">
        <f>IF($D$9=0," ",'Plan. Geral'!A175)</f>
        <v>0</v>
      </c>
      <c r="B181" s="260">
        <f>IF($D$9=0," ",'Plan. Geral'!B175)</f>
        <v>0</v>
      </c>
      <c r="C181" s="254" t="str">
        <f>IF($D$9=0," ",'Plan. Geral'!G175)</f>
        <v xml:space="preserve"> </v>
      </c>
      <c r="D181" s="255">
        <f>IF($D$9=0," ",'Plan. Geral'!R175*10000)</f>
        <v>0</v>
      </c>
      <c r="E181" s="256" t="str">
        <f>'Plan. Geral'!N175</f>
        <v xml:space="preserve"> </v>
      </c>
      <c r="F181" s="256" t="str">
        <f t="shared" si="100"/>
        <v xml:space="preserve"> </v>
      </c>
      <c r="G181" s="258">
        <f>IF($D$9=0," ",'Plan. Geral'!F175)</f>
        <v>0</v>
      </c>
      <c r="H181" s="380">
        <f>IF($D$9=0," ",Dados!$F$11)</f>
        <v>20.32</v>
      </c>
      <c r="I181" s="257" t="str">
        <f>IF($D$9=0," ",'Plan. Geral'!Q175)</f>
        <v xml:space="preserve"> </v>
      </c>
      <c r="J181" s="257" t="e">
        <f t="shared" si="102"/>
        <v>#VALUE!</v>
      </c>
      <c r="K181" s="257" t="e">
        <f t="shared" si="103"/>
        <v>#VALUE!</v>
      </c>
      <c r="L181" s="258" t="e">
        <f t="shared" si="101"/>
        <v>#VALUE!</v>
      </c>
      <c r="M181" s="258" t="e">
        <f t="shared" si="104"/>
        <v>#VALUE!</v>
      </c>
      <c r="N181" s="258" t="e">
        <f t="shared" si="105"/>
        <v>#VALUE!</v>
      </c>
      <c r="O181" s="258">
        <f>IF($D$9=0," ",Dados!$F$21)</f>
        <v>1</v>
      </c>
      <c r="P181" s="256" t="e">
        <f t="shared" si="106"/>
        <v>#VALUE!</v>
      </c>
      <c r="Q181" s="257" t="e">
        <f t="shared" si="107"/>
        <v>#VALUE!</v>
      </c>
      <c r="R181" s="259" t="e">
        <f t="shared" si="108"/>
        <v>#VALUE!</v>
      </c>
    </row>
    <row r="182" spans="1:18" ht="12" hidden="1" customHeight="1" x14ac:dyDescent="0.2">
      <c r="A182" s="253">
        <f>IF($D$9=0," ",'Plan. Geral'!A176)</f>
        <v>0</v>
      </c>
      <c r="B182" s="260">
        <f>IF($D$9=0," ",'Plan. Geral'!B176)</f>
        <v>0</v>
      </c>
      <c r="C182" s="254" t="str">
        <f>IF($D$9=0," ",'Plan. Geral'!G176)</f>
        <v xml:space="preserve"> </v>
      </c>
      <c r="D182" s="255">
        <f>IF($D$9=0," ",'Plan. Geral'!R176*10000)</f>
        <v>0</v>
      </c>
      <c r="E182" s="256" t="str">
        <f>'Plan. Geral'!N176</f>
        <v xml:space="preserve"> </v>
      </c>
      <c r="F182" s="256" t="str">
        <f t="shared" si="100"/>
        <v xml:space="preserve"> </v>
      </c>
      <c r="G182" s="258">
        <f>IF($D$9=0," ",'Plan. Geral'!F176)</f>
        <v>0</v>
      </c>
      <c r="H182" s="380">
        <f>IF($D$9=0," ",Dados!$F$11)</f>
        <v>20.32</v>
      </c>
      <c r="I182" s="257" t="str">
        <f>IF($D$9=0," ",'Plan. Geral'!Q176)</f>
        <v xml:space="preserve"> </v>
      </c>
      <c r="J182" s="257" t="e">
        <f t="shared" si="102"/>
        <v>#VALUE!</v>
      </c>
      <c r="K182" s="257" t="e">
        <f t="shared" si="103"/>
        <v>#VALUE!</v>
      </c>
      <c r="L182" s="258" t="e">
        <f t="shared" si="101"/>
        <v>#VALUE!</v>
      </c>
      <c r="M182" s="258" t="e">
        <f t="shared" si="104"/>
        <v>#VALUE!</v>
      </c>
      <c r="N182" s="258" t="e">
        <f t="shared" si="105"/>
        <v>#VALUE!</v>
      </c>
      <c r="O182" s="258">
        <f>IF($D$9=0," ",Dados!$F$21)</f>
        <v>1</v>
      </c>
      <c r="P182" s="256" t="e">
        <f t="shared" si="106"/>
        <v>#VALUE!</v>
      </c>
      <c r="Q182" s="257" t="e">
        <f t="shared" si="107"/>
        <v>#VALUE!</v>
      </c>
      <c r="R182" s="259" t="e">
        <f t="shared" si="108"/>
        <v>#VALUE!</v>
      </c>
    </row>
    <row r="183" spans="1:18" ht="12" hidden="1" customHeight="1" x14ac:dyDescent="0.2">
      <c r="A183" s="253">
        <f>IF($D$9=0," ",'Plan. Geral'!A177)</f>
        <v>0</v>
      </c>
      <c r="B183" s="260">
        <f>IF($D$9=0," ",'Plan. Geral'!B177)</f>
        <v>0</v>
      </c>
      <c r="C183" s="254" t="str">
        <f>IF($D$9=0," ",'Plan. Geral'!G177)</f>
        <v xml:space="preserve"> </v>
      </c>
      <c r="D183" s="255">
        <f>IF($D$9=0," ",'Plan. Geral'!R177*10000)</f>
        <v>0</v>
      </c>
      <c r="E183" s="256" t="str">
        <f>'Plan. Geral'!N177</f>
        <v xml:space="preserve"> </v>
      </c>
      <c r="F183" s="256" t="str">
        <f t="shared" si="100"/>
        <v xml:space="preserve"> </v>
      </c>
      <c r="G183" s="258">
        <f>IF($D$9=0," ",'Plan. Geral'!F177)</f>
        <v>0</v>
      </c>
      <c r="H183" s="380">
        <f>IF($D$9=0," ",Dados!$F$11)</f>
        <v>20.32</v>
      </c>
      <c r="I183" s="257" t="str">
        <f>IF($D$9=0," ",'Plan. Geral'!Q177)</f>
        <v xml:space="preserve"> </v>
      </c>
      <c r="J183" s="257" t="e">
        <f t="shared" si="102"/>
        <v>#VALUE!</v>
      </c>
      <c r="K183" s="257" t="e">
        <f t="shared" si="103"/>
        <v>#VALUE!</v>
      </c>
      <c r="L183" s="258" t="e">
        <f t="shared" si="101"/>
        <v>#VALUE!</v>
      </c>
      <c r="M183" s="258" t="e">
        <f t="shared" si="104"/>
        <v>#VALUE!</v>
      </c>
      <c r="N183" s="258" t="e">
        <f t="shared" si="105"/>
        <v>#VALUE!</v>
      </c>
      <c r="O183" s="258">
        <f>IF($D$9=0," ",Dados!$F$21)</f>
        <v>1</v>
      </c>
      <c r="P183" s="256" t="e">
        <f t="shared" si="106"/>
        <v>#VALUE!</v>
      </c>
      <c r="Q183" s="257" t="e">
        <f t="shared" si="107"/>
        <v>#VALUE!</v>
      </c>
      <c r="R183" s="259" t="e">
        <f t="shared" si="108"/>
        <v>#VALUE!</v>
      </c>
    </row>
    <row r="184" spans="1:18" ht="12" hidden="1" customHeight="1" x14ac:dyDescent="0.2">
      <c r="A184" s="253">
        <f>IF($D$9=0," ",'Plan. Geral'!A178)</f>
        <v>0</v>
      </c>
      <c r="B184" s="260">
        <f>IF($D$9=0," ",'Plan. Geral'!B178)</f>
        <v>0</v>
      </c>
      <c r="C184" s="254" t="str">
        <f>IF($D$9=0," ",'Plan. Geral'!G178)</f>
        <v xml:space="preserve"> </v>
      </c>
      <c r="D184" s="255">
        <f>IF($D$9=0," ",'Plan. Geral'!R178*10000)</f>
        <v>0</v>
      </c>
      <c r="E184" s="256" t="str">
        <f>'Plan. Geral'!N178</f>
        <v xml:space="preserve"> </v>
      </c>
      <c r="F184" s="256" t="str">
        <f t="shared" si="100"/>
        <v xml:space="preserve"> </v>
      </c>
      <c r="G184" s="258">
        <f>IF($D$9=0," ",'Plan. Geral'!F178)</f>
        <v>0</v>
      </c>
      <c r="H184" s="380">
        <f>IF($D$9=0," ",Dados!$F$11)</f>
        <v>20.32</v>
      </c>
      <c r="I184" s="257" t="str">
        <f>IF($D$9=0," ",'Plan. Geral'!Q178)</f>
        <v xml:space="preserve"> </v>
      </c>
      <c r="J184" s="257" t="e">
        <f t="shared" si="102"/>
        <v>#VALUE!</v>
      </c>
      <c r="K184" s="257" t="e">
        <f t="shared" si="103"/>
        <v>#VALUE!</v>
      </c>
      <c r="L184" s="258" t="e">
        <f t="shared" si="101"/>
        <v>#VALUE!</v>
      </c>
      <c r="M184" s="258" t="e">
        <f t="shared" si="104"/>
        <v>#VALUE!</v>
      </c>
      <c r="N184" s="258" t="e">
        <f t="shared" si="105"/>
        <v>#VALUE!</v>
      </c>
      <c r="O184" s="258">
        <f>IF($D$9=0," ",Dados!$F$21)</f>
        <v>1</v>
      </c>
      <c r="P184" s="256" t="e">
        <f t="shared" si="106"/>
        <v>#VALUE!</v>
      </c>
      <c r="Q184" s="257" t="e">
        <f t="shared" si="107"/>
        <v>#VALUE!</v>
      </c>
      <c r="R184" s="259" t="e">
        <f t="shared" si="108"/>
        <v>#VALUE!</v>
      </c>
    </row>
    <row r="185" spans="1:18" ht="12" hidden="1" customHeight="1" x14ac:dyDescent="0.2">
      <c r="A185" s="253">
        <f>IF($D$9=0," ",'Plan. Geral'!A179)</f>
        <v>0</v>
      </c>
      <c r="B185" s="260">
        <f>IF($D$9=0," ",'Plan. Geral'!B179)</f>
        <v>0</v>
      </c>
      <c r="C185" s="254" t="str">
        <f>IF($D$9=0," ",'Plan. Geral'!G179)</f>
        <v xml:space="preserve"> </v>
      </c>
      <c r="D185" s="255">
        <f>IF($D$9=0," ",'Plan. Geral'!R179*10000)</f>
        <v>0</v>
      </c>
      <c r="E185" s="256" t="str">
        <f>'Plan. Geral'!N179</f>
        <v xml:space="preserve"> </v>
      </c>
      <c r="F185" s="256" t="str">
        <f t="shared" si="100"/>
        <v xml:space="preserve"> </v>
      </c>
      <c r="G185" s="258">
        <f>IF($D$9=0," ",'Plan. Geral'!F179)</f>
        <v>0</v>
      </c>
      <c r="H185" s="380">
        <f>IF($D$9=0," ",Dados!$F$11)</f>
        <v>20.32</v>
      </c>
      <c r="I185" s="257" t="str">
        <f>IF($D$9=0," ",'Plan. Geral'!Q179)</f>
        <v xml:space="preserve"> </v>
      </c>
      <c r="J185" s="257" t="e">
        <f t="shared" si="102"/>
        <v>#VALUE!</v>
      </c>
      <c r="K185" s="257" t="e">
        <f t="shared" si="103"/>
        <v>#VALUE!</v>
      </c>
      <c r="L185" s="258" t="e">
        <f t="shared" si="101"/>
        <v>#VALUE!</v>
      </c>
      <c r="M185" s="258" t="e">
        <f t="shared" si="104"/>
        <v>#VALUE!</v>
      </c>
      <c r="N185" s="258" t="e">
        <f t="shared" si="105"/>
        <v>#VALUE!</v>
      </c>
      <c r="O185" s="258">
        <f>IF($D$9=0," ",Dados!$F$21)</f>
        <v>1</v>
      </c>
      <c r="P185" s="256" t="e">
        <f t="shared" si="106"/>
        <v>#VALUE!</v>
      </c>
      <c r="Q185" s="257" t="e">
        <f t="shared" si="107"/>
        <v>#VALUE!</v>
      </c>
      <c r="R185" s="259" t="e">
        <f t="shared" si="108"/>
        <v>#VALUE!</v>
      </c>
    </row>
    <row r="186" spans="1:18" ht="12" hidden="1" customHeight="1" x14ac:dyDescent="0.2">
      <c r="A186" s="253">
        <f>IF($D$9=0," ",'Plan. Geral'!A180)</f>
        <v>0</v>
      </c>
      <c r="B186" s="260">
        <f>IF($D$9=0," ",'Plan. Geral'!B180)</f>
        <v>0</v>
      </c>
      <c r="C186" s="254" t="str">
        <f>IF($D$9=0," ",'Plan. Geral'!G180)</f>
        <v xml:space="preserve"> </v>
      </c>
      <c r="D186" s="255">
        <f>IF($D$9=0," ",'Plan. Geral'!R180*10000)</f>
        <v>0</v>
      </c>
      <c r="E186" s="256" t="str">
        <f>'Plan. Geral'!N180</f>
        <v xml:space="preserve"> </v>
      </c>
      <c r="F186" s="256" t="str">
        <f t="shared" si="100"/>
        <v xml:space="preserve"> </v>
      </c>
      <c r="G186" s="258">
        <f>IF($D$9=0," ",'Plan. Geral'!F180)</f>
        <v>0</v>
      </c>
      <c r="H186" s="380">
        <f>IF($D$9=0," ",Dados!$F$11)</f>
        <v>20.32</v>
      </c>
      <c r="I186" s="257" t="str">
        <f>IF($D$9=0," ",'Plan. Geral'!Q180)</f>
        <v xml:space="preserve"> </v>
      </c>
      <c r="J186" s="257" t="e">
        <f t="shared" si="102"/>
        <v>#VALUE!</v>
      </c>
      <c r="K186" s="257" t="e">
        <f t="shared" si="103"/>
        <v>#VALUE!</v>
      </c>
      <c r="L186" s="258" t="e">
        <f t="shared" si="101"/>
        <v>#VALUE!</v>
      </c>
      <c r="M186" s="258" t="e">
        <f t="shared" si="104"/>
        <v>#VALUE!</v>
      </c>
      <c r="N186" s="258" t="e">
        <f t="shared" si="105"/>
        <v>#VALUE!</v>
      </c>
      <c r="O186" s="258">
        <f>IF($D$9=0," ",Dados!$F$21)</f>
        <v>1</v>
      </c>
      <c r="P186" s="256" t="e">
        <f t="shared" si="106"/>
        <v>#VALUE!</v>
      </c>
      <c r="Q186" s="257" t="e">
        <f t="shared" si="107"/>
        <v>#VALUE!</v>
      </c>
      <c r="R186" s="259" t="e">
        <f t="shared" si="108"/>
        <v>#VALUE!</v>
      </c>
    </row>
    <row r="187" spans="1:18" ht="12" hidden="1" customHeight="1" x14ac:dyDescent="0.2">
      <c r="A187" s="253">
        <f>IF($D$9=0," ",'Plan. Geral'!A181)</f>
        <v>0</v>
      </c>
      <c r="B187" s="260">
        <f>IF($D$9=0," ",'Plan. Geral'!B181)</f>
        <v>0</v>
      </c>
      <c r="C187" s="254" t="str">
        <f>IF($D$9=0," ",'Plan. Geral'!G181)</f>
        <v xml:space="preserve"> </v>
      </c>
      <c r="D187" s="255">
        <f>IF($D$9=0," ",'Plan. Geral'!R181*10000)</f>
        <v>0</v>
      </c>
      <c r="E187" s="256" t="str">
        <f>'Plan. Geral'!N181</f>
        <v xml:space="preserve"> </v>
      </c>
      <c r="F187" s="256" t="str">
        <f t="shared" si="100"/>
        <v xml:space="preserve"> </v>
      </c>
      <c r="G187" s="258">
        <f>IF($D$9=0," ",'Plan. Geral'!F181)</f>
        <v>0</v>
      </c>
      <c r="H187" s="380">
        <f>IF($D$9=0," ",Dados!$F$11)</f>
        <v>20.32</v>
      </c>
      <c r="I187" s="257" t="str">
        <f>IF($D$9=0," ",'Plan. Geral'!Q181)</f>
        <v xml:space="preserve"> </v>
      </c>
      <c r="J187" s="257" t="e">
        <f t="shared" si="102"/>
        <v>#VALUE!</v>
      </c>
      <c r="K187" s="257" t="e">
        <f t="shared" si="103"/>
        <v>#VALUE!</v>
      </c>
      <c r="L187" s="258" t="e">
        <f t="shared" si="101"/>
        <v>#VALUE!</v>
      </c>
      <c r="M187" s="258" t="e">
        <f t="shared" si="104"/>
        <v>#VALUE!</v>
      </c>
      <c r="N187" s="258" t="e">
        <f t="shared" si="105"/>
        <v>#VALUE!</v>
      </c>
      <c r="O187" s="258">
        <f>IF($D$9=0," ",Dados!$F$21)</f>
        <v>1</v>
      </c>
      <c r="P187" s="256" t="e">
        <f t="shared" si="106"/>
        <v>#VALUE!</v>
      </c>
      <c r="Q187" s="257" t="e">
        <f t="shared" si="107"/>
        <v>#VALUE!</v>
      </c>
      <c r="R187" s="259" t="e">
        <f t="shared" si="108"/>
        <v>#VALUE!</v>
      </c>
    </row>
    <row r="188" spans="1:18" ht="12" hidden="1" customHeight="1" x14ac:dyDescent="0.2">
      <c r="A188" s="253">
        <f>IF($D$9=0," ",'Plan. Geral'!A182)</f>
        <v>0</v>
      </c>
      <c r="B188" s="260">
        <f>IF($D$9=0," ",'Plan. Geral'!B182)</f>
        <v>0</v>
      </c>
      <c r="C188" s="254" t="str">
        <f>IF($D$9=0," ",'Plan. Geral'!G182)</f>
        <v xml:space="preserve"> </v>
      </c>
      <c r="D188" s="255">
        <f>IF($D$9=0," ",'Plan. Geral'!R182*10000)</f>
        <v>0</v>
      </c>
      <c r="E188" s="256" t="str">
        <f>'Plan. Geral'!N182</f>
        <v xml:space="preserve"> </v>
      </c>
      <c r="F188" s="256" t="str">
        <f t="shared" si="100"/>
        <v xml:space="preserve"> </v>
      </c>
      <c r="G188" s="258">
        <f>IF($D$9=0," ",'Plan. Geral'!F182)</f>
        <v>0</v>
      </c>
      <c r="H188" s="380">
        <f>IF($D$9=0," ",Dados!$F$11)</f>
        <v>20.32</v>
      </c>
      <c r="I188" s="257" t="str">
        <f>IF($D$9=0," ",'Plan. Geral'!Q182)</f>
        <v xml:space="preserve"> </v>
      </c>
      <c r="J188" s="257" t="e">
        <f t="shared" si="102"/>
        <v>#VALUE!</v>
      </c>
      <c r="K188" s="257" t="e">
        <f t="shared" si="103"/>
        <v>#VALUE!</v>
      </c>
      <c r="L188" s="258" t="e">
        <f t="shared" si="101"/>
        <v>#VALUE!</v>
      </c>
      <c r="M188" s="258" t="e">
        <f t="shared" si="104"/>
        <v>#VALUE!</v>
      </c>
      <c r="N188" s="258" t="e">
        <f t="shared" si="105"/>
        <v>#VALUE!</v>
      </c>
      <c r="O188" s="258">
        <f>IF($D$9=0," ",Dados!$F$21)</f>
        <v>1</v>
      </c>
      <c r="P188" s="256" t="e">
        <f t="shared" si="106"/>
        <v>#VALUE!</v>
      </c>
      <c r="Q188" s="257" t="e">
        <f t="shared" si="107"/>
        <v>#VALUE!</v>
      </c>
      <c r="R188" s="259" t="e">
        <f t="shared" si="108"/>
        <v>#VALUE!</v>
      </c>
    </row>
    <row r="189" spans="1:18" ht="12" hidden="1" customHeight="1" x14ac:dyDescent="0.2">
      <c r="A189" s="253">
        <f>IF($D$9=0," ",'Plan. Geral'!A183)</f>
        <v>0</v>
      </c>
      <c r="B189" s="260">
        <f>IF($D$9=0," ",'Plan. Geral'!B183)</f>
        <v>0</v>
      </c>
      <c r="C189" s="254" t="str">
        <f>IF($D$9=0," ",'Plan. Geral'!G183)</f>
        <v xml:space="preserve"> </v>
      </c>
      <c r="D189" s="255">
        <f>IF($D$9=0," ",'Plan. Geral'!R183*10000)</f>
        <v>0</v>
      </c>
      <c r="E189" s="256" t="str">
        <f>'Plan. Geral'!N183</f>
        <v xml:space="preserve"> </v>
      </c>
      <c r="F189" s="256" t="str">
        <f t="shared" si="100"/>
        <v xml:space="preserve"> </v>
      </c>
      <c r="G189" s="258">
        <f>IF($D$9=0," ",'Plan. Geral'!F183)</f>
        <v>0</v>
      </c>
      <c r="H189" s="380">
        <f>IF($D$9=0," ",Dados!$F$11)</f>
        <v>20.32</v>
      </c>
      <c r="I189" s="257" t="str">
        <f>IF($D$9=0," ",'Plan. Geral'!Q183)</f>
        <v xml:space="preserve"> </v>
      </c>
      <c r="J189" s="257" t="e">
        <f t="shared" si="102"/>
        <v>#VALUE!</v>
      </c>
      <c r="K189" s="257" t="e">
        <f t="shared" si="103"/>
        <v>#VALUE!</v>
      </c>
      <c r="L189" s="258" t="e">
        <f t="shared" si="101"/>
        <v>#VALUE!</v>
      </c>
      <c r="M189" s="258" t="e">
        <f t="shared" si="104"/>
        <v>#VALUE!</v>
      </c>
      <c r="N189" s="258" t="e">
        <f t="shared" si="105"/>
        <v>#VALUE!</v>
      </c>
      <c r="O189" s="258">
        <f>IF($D$9=0," ",Dados!$F$21)</f>
        <v>1</v>
      </c>
      <c r="P189" s="256" t="e">
        <f t="shared" si="106"/>
        <v>#VALUE!</v>
      </c>
      <c r="Q189" s="257" t="e">
        <f t="shared" si="107"/>
        <v>#VALUE!</v>
      </c>
      <c r="R189" s="259" t="e">
        <f t="shared" si="108"/>
        <v>#VALUE!</v>
      </c>
    </row>
    <row r="190" spans="1:18" ht="12" hidden="1" customHeight="1" x14ac:dyDescent="0.2">
      <c r="A190" s="253">
        <f>IF($D$9=0," ",'Plan. Geral'!A184)</f>
        <v>0</v>
      </c>
      <c r="B190" s="260">
        <f>IF($D$9=0," ",'Plan. Geral'!B184)</f>
        <v>0</v>
      </c>
      <c r="C190" s="254" t="str">
        <f>IF($D$9=0," ",'Plan. Geral'!G184)</f>
        <v xml:space="preserve"> </v>
      </c>
      <c r="D190" s="255">
        <f>IF($D$9=0," ",'Plan. Geral'!R184*10000)</f>
        <v>0</v>
      </c>
      <c r="E190" s="256" t="str">
        <f>'Plan. Geral'!N184</f>
        <v xml:space="preserve"> </v>
      </c>
      <c r="F190" s="256" t="str">
        <f t="shared" si="100"/>
        <v xml:space="preserve"> </v>
      </c>
      <c r="G190" s="258">
        <f>IF($D$9=0," ",'Plan. Geral'!F184)</f>
        <v>0</v>
      </c>
      <c r="H190" s="380">
        <f>IF($D$9=0," ",Dados!$F$11)</f>
        <v>20.32</v>
      </c>
      <c r="I190" s="257" t="str">
        <f>IF($D$9=0," ",'Plan. Geral'!Q184)</f>
        <v xml:space="preserve"> </v>
      </c>
      <c r="J190" s="257" t="e">
        <f t="shared" si="102"/>
        <v>#VALUE!</v>
      </c>
      <c r="K190" s="257" t="e">
        <f t="shared" si="103"/>
        <v>#VALUE!</v>
      </c>
      <c r="L190" s="258" t="e">
        <f t="shared" si="101"/>
        <v>#VALUE!</v>
      </c>
      <c r="M190" s="258" t="e">
        <f t="shared" si="104"/>
        <v>#VALUE!</v>
      </c>
      <c r="N190" s="258" t="e">
        <f t="shared" si="105"/>
        <v>#VALUE!</v>
      </c>
      <c r="O190" s="258">
        <f>IF($D$9=0," ",Dados!$F$21)</f>
        <v>1</v>
      </c>
      <c r="P190" s="256" t="e">
        <f t="shared" si="106"/>
        <v>#VALUE!</v>
      </c>
      <c r="Q190" s="257" t="e">
        <f t="shared" si="107"/>
        <v>#VALUE!</v>
      </c>
      <c r="R190" s="259" t="e">
        <f t="shared" si="108"/>
        <v>#VALUE!</v>
      </c>
    </row>
    <row r="191" spans="1:18" ht="12" hidden="1" customHeight="1" x14ac:dyDescent="0.2">
      <c r="A191" s="253">
        <f>IF($D$9=0," ",'Plan. Geral'!A185)</f>
        <v>0</v>
      </c>
      <c r="B191" s="260">
        <f>IF($D$9=0," ",'Plan. Geral'!B185)</f>
        <v>0</v>
      </c>
      <c r="C191" s="254" t="str">
        <f>IF($D$9=0," ",'Plan. Geral'!G185)</f>
        <v xml:space="preserve"> </v>
      </c>
      <c r="D191" s="255">
        <f>IF($D$9=0," ",'Plan. Geral'!R185*10000)</f>
        <v>0</v>
      </c>
      <c r="E191" s="256" t="str">
        <f>'Plan. Geral'!N185</f>
        <v xml:space="preserve"> </v>
      </c>
      <c r="F191" s="256" t="str">
        <f t="shared" si="100"/>
        <v xml:space="preserve"> </v>
      </c>
      <c r="G191" s="258">
        <f>IF($D$9=0," ",'Plan. Geral'!F185)</f>
        <v>0</v>
      </c>
      <c r="H191" s="380">
        <f>IF($D$9=0," ",Dados!$F$11)</f>
        <v>20.32</v>
      </c>
      <c r="I191" s="257" t="str">
        <f>IF($D$9=0," ",'Plan. Geral'!Q185)</f>
        <v xml:space="preserve"> </v>
      </c>
      <c r="J191" s="257" t="e">
        <f t="shared" si="102"/>
        <v>#VALUE!</v>
      </c>
      <c r="K191" s="257" t="e">
        <f t="shared" si="103"/>
        <v>#VALUE!</v>
      </c>
      <c r="L191" s="258" t="e">
        <f t="shared" si="101"/>
        <v>#VALUE!</v>
      </c>
      <c r="M191" s="258" t="e">
        <f t="shared" si="104"/>
        <v>#VALUE!</v>
      </c>
      <c r="N191" s="258" t="e">
        <f t="shared" si="105"/>
        <v>#VALUE!</v>
      </c>
      <c r="O191" s="258">
        <f>IF($D$9=0," ",Dados!$F$21)</f>
        <v>1</v>
      </c>
      <c r="P191" s="256" t="e">
        <f t="shared" si="106"/>
        <v>#VALUE!</v>
      </c>
      <c r="Q191" s="257" t="e">
        <f t="shared" si="107"/>
        <v>#VALUE!</v>
      </c>
      <c r="R191" s="259" t="e">
        <f t="shared" si="108"/>
        <v>#VALUE!</v>
      </c>
    </row>
    <row r="192" spans="1:18" ht="12" hidden="1" customHeight="1" x14ac:dyDescent="0.2">
      <c r="A192" s="253">
        <f>IF($D$9=0," ",'Plan. Geral'!A186)</f>
        <v>0</v>
      </c>
      <c r="B192" s="260">
        <f>IF($D$9=0," ",'Plan. Geral'!B186)</f>
        <v>0</v>
      </c>
      <c r="C192" s="254" t="str">
        <f>IF($D$9=0," ",'Plan. Geral'!G186)</f>
        <v xml:space="preserve"> </v>
      </c>
      <c r="D192" s="255">
        <f>IF($D$9=0," ",'Plan. Geral'!R186*10000)</f>
        <v>0</v>
      </c>
      <c r="E192" s="256" t="str">
        <f>'Plan. Geral'!N186</f>
        <v xml:space="preserve"> </v>
      </c>
      <c r="F192" s="256" t="str">
        <f t="shared" si="100"/>
        <v xml:space="preserve"> </v>
      </c>
      <c r="G192" s="258">
        <f>IF($D$9=0," ",'Plan. Geral'!F186)</f>
        <v>0</v>
      </c>
      <c r="H192" s="380">
        <f>IF($D$9=0," ",Dados!$F$11)</f>
        <v>20.32</v>
      </c>
      <c r="I192" s="257" t="str">
        <f>IF($D$9=0," ",'Plan. Geral'!Q186)</f>
        <v xml:space="preserve"> </v>
      </c>
      <c r="J192" s="257" t="e">
        <f t="shared" si="102"/>
        <v>#VALUE!</v>
      </c>
      <c r="K192" s="257" t="e">
        <f t="shared" si="103"/>
        <v>#VALUE!</v>
      </c>
      <c r="L192" s="258" t="e">
        <f t="shared" si="101"/>
        <v>#VALUE!</v>
      </c>
      <c r="M192" s="258" t="e">
        <f t="shared" si="104"/>
        <v>#VALUE!</v>
      </c>
      <c r="N192" s="258" t="e">
        <f t="shared" si="105"/>
        <v>#VALUE!</v>
      </c>
      <c r="O192" s="258">
        <f>IF($D$9=0," ",Dados!$F$21)</f>
        <v>1</v>
      </c>
      <c r="P192" s="256" t="e">
        <f t="shared" si="106"/>
        <v>#VALUE!</v>
      </c>
      <c r="Q192" s="257" t="e">
        <f t="shared" si="107"/>
        <v>#VALUE!</v>
      </c>
      <c r="R192" s="259" t="e">
        <f t="shared" si="108"/>
        <v>#VALUE!</v>
      </c>
    </row>
    <row r="193" spans="1:18" ht="12" hidden="1" customHeight="1" x14ac:dyDescent="0.2">
      <c r="A193" s="253">
        <f>IF($D$9=0," ",'Plan. Geral'!A187)</f>
        <v>0</v>
      </c>
      <c r="B193" s="260">
        <f>IF($D$9=0," ",'Plan. Geral'!B187)</f>
        <v>0</v>
      </c>
      <c r="C193" s="254" t="str">
        <f>IF($D$9=0," ",'Plan. Geral'!G187)</f>
        <v xml:space="preserve"> </v>
      </c>
      <c r="D193" s="255">
        <f>IF($D$9=0," ",'Plan. Geral'!R187*10000)</f>
        <v>0</v>
      </c>
      <c r="E193" s="256" t="str">
        <f>'Plan. Geral'!N187</f>
        <v xml:space="preserve"> </v>
      </c>
      <c r="F193" s="256" t="str">
        <f t="shared" si="100"/>
        <v xml:space="preserve"> </v>
      </c>
      <c r="G193" s="258">
        <f>IF($D$9=0," ",'Plan. Geral'!F187)</f>
        <v>0</v>
      </c>
      <c r="H193" s="380">
        <f>IF($D$9=0," ",Dados!$F$11)</f>
        <v>20.32</v>
      </c>
      <c r="I193" s="257" t="str">
        <f>IF($D$9=0," ",'Plan. Geral'!Q187)</f>
        <v xml:space="preserve"> </v>
      </c>
      <c r="J193" s="257" t="e">
        <f t="shared" si="102"/>
        <v>#VALUE!</v>
      </c>
      <c r="K193" s="257" t="e">
        <f t="shared" si="103"/>
        <v>#VALUE!</v>
      </c>
      <c r="L193" s="258" t="e">
        <f t="shared" si="101"/>
        <v>#VALUE!</v>
      </c>
      <c r="M193" s="258" t="e">
        <f t="shared" si="104"/>
        <v>#VALUE!</v>
      </c>
      <c r="N193" s="258" t="e">
        <f t="shared" si="105"/>
        <v>#VALUE!</v>
      </c>
      <c r="O193" s="258">
        <f>IF($D$9=0," ",Dados!$F$21)</f>
        <v>1</v>
      </c>
      <c r="P193" s="256" t="e">
        <f t="shared" si="106"/>
        <v>#VALUE!</v>
      </c>
      <c r="Q193" s="257" t="e">
        <f t="shared" si="107"/>
        <v>#VALUE!</v>
      </c>
      <c r="R193" s="259" t="e">
        <f t="shared" si="108"/>
        <v>#VALUE!</v>
      </c>
    </row>
    <row r="194" spans="1:18" ht="12" hidden="1" customHeight="1" x14ac:dyDescent="0.2">
      <c r="A194" s="253">
        <f>IF($D$9=0," ",'Plan. Geral'!A188)</f>
        <v>0</v>
      </c>
      <c r="B194" s="260">
        <f>IF($D$9=0," ",'Plan. Geral'!B188)</f>
        <v>0</v>
      </c>
      <c r="C194" s="254" t="str">
        <f>IF($D$9=0," ",'Plan. Geral'!G188)</f>
        <v xml:space="preserve"> </v>
      </c>
      <c r="D194" s="255">
        <f>IF($D$9=0," ",'Plan. Geral'!R188*10000)</f>
        <v>0</v>
      </c>
      <c r="E194" s="256" t="str">
        <f>'Plan. Geral'!N188</f>
        <v xml:space="preserve"> </v>
      </c>
      <c r="F194" s="256" t="str">
        <f t="shared" si="100"/>
        <v xml:space="preserve"> </v>
      </c>
      <c r="G194" s="258">
        <f>IF($D$9=0," ",'Plan. Geral'!F188)</f>
        <v>0</v>
      </c>
      <c r="H194" s="380">
        <f>IF($D$9=0," ",Dados!$F$11)</f>
        <v>20.32</v>
      </c>
      <c r="I194" s="257" t="str">
        <f>IF($D$9=0," ",'Plan. Geral'!Q188)</f>
        <v xml:space="preserve"> </v>
      </c>
      <c r="J194" s="257" t="e">
        <f t="shared" si="102"/>
        <v>#VALUE!</v>
      </c>
      <c r="K194" s="257" t="e">
        <f t="shared" si="103"/>
        <v>#VALUE!</v>
      </c>
      <c r="L194" s="258" t="e">
        <f t="shared" si="101"/>
        <v>#VALUE!</v>
      </c>
      <c r="M194" s="258" t="e">
        <f t="shared" si="104"/>
        <v>#VALUE!</v>
      </c>
      <c r="N194" s="258" t="e">
        <f t="shared" si="105"/>
        <v>#VALUE!</v>
      </c>
      <c r="O194" s="258">
        <f>IF($D$9=0," ",Dados!$F$21)</f>
        <v>1</v>
      </c>
      <c r="P194" s="256" t="e">
        <f t="shared" si="106"/>
        <v>#VALUE!</v>
      </c>
      <c r="Q194" s="257" t="e">
        <f t="shared" si="107"/>
        <v>#VALUE!</v>
      </c>
      <c r="R194" s="259" t="e">
        <f t="shared" si="108"/>
        <v>#VALUE!</v>
      </c>
    </row>
    <row r="195" spans="1:18" ht="12" hidden="1" customHeight="1" x14ac:dyDescent="0.2">
      <c r="A195" s="253">
        <f>IF($D$9=0," ",'Plan. Geral'!A189)</f>
        <v>0</v>
      </c>
      <c r="B195" s="260">
        <f>IF($D$9=0," ",'Plan. Geral'!B189)</f>
        <v>0</v>
      </c>
      <c r="C195" s="254" t="str">
        <f>IF($D$9=0," ",'Plan. Geral'!G189)</f>
        <v xml:space="preserve"> </v>
      </c>
      <c r="D195" s="255">
        <f>IF($D$9=0," ",'Plan. Geral'!R189*10000)</f>
        <v>0</v>
      </c>
      <c r="E195" s="256" t="str">
        <f>'Plan. Geral'!N189</f>
        <v xml:space="preserve"> </v>
      </c>
      <c r="F195" s="256" t="str">
        <f t="shared" si="100"/>
        <v xml:space="preserve"> </v>
      </c>
      <c r="G195" s="258">
        <f>IF($D$9=0," ",'Plan. Geral'!F189)</f>
        <v>0</v>
      </c>
      <c r="H195" s="380">
        <f>IF($D$9=0," ",Dados!$F$11)</f>
        <v>20.32</v>
      </c>
      <c r="I195" s="257" t="str">
        <f>IF($D$9=0," ",'Plan. Geral'!Q189)</f>
        <v xml:space="preserve"> </v>
      </c>
      <c r="J195" s="257" t="e">
        <f t="shared" si="102"/>
        <v>#VALUE!</v>
      </c>
      <c r="K195" s="257" t="e">
        <f t="shared" si="103"/>
        <v>#VALUE!</v>
      </c>
      <c r="L195" s="258" t="e">
        <f t="shared" si="101"/>
        <v>#VALUE!</v>
      </c>
      <c r="M195" s="258" t="e">
        <f t="shared" si="104"/>
        <v>#VALUE!</v>
      </c>
      <c r="N195" s="258" t="e">
        <f t="shared" si="105"/>
        <v>#VALUE!</v>
      </c>
      <c r="O195" s="258">
        <f>IF($D$9=0," ",Dados!$F$21)</f>
        <v>1</v>
      </c>
      <c r="P195" s="256" t="e">
        <f t="shared" si="106"/>
        <v>#VALUE!</v>
      </c>
      <c r="Q195" s="257" t="e">
        <f t="shared" si="107"/>
        <v>#VALUE!</v>
      </c>
      <c r="R195" s="259" t="e">
        <f t="shared" si="108"/>
        <v>#VALUE!</v>
      </c>
    </row>
    <row r="196" spans="1:18" ht="12" hidden="1" customHeight="1" x14ac:dyDescent="0.2">
      <c r="A196" s="253">
        <f>IF($D$9=0," ",'Plan. Geral'!A190)</f>
        <v>0</v>
      </c>
      <c r="B196" s="260">
        <f>IF($D$9=0," ",'Plan. Geral'!B190)</f>
        <v>0</v>
      </c>
      <c r="C196" s="254" t="str">
        <f>IF($D$9=0," ",'Plan. Geral'!G190)</f>
        <v xml:space="preserve"> </v>
      </c>
      <c r="D196" s="255">
        <f>IF($D$9=0," ",'Plan. Geral'!R190*10000)</f>
        <v>0</v>
      </c>
      <c r="E196" s="256" t="str">
        <f>'Plan. Geral'!N190</f>
        <v xml:space="preserve"> </v>
      </c>
      <c r="F196" s="256" t="str">
        <f t="shared" si="100"/>
        <v xml:space="preserve"> </v>
      </c>
      <c r="G196" s="258">
        <f>IF($D$9=0," ",'Plan. Geral'!F190)</f>
        <v>0</v>
      </c>
      <c r="H196" s="380">
        <f>IF($D$9=0," ",Dados!$F$11)</f>
        <v>20.32</v>
      </c>
      <c r="I196" s="257" t="str">
        <f>IF($D$9=0," ",'Plan. Geral'!Q190)</f>
        <v xml:space="preserve"> </v>
      </c>
      <c r="J196" s="257" t="e">
        <f t="shared" si="102"/>
        <v>#VALUE!</v>
      </c>
      <c r="K196" s="257" t="e">
        <f t="shared" si="103"/>
        <v>#VALUE!</v>
      </c>
      <c r="L196" s="258" t="e">
        <f t="shared" si="101"/>
        <v>#VALUE!</v>
      </c>
      <c r="M196" s="258" t="e">
        <f t="shared" si="104"/>
        <v>#VALUE!</v>
      </c>
      <c r="N196" s="258" t="e">
        <f t="shared" si="105"/>
        <v>#VALUE!</v>
      </c>
      <c r="O196" s="258">
        <f>IF($D$9=0," ",Dados!$F$21)</f>
        <v>1</v>
      </c>
      <c r="P196" s="256" t="e">
        <f t="shared" si="106"/>
        <v>#VALUE!</v>
      </c>
      <c r="Q196" s="257" t="e">
        <f t="shared" si="107"/>
        <v>#VALUE!</v>
      </c>
      <c r="R196" s="259" t="e">
        <f t="shared" si="108"/>
        <v>#VALUE!</v>
      </c>
    </row>
    <row r="197" spans="1:18" ht="12" hidden="1" customHeight="1" x14ac:dyDescent="0.2">
      <c r="A197" s="253">
        <f>IF($D$9=0," ",'Plan. Geral'!A191)</f>
        <v>0</v>
      </c>
      <c r="B197" s="260">
        <f>IF($D$9=0," ",'Plan. Geral'!B191)</f>
        <v>0</v>
      </c>
      <c r="C197" s="254" t="str">
        <f>IF($D$9=0," ",'Plan. Geral'!G191)</f>
        <v xml:space="preserve"> </v>
      </c>
      <c r="D197" s="255">
        <f>IF($D$9=0," ",'Plan. Geral'!R191*10000)</f>
        <v>0</v>
      </c>
      <c r="E197" s="256" t="str">
        <f>'Plan. Geral'!N191</f>
        <v xml:space="preserve"> </v>
      </c>
      <c r="F197" s="256" t="str">
        <f t="shared" si="100"/>
        <v xml:space="preserve"> </v>
      </c>
      <c r="G197" s="258">
        <f>IF($D$9=0," ",'Plan. Geral'!F191)</f>
        <v>0</v>
      </c>
      <c r="H197" s="380">
        <f>IF($D$9=0," ",Dados!$F$11)</f>
        <v>20.32</v>
      </c>
      <c r="I197" s="257" t="str">
        <f>IF($D$9=0," ",'Plan. Geral'!Q191)</f>
        <v xml:space="preserve"> </v>
      </c>
      <c r="J197" s="257" t="e">
        <f t="shared" si="102"/>
        <v>#VALUE!</v>
      </c>
      <c r="K197" s="257" t="e">
        <f t="shared" si="103"/>
        <v>#VALUE!</v>
      </c>
      <c r="L197" s="258" t="e">
        <f t="shared" si="101"/>
        <v>#VALUE!</v>
      </c>
      <c r="M197" s="258" t="e">
        <f t="shared" si="104"/>
        <v>#VALUE!</v>
      </c>
      <c r="N197" s="258" t="e">
        <f t="shared" si="105"/>
        <v>#VALUE!</v>
      </c>
      <c r="O197" s="258">
        <f>IF($D$9=0," ",Dados!$F$21)</f>
        <v>1</v>
      </c>
      <c r="P197" s="256" t="e">
        <f t="shared" si="106"/>
        <v>#VALUE!</v>
      </c>
      <c r="Q197" s="257" t="e">
        <f t="shared" si="107"/>
        <v>#VALUE!</v>
      </c>
      <c r="R197" s="259" t="e">
        <f t="shared" si="108"/>
        <v>#VALUE!</v>
      </c>
    </row>
    <row r="198" spans="1:18" ht="12" hidden="1" customHeight="1" x14ac:dyDescent="0.2">
      <c r="A198" s="253">
        <f>IF($D$9=0," ",'Plan. Geral'!A192)</f>
        <v>0</v>
      </c>
      <c r="B198" s="260">
        <f>IF($D$9=0," ",'Plan. Geral'!B192)</f>
        <v>0</v>
      </c>
      <c r="C198" s="254" t="str">
        <f>IF($D$9=0," ",'Plan. Geral'!G192)</f>
        <v xml:space="preserve"> </v>
      </c>
      <c r="D198" s="255">
        <f>IF($D$9=0," ",'Plan. Geral'!R192*10000)</f>
        <v>0</v>
      </c>
      <c r="E198" s="256" t="str">
        <f>'Plan. Geral'!N192</f>
        <v xml:space="preserve"> </v>
      </c>
      <c r="F198" s="256" t="str">
        <f t="shared" ref="F198:F232" si="109">E198</f>
        <v xml:space="preserve"> </v>
      </c>
      <c r="G198" s="258">
        <f>IF($D$9=0," ",'Plan. Geral'!F192)</f>
        <v>0</v>
      </c>
      <c r="H198" s="380">
        <f>IF($D$9=0," ",Dados!$F$11)</f>
        <v>20.32</v>
      </c>
      <c r="I198" s="257" t="str">
        <f>IF($D$9=0," ",'Plan. Geral'!Q192)</f>
        <v xml:space="preserve"> </v>
      </c>
      <c r="J198" s="257" t="e">
        <f t="shared" si="102"/>
        <v>#VALUE!</v>
      </c>
      <c r="K198" s="257" t="e">
        <f t="shared" si="103"/>
        <v>#VALUE!</v>
      </c>
      <c r="L198" s="258" t="e">
        <f t="shared" si="101"/>
        <v>#VALUE!</v>
      </c>
      <c r="M198" s="258" t="e">
        <f t="shared" si="104"/>
        <v>#VALUE!</v>
      </c>
      <c r="N198" s="258" t="e">
        <f t="shared" si="105"/>
        <v>#VALUE!</v>
      </c>
      <c r="O198" s="258">
        <f>IF($D$9=0," ",Dados!$F$21)</f>
        <v>1</v>
      </c>
      <c r="P198" s="256" t="e">
        <f t="shared" si="106"/>
        <v>#VALUE!</v>
      </c>
      <c r="Q198" s="257" t="e">
        <f t="shared" si="107"/>
        <v>#VALUE!</v>
      </c>
      <c r="R198" s="259" t="e">
        <f t="shared" si="108"/>
        <v>#VALUE!</v>
      </c>
    </row>
    <row r="199" spans="1:18" ht="12" hidden="1" customHeight="1" x14ac:dyDescent="0.2">
      <c r="A199" s="253">
        <f>IF($D$9=0," ",'Plan. Geral'!A193)</f>
        <v>0</v>
      </c>
      <c r="B199" s="260">
        <f>IF($D$9=0," ",'Plan. Geral'!B193)</f>
        <v>0</v>
      </c>
      <c r="C199" s="254" t="str">
        <f>IF($D$9=0," ",'Plan. Geral'!G193)</f>
        <v xml:space="preserve"> </v>
      </c>
      <c r="D199" s="255">
        <f>IF($D$9=0," ",'Plan. Geral'!R193*10000)</f>
        <v>0</v>
      </c>
      <c r="E199" s="256" t="str">
        <f>'Plan. Geral'!N193</f>
        <v xml:space="preserve"> </v>
      </c>
      <c r="F199" s="256" t="str">
        <f t="shared" si="109"/>
        <v xml:space="preserve"> </v>
      </c>
      <c r="G199" s="258">
        <f>IF($D$9=0," ",'Plan. Geral'!F193)</f>
        <v>0</v>
      </c>
      <c r="H199" s="380">
        <f>IF($D$9=0," ",Dados!$F$11)</f>
        <v>20.32</v>
      </c>
      <c r="I199" s="257" t="str">
        <f>IF($D$9=0," ",'Plan. Geral'!Q193)</f>
        <v xml:space="preserve"> </v>
      </c>
      <c r="J199" s="257" t="e">
        <f t="shared" si="102"/>
        <v>#VALUE!</v>
      </c>
      <c r="K199" s="257" t="e">
        <f t="shared" si="103"/>
        <v>#VALUE!</v>
      </c>
      <c r="L199" s="258" t="e">
        <f t="shared" si="101"/>
        <v>#VALUE!</v>
      </c>
      <c r="M199" s="258" t="e">
        <f t="shared" si="104"/>
        <v>#VALUE!</v>
      </c>
      <c r="N199" s="258" t="e">
        <f t="shared" si="105"/>
        <v>#VALUE!</v>
      </c>
      <c r="O199" s="258">
        <f>IF($D$9=0," ",Dados!$F$21)</f>
        <v>1</v>
      </c>
      <c r="P199" s="256" t="e">
        <f t="shared" si="106"/>
        <v>#VALUE!</v>
      </c>
      <c r="Q199" s="257" t="e">
        <f t="shared" si="107"/>
        <v>#VALUE!</v>
      </c>
      <c r="R199" s="259" t="e">
        <f t="shared" si="108"/>
        <v>#VALUE!</v>
      </c>
    </row>
    <row r="200" spans="1:18" ht="12" hidden="1" customHeight="1" x14ac:dyDescent="0.2">
      <c r="A200" s="253">
        <f>IF($D$9=0," ",'Plan. Geral'!A194)</f>
        <v>0</v>
      </c>
      <c r="B200" s="260">
        <f>IF($D$9=0," ",'Plan. Geral'!B194)</f>
        <v>0</v>
      </c>
      <c r="C200" s="254" t="str">
        <f>IF($D$9=0," ",'Plan. Geral'!G194)</f>
        <v xml:space="preserve"> </v>
      </c>
      <c r="D200" s="255">
        <f>IF($D$9=0," ",'Plan. Geral'!R194*10000)</f>
        <v>0</v>
      </c>
      <c r="E200" s="256" t="str">
        <f>'Plan. Geral'!N194</f>
        <v xml:space="preserve"> </v>
      </c>
      <c r="F200" s="256" t="str">
        <f t="shared" si="109"/>
        <v xml:space="preserve"> </v>
      </c>
      <c r="G200" s="258">
        <f>IF($D$9=0," ",'Plan. Geral'!F194)</f>
        <v>0</v>
      </c>
      <c r="H200" s="380">
        <f>IF($D$9=0," ",Dados!$F$11)</f>
        <v>20.32</v>
      </c>
      <c r="I200" s="257" t="str">
        <f>IF($D$9=0," ",'Plan. Geral'!Q194)</f>
        <v xml:space="preserve"> </v>
      </c>
      <c r="J200" s="257" t="e">
        <f t="shared" si="102"/>
        <v>#VALUE!</v>
      </c>
      <c r="K200" s="257" t="e">
        <f t="shared" si="103"/>
        <v>#VALUE!</v>
      </c>
      <c r="L200" s="258" t="e">
        <f t="shared" si="101"/>
        <v>#VALUE!</v>
      </c>
      <c r="M200" s="258" t="e">
        <f t="shared" si="104"/>
        <v>#VALUE!</v>
      </c>
      <c r="N200" s="258" t="e">
        <f t="shared" si="105"/>
        <v>#VALUE!</v>
      </c>
      <c r="O200" s="258">
        <f>IF($D$9=0," ",Dados!$F$21)</f>
        <v>1</v>
      </c>
      <c r="P200" s="256" t="e">
        <f t="shared" si="106"/>
        <v>#VALUE!</v>
      </c>
      <c r="Q200" s="257" t="e">
        <f t="shared" si="107"/>
        <v>#VALUE!</v>
      </c>
      <c r="R200" s="259" t="e">
        <f t="shared" si="108"/>
        <v>#VALUE!</v>
      </c>
    </row>
    <row r="201" spans="1:18" ht="12" hidden="1" customHeight="1" x14ac:dyDescent="0.2">
      <c r="A201" s="253">
        <f>IF($D$9=0," ",'Plan. Geral'!A195)</f>
        <v>0</v>
      </c>
      <c r="B201" s="260">
        <f>IF($D$9=0," ",'Plan. Geral'!B195)</f>
        <v>0</v>
      </c>
      <c r="C201" s="254" t="str">
        <f>IF($D$9=0," ",'Plan. Geral'!G195)</f>
        <v xml:space="preserve"> </v>
      </c>
      <c r="D201" s="255">
        <f>IF($D$9=0," ",'Plan. Geral'!R195*10000)</f>
        <v>0</v>
      </c>
      <c r="E201" s="256" t="str">
        <f>'Plan. Geral'!N195</f>
        <v xml:space="preserve"> </v>
      </c>
      <c r="F201" s="256" t="str">
        <f t="shared" si="109"/>
        <v xml:space="preserve"> </v>
      </c>
      <c r="G201" s="258">
        <f>IF($D$9=0," ",'Plan. Geral'!F195)</f>
        <v>0</v>
      </c>
      <c r="H201" s="380">
        <f>IF($D$9=0," ",Dados!$F$11)</f>
        <v>20.32</v>
      </c>
      <c r="I201" s="257" t="str">
        <f>IF($D$9=0," ",'Plan. Geral'!Q195)</f>
        <v xml:space="preserve"> </v>
      </c>
      <c r="J201" s="257" t="e">
        <f t="shared" si="102"/>
        <v>#VALUE!</v>
      </c>
      <c r="K201" s="257" t="e">
        <f t="shared" si="103"/>
        <v>#VALUE!</v>
      </c>
      <c r="L201" s="258" t="e">
        <f t="shared" si="101"/>
        <v>#VALUE!</v>
      </c>
      <c r="M201" s="258" t="e">
        <f t="shared" si="104"/>
        <v>#VALUE!</v>
      </c>
      <c r="N201" s="258" t="e">
        <f t="shared" si="105"/>
        <v>#VALUE!</v>
      </c>
      <c r="O201" s="258">
        <f>IF($D$9=0," ",Dados!$F$21)</f>
        <v>1</v>
      </c>
      <c r="P201" s="256" t="e">
        <f t="shared" si="106"/>
        <v>#VALUE!</v>
      </c>
      <c r="Q201" s="257" t="e">
        <f t="shared" si="107"/>
        <v>#VALUE!</v>
      </c>
      <c r="R201" s="259" t="e">
        <f t="shared" si="108"/>
        <v>#VALUE!</v>
      </c>
    </row>
    <row r="202" spans="1:18" ht="12" hidden="1" customHeight="1" x14ac:dyDescent="0.2">
      <c r="A202" s="253">
        <f>IF($D$9=0," ",'Plan. Geral'!A196)</f>
        <v>0</v>
      </c>
      <c r="B202" s="260">
        <f>IF($D$9=0," ",'Plan. Geral'!B196)</f>
        <v>0</v>
      </c>
      <c r="C202" s="254" t="str">
        <f>IF($D$9=0," ",'Plan. Geral'!G196)</f>
        <v xml:space="preserve"> </v>
      </c>
      <c r="D202" s="255">
        <f>IF($D$9=0," ",'Plan. Geral'!R196*10000)</f>
        <v>0</v>
      </c>
      <c r="E202" s="256" t="str">
        <f>'Plan. Geral'!N196</f>
        <v xml:space="preserve"> </v>
      </c>
      <c r="F202" s="256" t="str">
        <f t="shared" si="109"/>
        <v xml:space="preserve"> </v>
      </c>
      <c r="G202" s="258">
        <f>IF($D$9=0," ",'Plan. Geral'!F196)</f>
        <v>0</v>
      </c>
      <c r="H202" s="380">
        <f>IF($D$9=0," ",Dados!$F$11)</f>
        <v>20.32</v>
      </c>
      <c r="I202" s="257" t="str">
        <f>IF($D$9=0," ",'Plan. Geral'!Q196)</f>
        <v xml:space="preserve"> </v>
      </c>
      <c r="J202" s="257" t="e">
        <f t="shared" si="102"/>
        <v>#VALUE!</v>
      </c>
      <c r="K202" s="257" t="e">
        <f t="shared" si="103"/>
        <v>#VALUE!</v>
      </c>
      <c r="L202" s="258" t="e">
        <f t="shared" si="101"/>
        <v>#VALUE!</v>
      </c>
      <c r="M202" s="258" t="e">
        <f t="shared" si="104"/>
        <v>#VALUE!</v>
      </c>
      <c r="N202" s="258" t="e">
        <f t="shared" si="105"/>
        <v>#VALUE!</v>
      </c>
      <c r="O202" s="258">
        <f>IF($D$9=0," ",Dados!$F$21)</f>
        <v>1</v>
      </c>
      <c r="P202" s="256" t="e">
        <f t="shared" si="106"/>
        <v>#VALUE!</v>
      </c>
      <c r="Q202" s="257" t="e">
        <f t="shared" si="107"/>
        <v>#VALUE!</v>
      </c>
      <c r="R202" s="259" t="e">
        <f t="shared" si="108"/>
        <v>#VALUE!</v>
      </c>
    </row>
    <row r="203" spans="1:18" ht="12" hidden="1" customHeight="1" x14ac:dyDescent="0.2">
      <c r="A203" s="253">
        <f>IF($D$9=0," ",'Plan. Geral'!A197)</f>
        <v>0</v>
      </c>
      <c r="B203" s="260">
        <f>IF($D$9=0," ",'Plan. Geral'!B197)</f>
        <v>0</v>
      </c>
      <c r="C203" s="254" t="str">
        <f>IF($D$9=0," ",'Plan. Geral'!G197)</f>
        <v xml:space="preserve"> </v>
      </c>
      <c r="D203" s="255">
        <f>IF($D$9=0," ",'Plan. Geral'!R197*10000)</f>
        <v>0</v>
      </c>
      <c r="E203" s="256" t="str">
        <f>'Plan. Geral'!N197</f>
        <v xml:space="preserve"> </v>
      </c>
      <c r="F203" s="256" t="str">
        <f t="shared" si="109"/>
        <v xml:space="preserve"> </v>
      </c>
      <c r="G203" s="258">
        <f>IF($D$9=0," ",'Plan. Geral'!F197)</f>
        <v>0</v>
      </c>
      <c r="H203" s="380">
        <f>IF($D$9=0," ",Dados!$F$11)</f>
        <v>20.32</v>
      </c>
      <c r="I203" s="257" t="str">
        <f>IF($D$9=0," ",'Plan. Geral'!Q197)</f>
        <v xml:space="preserve"> </v>
      </c>
      <c r="J203" s="257" t="e">
        <f t="shared" si="102"/>
        <v>#VALUE!</v>
      </c>
      <c r="K203" s="257" t="e">
        <f t="shared" si="103"/>
        <v>#VALUE!</v>
      </c>
      <c r="L203" s="258" t="e">
        <f t="shared" si="101"/>
        <v>#VALUE!</v>
      </c>
      <c r="M203" s="258" t="e">
        <f t="shared" si="104"/>
        <v>#VALUE!</v>
      </c>
      <c r="N203" s="258" t="e">
        <f t="shared" si="105"/>
        <v>#VALUE!</v>
      </c>
      <c r="O203" s="258">
        <f>IF($D$9=0," ",Dados!$F$21)</f>
        <v>1</v>
      </c>
      <c r="P203" s="256" t="e">
        <f t="shared" si="106"/>
        <v>#VALUE!</v>
      </c>
      <c r="Q203" s="257" t="e">
        <f t="shared" si="107"/>
        <v>#VALUE!</v>
      </c>
      <c r="R203" s="259" t="e">
        <f t="shared" si="108"/>
        <v>#VALUE!</v>
      </c>
    </row>
    <row r="204" spans="1:18" ht="12" hidden="1" customHeight="1" x14ac:dyDescent="0.2">
      <c r="A204" s="253">
        <f>IF($D$9=0," ",'Plan. Geral'!A198)</f>
        <v>0</v>
      </c>
      <c r="B204" s="260">
        <f>IF($D$9=0," ",'Plan. Geral'!B198)</f>
        <v>0</v>
      </c>
      <c r="C204" s="254" t="str">
        <f>IF($D$9=0," ",'Plan. Geral'!G198)</f>
        <v xml:space="preserve"> </v>
      </c>
      <c r="D204" s="255">
        <f>IF($D$9=0," ",'Plan. Geral'!R198*10000)</f>
        <v>0</v>
      </c>
      <c r="E204" s="256" t="str">
        <f>'Plan. Geral'!N198</f>
        <v xml:space="preserve"> </v>
      </c>
      <c r="F204" s="256" t="str">
        <f t="shared" si="109"/>
        <v xml:space="preserve"> </v>
      </c>
      <c r="G204" s="258">
        <f>IF($D$9=0," ",'Plan. Geral'!F198)</f>
        <v>0</v>
      </c>
      <c r="H204" s="380">
        <f>IF($D$9=0," ",Dados!$F$11)</f>
        <v>20.32</v>
      </c>
      <c r="I204" s="257" t="str">
        <f>IF($D$9=0," ",'Plan. Geral'!Q198)</f>
        <v xml:space="preserve"> </v>
      </c>
      <c r="J204" s="257" t="e">
        <f t="shared" si="102"/>
        <v>#VALUE!</v>
      </c>
      <c r="K204" s="257" t="e">
        <f t="shared" si="103"/>
        <v>#VALUE!</v>
      </c>
      <c r="L204" s="258" t="e">
        <f t="shared" si="101"/>
        <v>#VALUE!</v>
      </c>
      <c r="M204" s="258" t="e">
        <f t="shared" si="104"/>
        <v>#VALUE!</v>
      </c>
      <c r="N204" s="258" t="e">
        <f t="shared" si="105"/>
        <v>#VALUE!</v>
      </c>
      <c r="O204" s="258">
        <f>IF($D$9=0," ",Dados!$F$21)</f>
        <v>1</v>
      </c>
      <c r="P204" s="256" t="e">
        <f t="shared" si="106"/>
        <v>#VALUE!</v>
      </c>
      <c r="Q204" s="257" t="e">
        <f t="shared" si="107"/>
        <v>#VALUE!</v>
      </c>
      <c r="R204" s="259" t="e">
        <f t="shared" si="108"/>
        <v>#VALUE!</v>
      </c>
    </row>
    <row r="205" spans="1:18" ht="12" hidden="1" customHeight="1" x14ac:dyDescent="0.2">
      <c r="A205" s="253">
        <f>IF($D$9=0," ",'Plan. Geral'!A199)</f>
        <v>0</v>
      </c>
      <c r="B205" s="260">
        <f>IF($D$9=0," ",'Plan. Geral'!B199)</f>
        <v>0</v>
      </c>
      <c r="C205" s="254" t="str">
        <f>IF($D$9=0," ",'Plan. Geral'!G199)</f>
        <v xml:space="preserve"> </v>
      </c>
      <c r="D205" s="255">
        <f>IF($D$9=0," ",'Plan. Geral'!R199*10000)</f>
        <v>0</v>
      </c>
      <c r="E205" s="256" t="str">
        <f>'Plan. Geral'!N199</f>
        <v xml:space="preserve"> </v>
      </c>
      <c r="F205" s="256" t="str">
        <f t="shared" si="109"/>
        <v xml:space="preserve"> </v>
      </c>
      <c r="G205" s="258">
        <f>IF($D$9=0," ",'Plan. Geral'!F199)</f>
        <v>0</v>
      </c>
      <c r="H205" s="380">
        <f>IF($D$9=0," ",Dados!$F$11)</f>
        <v>20.32</v>
      </c>
      <c r="I205" s="257" t="str">
        <f>IF($D$9=0," ",'Plan. Geral'!Q199)</f>
        <v xml:space="preserve"> </v>
      </c>
      <c r="J205" s="257" t="e">
        <f t="shared" si="102"/>
        <v>#VALUE!</v>
      </c>
      <c r="K205" s="257" t="e">
        <f t="shared" si="103"/>
        <v>#VALUE!</v>
      </c>
      <c r="L205" s="258" t="e">
        <f t="shared" si="101"/>
        <v>#VALUE!</v>
      </c>
      <c r="M205" s="258" t="e">
        <f t="shared" si="104"/>
        <v>#VALUE!</v>
      </c>
      <c r="N205" s="258" t="e">
        <f t="shared" si="105"/>
        <v>#VALUE!</v>
      </c>
      <c r="O205" s="258">
        <f>IF($D$9=0," ",Dados!$F$21)</f>
        <v>1</v>
      </c>
      <c r="P205" s="256" t="e">
        <f t="shared" si="106"/>
        <v>#VALUE!</v>
      </c>
      <c r="Q205" s="257" t="e">
        <f t="shared" si="107"/>
        <v>#VALUE!</v>
      </c>
      <c r="R205" s="259" t="e">
        <f t="shared" si="108"/>
        <v>#VALUE!</v>
      </c>
    </row>
    <row r="206" spans="1:18" ht="12" hidden="1" customHeight="1" x14ac:dyDescent="0.2">
      <c r="A206" s="253">
        <f>IF($D$9=0," ",'Plan. Geral'!A200)</f>
        <v>0</v>
      </c>
      <c r="B206" s="260">
        <f>IF($D$9=0," ",'Plan. Geral'!B200)</f>
        <v>0</v>
      </c>
      <c r="C206" s="254" t="str">
        <f>IF($D$9=0," ",'Plan. Geral'!G200)</f>
        <v xml:space="preserve"> </v>
      </c>
      <c r="D206" s="255">
        <f>IF($D$9=0," ",'Plan. Geral'!R200*10000)</f>
        <v>0</v>
      </c>
      <c r="E206" s="256" t="str">
        <f>'Plan. Geral'!N200</f>
        <v xml:space="preserve"> </v>
      </c>
      <c r="F206" s="256" t="str">
        <f t="shared" si="109"/>
        <v xml:space="preserve"> </v>
      </c>
      <c r="G206" s="258">
        <f>IF($D$9=0," ",'Plan. Geral'!F200)</f>
        <v>0</v>
      </c>
      <c r="H206" s="380">
        <f>IF($D$9=0," ",Dados!$F$11)</f>
        <v>20.32</v>
      </c>
      <c r="I206" s="257" t="str">
        <f>IF($D$9=0," ",'Plan. Geral'!Q200)</f>
        <v xml:space="preserve"> </v>
      </c>
      <c r="J206" s="257" t="e">
        <f t="shared" si="102"/>
        <v>#VALUE!</v>
      </c>
      <c r="K206" s="257" t="e">
        <f t="shared" si="103"/>
        <v>#VALUE!</v>
      </c>
      <c r="L206" s="258" t="e">
        <f t="shared" si="101"/>
        <v>#VALUE!</v>
      </c>
      <c r="M206" s="258" t="e">
        <f t="shared" si="104"/>
        <v>#VALUE!</v>
      </c>
      <c r="N206" s="258" t="e">
        <f t="shared" si="105"/>
        <v>#VALUE!</v>
      </c>
      <c r="O206" s="258">
        <f>IF($D$9=0," ",Dados!$F$21)</f>
        <v>1</v>
      </c>
      <c r="P206" s="256" t="e">
        <f t="shared" si="106"/>
        <v>#VALUE!</v>
      </c>
      <c r="Q206" s="257" t="e">
        <f t="shared" si="107"/>
        <v>#VALUE!</v>
      </c>
      <c r="R206" s="259" t="e">
        <f t="shared" si="108"/>
        <v>#VALUE!</v>
      </c>
    </row>
    <row r="207" spans="1:18" ht="12" hidden="1" customHeight="1" x14ac:dyDescent="0.2">
      <c r="A207" s="253">
        <f>IF($D$9=0," ",'Plan. Geral'!A201)</f>
        <v>0</v>
      </c>
      <c r="B207" s="260">
        <f>IF($D$9=0," ",'Plan. Geral'!B201)</f>
        <v>0</v>
      </c>
      <c r="C207" s="254" t="str">
        <f>IF($D$9=0," ",'Plan. Geral'!G201)</f>
        <v xml:space="preserve"> </v>
      </c>
      <c r="D207" s="255">
        <f>IF($D$9=0," ",'Plan. Geral'!R201*10000)</f>
        <v>0</v>
      </c>
      <c r="E207" s="256" t="str">
        <f>'Plan. Geral'!N201</f>
        <v xml:space="preserve"> </v>
      </c>
      <c r="F207" s="256" t="str">
        <f t="shared" si="109"/>
        <v xml:space="preserve"> </v>
      </c>
      <c r="G207" s="258">
        <f>IF($D$9=0," ",'Plan. Geral'!F201)</f>
        <v>0</v>
      </c>
      <c r="H207" s="380">
        <f>IF($D$9=0," ",Dados!$F$11)</f>
        <v>20.32</v>
      </c>
      <c r="I207" s="257" t="str">
        <f>IF($D$9=0," ",'Plan. Geral'!Q201)</f>
        <v xml:space="preserve"> </v>
      </c>
      <c r="J207" s="257" t="e">
        <f t="shared" si="102"/>
        <v>#VALUE!</v>
      </c>
      <c r="K207" s="257" t="e">
        <f t="shared" si="103"/>
        <v>#VALUE!</v>
      </c>
      <c r="L207" s="258" t="e">
        <f t="shared" si="101"/>
        <v>#VALUE!</v>
      </c>
      <c r="M207" s="258" t="e">
        <f t="shared" si="104"/>
        <v>#VALUE!</v>
      </c>
      <c r="N207" s="258" t="e">
        <f t="shared" si="105"/>
        <v>#VALUE!</v>
      </c>
      <c r="O207" s="258">
        <f>IF($D$9=0," ",Dados!$F$21)</f>
        <v>1</v>
      </c>
      <c r="P207" s="256" t="e">
        <f t="shared" si="106"/>
        <v>#VALUE!</v>
      </c>
      <c r="Q207" s="257" t="e">
        <f t="shared" si="107"/>
        <v>#VALUE!</v>
      </c>
      <c r="R207" s="259" t="e">
        <f t="shared" si="108"/>
        <v>#VALUE!</v>
      </c>
    </row>
    <row r="208" spans="1:18" ht="12" hidden="1" customHeight="1" x14ac:dyDescent="0.2">
      <c r="A208" s="253">
        <f>IF($D$9=0," ",'Plan. Geral'!A202)</f>
        <v>0</v>
      </c>
      <c r="B208" s="260">
        <f>IF($D$9=0," ",'Plan. Geral'!B202)</f>
        <v>0</v>
      </c>
      <c r="C208" s="254" t="str">
        <f>IF($D$9=0," ",'Plan. Geral'!G202)</f>
        <v xml:space="preserve"> </v>
      </c>
      <c r="D208" s="255">
        <f>IF($D$9=0," ",'Plan. Geral'!R202*10000)</f>
        <v>0</v>
      </c>
      <c r="E208" s="256" t="str">
        <f>'Plan. Geral'!N202</f>
        <v xml:space="preserve"> </v>
      </c>
      <c r="F208" s="256" t="str">
        <f t="shared" si="109"/>
        <v xml:space="preserve"> </v>
      </c>
      <c r="G208" s="258">
        <f>IF($D$9=0," ",'Plan. Geral'!F202)</f>
        <v>0</v>
      </c>
      <c r="H208" s="380">
        <f>IF($D$9=0," ",Dados!$F$11)</f>
        <v>20.32</v>
      </c>
      <c r="I208" s="257" t="str">
        <f>IF($D$9=0," ",'Plan. Geral'!Q202)</f>
        <v xml:space="preserve"> </v>
      </c>
      <c r="J208" s="257" t="e">
        <f t="shared" si="102"/>
        <v>#VALUE!</v>
      </c>
      <c r="K208" s="257" t="e">
        <f t="shared" si="103"/>
        <v>#VALUE!</v>
      </c>
      <c r="L208" s="258" t="e">
        <f t="shared" si="101"/>
        <v>#VALUE!</v>
      </c>
      <c r="M208" s="258" t="e">
        <f t="shared" si="104"/>
        <v>#VALUE!</v>
      </c>
      <c r="N208" s="258" t="e">
        <f t="shared" si="105"/>
        <v>#VALUE!</v>
      </c>
      <c r="O208" s="258">
        <f>IF($D$9=0," ",Dados!$F$21)</f>
        <v>1</v>
      </c>
      <c r="P208" s="256" t="e">
        <f t="shared" si="106"/>
        <v>#VALUE!</v>
      </c>
      <c r="Q208" s="257" t="e">
        <f t="shared" si="107"/>
        <v>#VALUE!</v>
      </c>
      <c r="R208" s="259" t="e">
        <f t="shared" si="108"/>
        <v>#VALUE!</v>
      </c>
    </row>
    <row r="209" spans="1:18" ht="12" hidden="1" customHeight="1" x14ac:dyDescent="0.2">
      <c r="A209" s="253">
        <f>IF($D$9=0," ",'Plan. Geral'!A203)</f>
        <v>0</v>
      </c>
      <c r="B209" s="260">
        <f>IF($D$9=0," ",'Plan. Geral'!B203)</f>
        <v>0</v>
      </c>
      <c r="C209" s="254" t="str">
        <f>IF($D$9=0," ",'Plan. Geral'!G203)</f>
        <v xml:space="preserve"> </v>
      </c>
      <c r="D209" s="255">
        <f>IF($D$9=0," ",'Plan. Geral'!R203*10000)</f>
        <v>0</v>
      </c>
      <c r="E209" s="256" t="str">
        <f>'Plan. Geral'!N203</f>
        <v xml:space="preserve"> </v>
      </c>
      <c r="F209" s="256" t="str">
        <f t="shared" si="109"/>
        <v xml:space="preserve"> </v>
      </c>
      <c r="G209" s="258">
        <f>IF($D$9=0," ",'Plan. Geral'!F203)</f>
        <v>0</v>
      </c>
      <c r="H209" s="380">
        <f>IF($D$9=0," ",Dados!$F$11)</f>
        <v>20.32</v>
      </c>
      <c r="I209" s="257" t="str">
        <f>IF($D$9=0," ",'Plan. Geral'!Q203)</f>
        <v xml:space="preserve"> </v>
      </c>
      <c r="J209" s="257" t="e">
        <f t="shared" si="102"/>
        <v>#VALUE!</v>
      </c>
      <c r="K209" s="257" t="e">
        <f t="shared" si="103"/>
        <v>#VALUE!</v>
      </c>
      <c r="L209" s="258" t="e">
        <f t="shared" si="101"/>
        <v>#VALUE!</v>
      </c>
      <c r="M209" s="258" t="e">
        <f t="shared" si="104"/>
        <v>#VALUE!</v>
      </c>
      <c r="N209" s="258" t="e">
        <f t="shared" si="105"/>
        <v>#VALUE!</v>
      </c>
      <c r="O209" s="258">
        <f>IF($D$9=0," ",Dados!$F$21)</f>
        <v>1</v>
      </c>
      <c r="P209" s="256" t="e">
        <f t="shared" si="106"/>
        <v>#VALUE!</v>
      </c>
      <c r="Q209" s="257" t="e">
        <f t="shared" si="107"/>
        <v>#VALUE!</v>
      </c>
      <c r="R209" s="259" t="e">
        <f t="shared" si="108"/>
        <v>#VALUE!</v>
      </c>
    </row>
    <row r="210" spans="1:18" ht="12" hidden="1" customHeight="1" x14ac:dyDescent="0.2">
      <c r="A210" s="253">
        <f>IF($D$9=0," ",'Plan. Geral'!A204)</f>
        <v>0</v>
      </c>
      <c r="B210" s="260">
        <f>IF($D$9=0," ",'Plan. Geral'!B204)</f>
        <v>0</v>
      </c>
      <c r="C210" s="254" t="str">
        <f>IF($D$9=0," ",'Plan. Geral'!G204)</f>
        <v xml:space="preserve"> </v>
      </c>
      <c r="D210" s="255">
        <f>IF($D$9=0," ",'Plan. Geral'!R204*10000)</f>
        <v>0</v>
      </c>
      <c r="E210" s="256" t="str">
        <f>'Plan. Geral'!N204</f>
        <v xml:space="preserve"> </v>
      </c>
      <c r="F210" s="256" t="str">
        <f t="shared" si="109"/>
        <v xml:space="preserve"> </v>
      </c>
      <c r="G210" s="258">
        <f>IF($D$9=0," ",'Plan. Geral'!F204)</f>
        <v>0</v>
      </c>
      <c r="H210" s="380">
        <f>IF($D$9=0," ",Dados!$F$11)</f>
        <v>20.32</v>
      </c>
      <c r="I210" s="257" t="str">
        <f>IF($D$9=0," ",'Plan. Geral'!Q204)</f>
        <v xml:space="preserve"> </v>
      </c>
      <c r="J210" s="257" t="e">
        <f t="shared" si="102"/>
        <v>#VALUE!</v>
      </c>
      <c r="K210" s="257" t="e">
        <f t="shared" si="103"/>
        <v>#VALUE!</v>
      </c>
      <c r="L210" s="258" t="e">
        <f t="shared" si="101"/>
        <v>#VALUE!</v>
      </c>
      <c r="M210" s="258" t="e">
        <f t="shared" si="104"/>
        <v>#VALUE!</v>
      </c>
      <c r="N210" s="258" t="e">
        <f t="shared" si="105"/>
        <v>#VALUE!</v>
      </c>
      <c r="O210" s="258">
        <f>IF($D$9=0," ",Dados!$F$21)</f>
        <v>1</v>
      </c>
      <c r="P210" s="256" t="e">
        <f t="shared" si="106"/>
        <v>#VALUE!</v>
      </c>
      <c r="Q210" s="257" t="e">
        <f t="shared" si="107"/>
        <v>#VALUE!</v>
      </c>
      <c r="R210" s="259" t="e">
        <f t="shared" si="108"/>
        <v>#VALUE!</v>
      </c>
    </row>
    <row r="211" spans="1:18" ht="12" hidden="1" customHeight="1" x14ac:dyDescent="0.2">
      <c r="A211" s="253">
        <f>IF($D$9=0," ",'Plan. Geral'!A205)</f>
        <v>0</v>
      </c>
      <c r="B211" s="260">
        <f>IF($D$9=0," ",'Plan. Geral'!B205)</f>
        <v>0</v>
      </c>
      <c r="C211" s="254" t="str">
        <f>IF($D$9=0," ",'Plan. Geral'!G205)</f>
        <v xml:space="preserve"> </v>
      </c>
      <c r="D211" s="255">
        <f>IF($D$9=0," ",'Plan. Geral'!R205*10000)</f>
        <v>0</v>
      </c>
      <c r="E211" s="256" t="str">
        <f>'Plan. Geral'!N205</f>
        <v xml:space="preserve"> </v>
      </c>
      <c r="F211" s="256" t="str">
        <f t="shared" si="109"/>
        <v xml:space="preserve"> </v>
      </c>
      <c r="G211" s="258">
        <f>IF($D$9=0," ",'Plan. Geral'!F205)</f>
        <v>0</v>
      </c>
      <c r="H211" s="380">
        <f>IF($D$9=0," ",Dados!$F$11)</f>
        <v>20.32</v>
      </c>
      <c r="I211" s="257" t="str">
        <f>IF($D$9=0," ",'Plan. Geral'!Q205)</f>
        <v xml:space="preserve"> </v>
      </c>
      <c r="J211" s="257" t="e">
        <f t="shared" si="102"/>
        <v>#VALUE!</v>
      </c>
      <c r="K211" s="257" t="e">
        <f t="shared" si="103"/>
        <v>#VALUE!</v>
      </c>
      <c r="L211" s="258" t="e">
        <f t="shared" ref="L211:L232" si="110">IF($D$9=0," ",($D$10*J211/(0.375*(O211/N211)*ABS(F211)^(1/2)))^0.375)</f>
        <v>#VALUE!</v>
      </c>
      <c r="M211" s="258" t="e">
        <f t="shared" si="104"/>
        <v>#VALUE!</v>
      </c>
      <c r="N211" s="258" t="e">
        <f t="shared" si="105"/>
        <v>#VALUE!</v>
      </c>
      <c r="O211" s="258">
        <f>IF($D$9=0," ",Dados!$F$21)</f>
        <v>1</v>
      </c>
      <c r="P211" s="256" t="e">
        <f t="shared" si="106"/>
        <v>#VALUE!</v>
      </c>
      <c r="Q211" s="257" t="e">
        <f t="shared" si="107"/>
        <v>#VALUE!</v>
      </c>
      <c r="R211" s="259" t="e">
        <f t="shared" si="108"/>
        <v>#VALUE!</v>
      </c>
    </row>
    <row r="212" spans="1:18" ht="12" hidden="1" customHeight="1" x14ac:dyDescent="0.2">
      <c r="A212" s="253">
        <f>IF($D$9=0," ",'Plan. Geral'!A206)</f>
        <v>0</v>
      </c>
      <c r="B212" s="260">
        <f>IF($D$9=0," ",'Plan. Geral'!B206)</f>
        <v>0</v>
      </c>
      <c r="C212" s="254" t="str">
        <f>IF($D$9=0," ",'Plan. Geral'!G206)</f>
        <v xml:space="preserve"> </v>
      </c>
      <c r="D212" s="255">
        <f>IF($D$9=0," ",'Plan. Geral'!R206*10000)</f>
        <v>0</v>
      </c>
      <c r="E212" s="256" t="str">
        <f>'Plan. Geral'!N206</f>
        <v xml:space="preserve"> </v>
      </c>
      <c r="F212" s="256" t="str">
        <f t="shared" si="109"/>
        <v xml:space="preserve"> </v>
      </c>
      <c r="G212" s="258">
        <f>IF($D$9=0," ",'Plan. Geral'!F206)</f>
        <v>0</v>
      </c>
      <c r="H212" s="380">
        <f>IF($D$9=0," ",Dados!$F$11)</f>
        <v>20.32</v>
      </c>
      <c r="I212" s="257" t="str">
        <f>IF($D$9=0," ",'Plan. Geral'!Q206)</f>
        <v xml:space="preserve"> </v>
      </c>
      <c r="J212" s="257" t="e">
        <f t="shared" si="102"/>
        <v>#VALUE!</v>
      </c>
      <c r="K212" s="257" t="e">
        <f t="shared" si="103"/>
        <v>#VALUE!</v>
      </c>
      <c r="L212" s="258" t="e">
        <f t="shared" si="110"/>
        <v>#VALUE!</v>
      </c>
      <c r="M212" s="258" t="e">
        <f t="shared" si="104"/>
        <v>#VALUE!</v>
      </c>
      <c r="N212" s="258" t="e">
        <f t="shared" si="105"/>
        <v>#VALUE!</v>
      </c>
      <c r="O212" s="258">
        <f>IF($D$9=0," ",Dados!$F$21)</f>
        <v>1</v>
      </c>
      <c r="P212" s="256" t="e">
        <f t="shared" si="106"/>
        <v>#VALUE!</v>
      </c>
      <c r="Q212" s="257" t="e">
        <f t="shared" si="107"/>
        <v>#VALUE!</v>
      </c>
      <c r="R212" s="259" t="e">
        <f t="shared" si="108"/>
        <v>#VALUE!</v>
      </c>
    </row>
    <row r="213" spans="1:18" ht="12" hidden="1" customHeight="1" x14ac:dyDescent="0.2">
      <c r="A213" s="253">
        <f>IF($D$9=0," ",'Plan. Geral'!A207)</f>
        <v>0</v>
      </c>
      <c r="B213" s="260">
        <f>IF($D$9=0," ",'Plan. Geral'!B207)</f>
        <v>0</v>
      </c>
      <c r="C213" s="254" t="str">
        <f>IF($D$9=0," ",'Plan. Geral'!G207)</f>
        <v xml:space="preserve"> </v>
      </c>
      <c r="D213" s="255">
        <f>IF($D$9=0," ",'Plan. Geral'!R207*10000)</f>
        <v>0</v>
      </c>
      <c r="E213" s="256" t="str">
        <f>'Plan. Geral'!N207</f>
        <v xml:space="preserve"> </v>
      </c>
      <c r="F213" s="256" t="str">
        <f t="shared" si="109"/>
        <v xml:space="preserve"> </v>
      </c>
      <c r="G213" s="258">
        <f>IF($D$9=0," ",'Plan. Geral'!F207)</f>
        <v>0</v>
      </c>
      <c r="H213" s="380">
        <f>IF($D$9=0," ",Dados!$F$11)</f>
        <v>20.32</v>
      </c>
      <c r="I213" s="257" t="str">
        <f>IF($D$9=0," ",'Plan. Geral'!Q207)</f>
        <v xml:space="preserve"> </v>
      </c>
      <c r="J213" s="257" t="e">
        <f t="shared" si="102"/>
        <v>#VALUE!</v>
      </c>
      <c r="K213" s="257" t="e">
        <f t="shared" si="103"/>
        <v>#VALUE!</v>
      </c>
      <c r="L213" s="258" t="e">
        <f t="shared" si="110"/>
        <v>#VALUE!</v>
      </c>
      <c r="M213" s="258" t="e">
        <f t="shared" si="104"/>
        <v>#VALUE!</v>
      </c>
      <c r="N213" s="258" t="e">
        <f t="shared" si="105"/>
        <v>#VALUE!</v>
      </c>
      <c r="O213" s="258">
        <f>IF($D$9=0," ",Dados!$F$21)</f>
        <v>1</v>
      </c>
      <c r="P213" s="256" t="e">
        <f t="shared" si="106"/>
        <v>#VALUE!</v>
      </c>
      <c r="Q213" s="257" t="e">
        <f t="shared" si="107"/>
        <v>#VALUE!</v>
      </c>
      <c r="R213" s="259" t="e">
        <f t="shared" si="108"/>
        <v>#VALUE!</v>
      </c>
    </row>
    <row r="214" spans="1:18" ht="12" hidden="1" customHeight="1" x14ac:dyDescent="0.2">
      <c r="A214" s="253">
        <f>IF($D$9=0," ",'Plan. Geral'!A208)</f>
        <v>0</v>
      </c>
      <c r="B214" s="260">
        <f>IF($D$9=0," ",'Plan. Geral'!B208)</f>
        <v>0</v>
      </c>
      <c r="C214" s="254" t="str">
        <f>IF($D$9=0," ",'Plan. Geral'!G208)</f>
        <v xml:space="preserve"> </v>
      </c>
      <c r="D214" s="255">
        <f>IF($D$9=0," ",'Plan. Geral'!R208*10000)</f>
        <v>0</v>
      </c>
      <c r="E214" s="256" t="str">
        <f>'Plan. Geral'!N208</f>
        <v xml:space="preserve"> </v>
      </c>
      <c r="F214" s="256" t="str">
        <f t="shared" si="109"/>
        <v xml:space="preserve"> </v>
      </c>
      <c r="G214" s="258">
        <f>IF($D$9=0," ",'Plan. Geral'!F208)</f>
        <v>0</v>
      </c>
      <c r="H214" s="380">
        <f>IF($D$9=0," ",Dados!$F$11)</f>
        <v>20.32</v>
      </c>
      <c r="I214" s="257" t="str">
        <f>IF($D$9=0," ",'Plan. Geral'!Q208)</f>
        <v xml:space="preserve"> </v>
      </c>
      <c r="J214" s="257" t="e">
        <f t="shared" si="102"/>
        <v>#VALUE!</v>
      </c>
      <c r="K214" s="257" t="e">
        <f t="shared" si="103"/>
        <v>#VALUE!</v>
      </c>
      <c r="L214" s="258" t="e">
        <f t="shared" si="110"/>
        <v>#VALUE!</v>
      </c>
      <c r="M214" s="258" t="e">
        <f t="shared" si="104"/>
        <v>#VALUE!</v>
      </c>
      <c r="N214" s="258" t="e">
        <f t="shared" si="105"/>
        <v>#VALUE!</v>
      </c>
      <c r="O214" s="258">
        <f>IF($D$9=0," ",Dados!$F$21)</f>
        <v>1</v>
      </c>
      <c r="P214" s="256" t="e">
        <f t="shared" si="106"/>
        <v>#VALUE!</v>
      </c>
      <c r="Q214" s="257" t="e">
        <f t="shared" si="107"/>
        <v>#VALUE!</v>
      </c>
      <c r="R214" s="259" t="e">
        <f t="shared" si="108"/>
        <v>#VALUE!</v>
      </c>
    </row>
    <row r="215" spans="1:18" ht="12" hidden="1" customHeight="1" x14ac:dyDescent="0.2">
      <c r="A215" s="253">
        <f>IF($D$9=0," ",'Plan. Geral'!A209)</f>
        <v>0</v>
      </c>
      <c r="B215" s="260">
        <f>IF($D$9=0," ",'Plan. Geral'!B209)</f>
        <v>0</v>
      </c>
      <c r="C215" s="254" t="str">
        <f>IF($D$9=0," ",'Plan. Geral'!G209)</f>
        <v xml:space="preserve"> </v>
      </c>
      <c r="D215" s="255">
        <f>IF($D$9=0," ",'Plan. Geral'!R209*10000)</f>
        <v>0</v>
      </c>
      <c r="E215" s="256" t="str">
        <f>'Plan. Geral'!N209</f>
        <v xml:space="preserve"> </v>
      </c>
      <c r="F215" s="256" t="str">
        <f t="shared" si="109"/>
        <v xml:space="preserve"> </v>
      </c>
      <c r="G215" s="258">
        <f>IF($D$9=0," ",'Plan. Geral'!F209)</f>
        <v>0</v>
      </c>
      <c r="H215" s="380">
        <f>IF($D$9=0," ",Dados!$F$11)</f>
        <v>20.32</v>
      </c>
      <c r="I215" s="257" t="str">
        <f>IF($D$9=0," ",'Plan. Geral'!Q209)</f>
        <v xml:space="preserve"> </v>
      </c>
      <c r="J215" s="257" t="e">
        <f t="shared" si="102"/>
        <v>#VALUE!</v>
      </c>
      <c r="K215" s="257" t="e">
        <f t="shared" si="103"/>
        <v>#VALUE!</v>
      </c>
      <c r="L215" s="258" t="e">
        <f t="shared" si="110"/>
        <v>#VALUE!</v>
      </c>
      <c r="M215" s="258" t="e">
        <f t="shared" si="104"/>
        <v>#VALUE!</v>
      </c>
      <c r="N215" s="258" t="e">
        <f t="shared" si="105"/>
        <v>#VALUE!</v>
      </c>
      <c r="O215" s="258">
        <f>IF($D$9=0," ",Dados!$F$21)</f>
        <v>1</v>
      </c>
      <c r="P215" s="256" t="e">
        <f t="shared" si="106"/>
        <v>#VALUE!</v>
      </c>
      <c r="Q215" s="257" t="e">
        <f t="shared" si="107"/>
        <v>#VALUE!</v>
      </c>
      <c r="R215" s="259" t="e">
        <f t="shared" si="108"/>
        <v>#VALUE!</v>
      </c>
    </row>
    <row r="216" spans="1:18" ht="12" hidden="1" customHeight="1" x14ac:dyDescent="0.2">
      <c r="A216" s="253">
        <f>IF($D$9=0," ",'Plan. Geral'!A210)</f>
        <v>0</v>
      </c>
      <c r="B216" s="260">
        <f>IF($D$9=0," ",'Plan. Geral'!B210)</f>
        <v>0</v>
      </c>
      <c r="C216" s="254" t="str">
        <f>IF($D$9=0," ",'Plan. Geral'!G210)</f>
        <v xml:space="preserve"> </v>
      </c>
      <c r="D216" s="255">
        <f>IF($D$9=0," ",'Plan. Geral'!R210*10000)</f>
        <v>0</v>
      </c>
      <c r="E216" s="256" t="str">
        <f>'Plan. Geral'!N210</f>
        <v xml:space="preserve"> </v>
      </c>
      <c r="F216" s="256" t="str">
        <f t="shared" si="109"/>
        <v xml:space="preserve"> </v>
      </c>
      <c r="G216" s="258">
        <f>IF($D$9=0," ",'Plan. Geral'!F210)</f>
        <v>0</v>
      </c>
      <c r="H216" s="380">
        <f>IF($D$9=0," ",Dados!$F$11)</f>
        <v>20.32</v>
      </c>
      <c r="I216" s="257" t="str">
        <f>IF($D$9=0," ",'Plan. Geral'!Q210)</f>
        <v xml:space="preserve"> </v>
      </c>
      <c r="J216" s="257" t="e">
        <f t="shared" si="102"/>
        <v>#VALUE!</v>
      </c>
      <c r="K216" s="257" t="e">
        <f t="shared" si="103"/>
        <v>#VALUE!</v>
      </c>
      <c r="L216" s="258" t="e">
        <f t="shared" si="110"/>
        <v>#VALUE!</v>
      </c>
      <c r="M216" s="258" t="e">
        <f t="shared" si="104"/>
        <v>#VALUE!</v>
      </c>
      <c r="N216" s="258" t="e">
        <f t="shared" si="105"/>
        <v>#VALUE!</v>
      </c>
      <c r="O216" s="258">
        <f>IF($D$9=0," ",Dados!$F$21)</f>
        <v>1</v>
      </c>
      <c r="P216" s="256" t="e">
        <f t="shared" si="106"/>
        <v>#VALUE!</v>
      </c>
      <c r="Q216" s="257" t="e">
        <f t="shared" si="107"/>
        <v>#VALUE!</v>
      </c>
      <c r="R216" s="259" t="e">
        <f t="shared" si="108"/>
        <v>#VALUE!</v>
      </c>
    </row>
    <row r="217" spans="1:18" ht="12" hidden="1" customHeight="1" x14ac:dyDescent="0.2">
      <c r="A217" s="253">
        <f>IF($D$9=0," ",'Plan. Geral'!A211)</f>
        <v>0</v>
      </c>
      <c r="B217" s="260">
        <f>IF($D$9=0," ",'Plan. Geral'!B211)</f>
        <v>0</v>
      </c>
      <c r="C217" s="254" t="str">
        <f>IF($D$9=0," ",'Plan. Geral'!G211)</f>
        <v xml:space="preserve"> </v>
      </c>
      <c r="D217" s="255">
        <f>IF($D$9=0," ",'Plan. Geral'!R211*10000)</f>
        <v>0</v>
      </c>
      <c r="E217" s="256" t="str">
        <f>'Plan. Geral'!N211</f>
        <v xml:space="preserve"> </v>
      </c>
      <c r="F217" s="256" t="str">
        <f t="shared" si="109"/>
        <v xml:space="preserve"> </v>
      </c>
      <c r="G217" s="258">
        <f>IF($D$9=0," ",'Plan. Geral'!F211)</f>
        <v>0</v>
      </c>
      <c r="H217" s="380">
        <f>IF($D$9=0," ",Dados!$F$11)</f>
        <v>20.32</v>
      </c>
      <c r="I217" s="257" t="str">
        <f>IF($D$9=0," ",'Plan. Geral'!Q211)</f>
        <v xml:space="preserve"> </v>
      </c>
      <c r="J217" s="257" t="e">
        <f t="shared" ref="J217:J232" si="111">IF($D$9=0," ",$D$9*I217*D217/3600000)</f>
        <v>#VALUE!</v>
      </c>
      <c r="K217" s="257" t="e">
        <f t="shared" ref="K217:K232" si="112">IF($D$9=0," ",(0.375*Q217*L217^(8/3)*F217^(1/2))/$D$10)</f>
        <v>#VALUE!</v>
      </c>
      <c r="L217" s="258" t="e">
        <f t="shared" si="110"/>
        <v>#VALUE!</v>
      </c>
      <c r="M217" s="258" t="e">
        <f t="shared" ref="M217:M232" si="113">IF($D$9=0," ",IF(L217&lt;=$H$11,L217/$H$10,((L217-$H$11)/P217+$H$9)))</f>
        <v>#VALUE!</v>
      </c>
      <c r="N217" s="258" t="e">
        <f t="shared" ref="N217:N232" si="114">IF($D$9=0," ",$H$11+(P217*(O217-$H$9)))</f>
        <v>#VALUE!</v>
      </c>
      <c r="O217" s="258">
        <f>IF($D$9=0," ",Dados!$F$21)</f>
        <v>1</v>
      </c>
      <c r="P217" s="256" t="e">
        <f t="shared" ref="P217:P232" si="115">IF($D$9=0," ",($H$8-$H$11)/((C217/2)-$H$9))</f>
        <v>#VALUE!</v>
      </c>
      <c r="Q217" s="257" t="e">
        <f t="shared" ref="Q217:Q232" si="116">IF($D$9=0," ",O217/N217)</f>
        <v>#VALUE!</v>
      </c>
      <c r="R217" s="259" t="e">
        <f t="shared" ref="R217:R232" si="117">IF($D$9=0," ",0.958*(1/Q217)^(1/4)*((E217)^(1/2)/$D$10)^(3/4)*K217^(1/4))</f>
        <v>#VALUE!</v>
      </c>
    </row>
    <row r="218" spans="1:18" ht="12" hidden="1" customHeight="1" x14ac:dyDescent="0.2">
      <c r="A218" s="253">
        <f>IF($D$9=0," ",'Plan. Geral'!A212)</f>
        <v>0</v>
      </c>
      <c r="B218" s="260">
        <f>IF($D$9=0," ",'Plan. Geral'!B212)</f>
        <v>0</v>
      </c>
      <c r="C218" s="254" t="str">
        <f>IF($D$9=0," ",'Plan. Geral'!G212)</f>
        <v xml:space="preserve"> </v>
      </c>
      <c r="D218" s="255">
        <f>IF($D$9=0," ",'Plan. Geral'!R212*10000)</f>
        <v>0</v>
      </c>
      <c r="E218" s="256" t="str">
        <f>'Plan. Geral'!N212</f>
        <v xml:space="preserve"> </v>
      </c>
      <c r="F218" s="256" t="str">
        <f t="shared" si="109"/>
        <v xml:space="preserve"> </v>
      </c>
      <c r="G218" s="258">
        <f>IF($D$9=0," ",'Plan. Geral'!F212)</f>
        <v>0</v>
      </c>
      <c r="H218" s="380">
        <f>IF($D$9=0," ",Dados!$F$11)</f>
        <v>20.32</v>
      </c>
      <c r="I218" s="257" t="str">
        <f>IF($D$9=0," ",'Plan. Geral'!Q212)</f>
        <v xml:space="preserve"> </v>
      </c>
      <c r="J218" s="257" t="e">
        <f t="shared" si="111"/>
        <v>#VALUE!</v>
      </c>
      <c r="K218" s="257" t="e">
        <f t="shared" si="112"/>
        <v>#VALUE!</v>
      </c>
      <c r="L218" s="258" t="e">
        <f t="shared" si="110"/>
        <v>#VALUE!</v>
      </c>
      <c r="M218" s="258" t="e">
        <f t="shared" si="113"/>
        <v>#VALUE!</v>
      </c>
      <c r="N218" s="258" t="e">
        <f t="shared" si="114"/>
        <v>#VALUE!</v>
      </c>
      <c r="O218" s="258">
        <f>IF($D$9=0," ",Dados!$F$21)</f>
        <v>1</v>
      </c>
      <c r="P218" s="256" t="e">
        <f t="shared" si="115"/>
        <v>#VALUE!</v>
      </c>
      <c r="Q218" s="257" t="e">
        <f t="shared" si="116"/>
        <v>#VALUE!</v>
      </c>
      <c r="R218" s="259" t="e">
        <f t="shared" si="117"/>
        <v>#VALUE!</v>
      </c>
    </row>
    <row r="219" spans="1:18" ht="12" hidden="1" customHeight="1" x14ac:dyDescent="0.2">
      <c r="A219" s="253">
        <f>IF($D$9=0," ",'Plan. Geral'!A213)</f>
        <v>0</v>
      </c>
      <c r="B219" s="260">
        <f>IF($D$9=0," ",'Plan. Geral'!B213)</f>
        <v>0</v>
      </c>
      <c r="C219" s="254" t="str">
        <f>IF($D$9=0," ",'Plan. Geral'!G213)</f>
        <v xml:space="preserve"> </v>
      </c>
      <c r="D219" s="255">
        <f>IF($D$9=0," ",'Plan. Geral'!R213*10000)</f>
        <v>0</v>
      </c>
      <c r="E219" s="256" t="str">
        <f>'Plan. Geral'!N213</f>
        <v xml:space="preserve"> </v>
      </c>
      <c r="F219" s="256" t="str">
        <f t="shared" si="109"/>
        <v xml:space="preserve"> </v>
      </c>
      <c r="G219" s="258">
        <f>IF($D$9=0," ",'Plan. Geral'!F213)</f>
        <v>0</v>
      </c>
      <c r="H219" s="380">
        <f>IF($D$9=0," ",Dados!$F$11)</f>
        <v>20.32</v>
      </c>
      <c r="I219" s="257" t="str">
        <f>IF($D$9=0," ",'Plan. Geral'!Q213)</f>
        <v xml:space="preserve"> </v>
      </c>
      <c r="J219" s="257" t="e">
        <f t="shared" si="111"/>
        <v>#VALUE!</v>
      </c>
      <c r="K219" s="257" t="e">
        <f t="shared" si="112"/>
        <v>#VALUE!</v>
      </c>
      <c r="L219" s="258" t="e">
        <f t="shared" si="110"/>
        <v>#VALUE!</v>
      </c>
      <c r="M219" s="258" t="e">
        <f t="shared" si="113"/>
        <v>#VALUE!</v>
      </c>
      <c r="N219" s="258" t="e">
        <f t="shared" si="114"/>
        <v>#VALUE!</v>
      </c>
      <c r="O219" s="258">
        <f>IF($D$9=0," ",Dados!$F$21)</f>
        <v>1</v>
      </c>
      <c r="P219" s="256" t="e">
        <f t="shared" si="115"/>
        <v>#VALUE!</v>
      </c>
      <c r="Q219" s="257" t="e">
        <f t="shared" si="116"/>
        <v>#VALUE!</v>
      </c>
      <c r="R219" s="259" t="e">
        <f t="shared" si="117"/>
        <v>#VALUE!</v>
      </c>
    </row>
    <row r="220" spans="1:18" ht="12" hidden="1" customHeight="1" x14ac:dyDescent="0.2">
      <c r="A220" s="253">
        <f>IF($D$9=0," ",'Plan. Geral'!A214)</f>
        <v>0</v>
      </c>
      <c r="B220" s="260">
        <f>IF($D$9=0," ",'Plan. Geral'!B214)</f>
        <v>0</v>
      </c>
      <c r="C220" s="254" t="str">
        <f>IF($D$9=0," ",'Plan. Geral'!G214)</f>
        <v xml:space="preserve"> </v>
      </c>
      <c r="D220" s="255">
        <f>IF($D$9=0," ",'Plan. Geral'!R214*10000)</f>
        <v>0</v>
      </c>
      <c r="E220" s="256" t="str">
        <f>'Plan. Geral'!N214</f>
        <v xml:space="preserve"> </v>
      </c>
      <c r="F220" s="256" t="str">
        <f t="shared" si="109"/>
        <v xml:space="preserve"> </v>
      </c>
      <c r="G220" s="258">
        <f>IF($D$9=0," ",'Plan. Geral'!F214)</f>
        <v>0</v>
      </c>
      <c r="H220" s="380">
        <f>IF($D$9=0," ",Dados!$F$11)</f>
        <v>20.32</v>
      </c>
      <c r="I220" s="257" t="str">
        <f>IF($D$9=0," ",'Plan. Geral'!Q214)</f>
        <v xml:space="preserve"> </v>
      </c>
      <c r="J220" s="257" t="e">
        <f t="shared" si="111"/>
        <v>#VALUE!</v>
      </c>
      <c r="K220" s="257" t="e">
        <f t="shared" si="112"/>
        <v>#VALUE!</v>
      </c>
      <c r="L220" s="258" t="e">
        <f t="shared" si="110"/>
        <v>#VALUE!</v>
      </c>
      <c r="M220" s="258" t="e">
        <f t="shared" si="113"/>
        <v>#VALUE!</v>
      </c>
      <c r="N220" s="258" t="e">
        <f t="shared" si="114"/>
        <v>#VALUE!</v>
      </c>
      <c r="O220" s="258">
        <f>IF($D$9=0," ",Dados!$F$21)</f>
        <v>1</v>
      </c>
      <c r="P220" s="256" t="e">
        <f t="shared" si="115"/>
        <v>#VALUE!</v>
      </c>
      <c r="Q220" s="257" t="e">
        <f t="shared" si="116"/>
        <v>#VALUE!</v>
      </c>
      <c r="R220" s="259" t="e">
        <f t="shared" si="117"/>
        <v>#VALUE!</v>
      </c>
    </row>
    <row r="221" spans="1:18" ht="12" hidden="1" customHeight="1" x14ac:dyDescent="0.2">
      <c r="A221" s="253">
        <f>IF($D$9=0," ",'Plan. Geral'!A215)</f>
        <v>0</v>
      </c>
      <c r="B221" s="260">
        <f>IF($D$9=0," ",'Plan. Geral'!B215)</f>
        <v>0</v>
      </c>
      <c r="C221" s="254" t="str">
        <f>IF($D$9=0," ",'Plan. Geral'!G215)</f>
        <v xml:space="preserve"> </v>
      </c>
      <c r="D221" s="255">
        <f>IF($D$9=0," ",'Plan. Geral'!R215*10000)</f>
        <v>0</v>
      </c>
      <c r="E221" s="256" t="str">
        <f>'Plan. Geral'!N215</f>
        <v xml:space="preserve"> </v>
      </c>
      <c r="F221" s="256" t="str">
        <f t="shared" si="109"/>
        <v xml:space="preserve"> </v>
      </c>
      <c r="G221" s="258">
        <f>IF($D$9=0," ",'Plan. Geral'!F215)</f>
        <v>0</v>
      </c>
      <c r="H221" s="380">
        <f>IF($D$9=0," ",Dados!$F$11)</f>
        <v>20.32</v>
      </c>
      <c r="I221" s="257" t="str">
        <f>IF($D$9=0," ",'Plan. Geral'!Q215)</f>
        <v xml:space="preserve"> </v>
      </c>
      <c r="J221" s="257" t="e">
        <f t="shared" si="111"/>
        <v>#VALUE!</v>
      </c>
      <c r="K221" s="257" t="e">
        <f t="shared" si="112"/>
        <v>#VALUE!</v>
      </c>
      <c r="L221" s="258" t="e">
        <f t="shared" si="110"/>
        <v>#VALUE!</v>
      </c>
      <c r="M221" s="258" t="e">
        <f t="shared" si="113"/>
        <v>#VALUE!</v>
      </c>
      <c r="N221" s="258" t="e">
        <f t="shared" si="114"/>
        <v>#VALUE!</v>
      </c>
      <c r="O221" s="258">
        <f>IF($D$9=0," ",Dados!$F$21)</f>
        <v>1</v>
      </c>
      <c r="P221" s="256" t="e">
        <f t="shared" si="115"/>
        <v>#VALUE!</v>
      </c>
      <c r="Q221" s="257" t="e">
        <f t="shared" si="116"/>
        <v>#VALUE!</v>
      </c>
      <c r="R221" s="259" t="e">
        <f t="shared" si="117"/>
        <v>#VALUE!</v>
      </c>
    </row>
    <row r="222" spans="1:18" ht="12" hidden="1" customHeight="1" x14ac:dyDescent="0.2">
      <c r="A222" s="253">
        <f>IF($D$9=0," ",'Plan. Geral'!A216)</f>
        <v>0</v>
      </c>
      <c r="B222" s="260">
        <f>IF($D$9=0," ",'Plan. Geral'!B216)</f>
        <v>0</v>
      </c>
      <c r="C222" s="254" t="str">
        <f>IF($D$9=0," ",'Plan. Geral'!G216)</f>
        <v xml:space="preserve"> </v>
      </c>
      <c r="D222" s="255">
        <f>IF($D$9=0," ",'Plan. Geral'!R216*10000)</f>
        <v>0</v>
      </c>
      <c r="E222" s="256" t="str">
        <f>'Plan. Geral'!N216</f>
        <v xml:space="preserve"> </v>
      </c>
      <c r="F222" s="256" t="str">
        <f t="shared" si="109"/>
        <v xml:space="preserve"> </v>
      </c>
      <c r="G222" s="258">
        <f>IF($D$9=0," ",'Plan. Geral'!F216)</f>
        <v>0</v>
      </c>
      <c r="H222" s="380">
        <f>IF($D$9=0," ",Dados!$F$11)</f>
        <v>20.32</v>
      </c>
      <c r="I222" s="257" t="str">
        <f>IF($D$9=0," ",'Plan. Geral'!Q216)</f>
        <v xml:space="preserve"> </v>
      </c>
      <c r="J222" s="257" t="e">
        <f t="shared" si="111"/>
        <v>#VALUE!</v>
      </c>
      <c r="K222" s="257" t="e">
        <f t="shared" si="112"/>
        <v>#VALUE!</v>
      </c>
      <c r="L222" s="258" t="e">
        <f t="shared" si="110"/>
        <v>#VALUE!</v>
      </c>
      <c r="M222" s="258" t="e">
        <f t="shared" si="113"/>
        <v>#VALUE!</v>
      </c>
      <c r="N222" s="258" t="e">
        <f t="shared" si="114"/>
        <v>#VALUE!</v>
      </c>
      <c r="O222" s="258">
        <f>IF($D$9=0," ",Dados!$F$21)</f>
        <v>1</v>
      </c>
      <c r="P222" s="256" t="e">
        <f t="shared" si="115"/>
        <v>#VALUE!</v>
      </c>
      <c r="Q222" s="257" t="e">
        <f t="shared" si="116"/>
        <v>#VALUE!</v>
      </c>
      <c r="R222" s="259" t="e">
        <f t="shared" si="117"/>
        <v>#VALUE!</v>
      </c>
    </row>
    <row r="223" spans="1:18" ht="12" hidden="1" customHeight="1" x14ac:dyDescent="0.2">
      <c r="A223" s="253">
        <f>IF($D$9=0," ",'Plan. Geral'!A217)</f>
        <v>0</v>
      </c>
      <c r="B223" s="260">
        <f>IF($D$9=0," ",'Plan. Geral'!B217)</f>
        <v>0</v>
      </c>
      <c r="C223" s="254" t="str">
        <f>IF($D$9=0," ",'Plan. Geral'!G217)</f>
        <v xml:space="preserve"> </v>
      </c>
      <c r="D223" s="255">
        <f>IF($D$9=0," ",'Plan. Geral'!R217*10000)</f>
        <v>0</v>
      </c>
      <c r="E223" s="256" t="str">
        <f>'Plan. Geral'!N217</f>
        <v xml:space="preserve"> </v>
      </c>
      <c r="F223" s="256" t="str">
        <f t="shared" si="109"/>
        <v xml:space="preserve"> </v>
      </c>
      <c r="G223" s="258">
        <f>IF($D$9=0," ",'Plan. Geral'!F217)</f>
        <v>0</v>
      </c>
      <c r="H223" s="380">
        <f>IF($D$9=0," ",Dados!$F$11)</f>
        <v>20.32</v>
      </c>
      <c r="I223" s="257" t="str">
        <f>IF($D$9=0," ",'Plan. Geral'!Q217)</f>
        <v xml:space="preserve"> </v>
      </c>
      <c r="J223" s="257" t="e">
        <f t="shared" si="111"/>
        <v>#VALUE!</v>
      </c>
      <c r="K223" s="257" t="e">
        <f t="shared" si="112"/>
        <v>#VALUE!</v>
      </c>
      <c r="L223" s="258" t="e">
        <f t="shared" si="110"/>
        <v>#VALUE!</v>
      </c>
      <c r="M223" s="258" t="e">
        <f t="shared" si="113"/>
        <v>#VALUE!</v>
      </c>
      <c r="N223" s="258" t="e">
        <f t="shared" si="114"/>
        <v>#VALUE!</v>
      </c>
      <c r="O223" s="258">
        <f>IF($D$9=0," ",Dados!$F$21)</f>
        <v>1</v>
      </c>
      <c r="P223" s="256" t="e">
        <f t="shared" si="115"/>
        <v>#VALUE!</v>
      </c>
      <c r="Q223" s="257" t="e">
        <f t="shared" si="116"/>
        <v>#VALUE!</v>
      </c>
      <c r="R223" s="259" t="e">
        <f t="shared" si="117"/>
        <v>#VALUE!</v>
      </c>
    </row>
    <row r="224" spans="1:18" ht="12" hidden="1" customHeight="1" x14ac:dyDescent="0.2">
      <c r="A224" s="253">
        <f>IF($D$9=0," ",'Plan. Geral'!A218)</f>
        <v>0</v>
      </c>
      <c r="B224" s="260">
        <f>IF($D$9=0," ",'Plan. Geral'!B218)</f>
        <v>0</v>
      </c>
      <c r="C224" s="254" t="str">
        <f>IF($D$9=0," ",'Plan. Geral'!G218)</f>
        <v xml:space="preserve"> </v>
      </c>
      <c r="D224" s="255">
        <f>IF($D$9=0," ",'Plan. Geral'!R218*10000)</f>
        <v>0</v>
      </c>
      <c r="E224" s="256" t="str">
        <f>'Plan. Geral'!N218</f>
        <v xml:space="preserve"> </v>
      </c>
      <c r="F224" s="256" t="str">
        <f t="shared" si="109"/>
        <v xml:space="preserve"> </v>
      </c>
      <c r="G224" s="258">
        <f>IF($D$9=0," ",'Plan. Geral'!F218)</f>
        <v>0</v>
      </c>
      <c r="H224" s="380">
        <f>IF($D$9=0," ",Dados!$F$11)</f>
        <v>20.32</v>
      </c>
      <c r="I224" s="257" t="str">
        <f>IF($D$9=0," ",'Plan. Geral'!Q218)</f>
        <v xml:space="preserve"> </v>
      </c>
      <c r="J224" s="257" t="e">
        <f t="shared" si="111"/>
        <v>#VALUE!</v>
      </c>
      <c r="K224" s="257" t="e">
        <f t="shared" si="112"/>
        <v>#VALUE!</v>
      </c>
      <c r="L224" s="258" t="e">
        <f t="shared" si="110"/>
        <v>#VALUE!</v>
      </c>
      <c r="M224" s="258" t="e">
        <f t="shared" si="113"/>
        <v>#VALUE!</v>
      </c>
      <c r="N224" s="258" t="e">
        <f t="shared" si="114"/>
        <v>#VALUE!</v>
      </c>
      <c r="O224" s="258">
        <f>IF($D$9=0," ",Dados!$F$21)</f>
        <v>1</v>
      </c>
      <c r="P224" s="256" t="e">
        <f t="shared" si="115"/>
        <v>#VALUE!</v>
      </c>
      <c r="Q224" s="257" t="e">
        <f t="shared" si="116"/>
        <v>#VALUE!</v>
      </c>
      <c r="R224" s="259" t="e">
        <f t="shared" si="117"/>
        <v>#VALUE!</v>
      </c>
    </row>
    <row r="225" spans="1:18" ht="12" hidden="1" customHeight="1" x14ac:dyDescent="0.2">
      <c r="A225" s="253">
        <f>IF($D$9=0," ",'Plan. Geral'!A219)</f>
        <v>0</v>
      </c>
      <c r="B225" s="260">
        <f>IF($D$9=0," ",'Plan. Geral'!B219)</f>
        <v>0</v>
      </c>
      <c r="C225" s="254" t="str">
        <f>IF($D$9=0," ",'Plan. Geral'!G219)</f>
        <v xml:space="preserve"> </v>
      </c>
      <c r="D225" s="255">
        <f>IF($D$9=0," ",'Plan. Geral'!R219*10000)</f>
        <v>0</v>
      </c>
      <c r="E225" s="256" t="str">
        <f>'Plan. Geral'!N219</f>
        <v xml:space="preserve"> </v>
      </c>
      <c r="F225" s="256" t="str">
        <f t="shared" si="109"/>
        <v xml:space="preserve"> </v>
      </c>
      <c r="G225" s="258">
        <f>IF($D$9=0," ",'Plan. Geral'!F219)</f>
        <v>0</v>
      </c>
      <c r="H225" s="380">
        <f>IF($D$9=0," ",Dados!$F$11)</f>
        <v>20.32</v>
      </c>
      <c r="I225" s="257" t="str">
        <f>IF($D$9=0," ",'Plan. Geral'!Q219)</f>
        <v xml:space="preserve"> </v>
      </c>
      <c r="J225" s="257" t="e">
        <f t="shared" si="111"/>
        <v>#VALUE!</v>
      </c>
      <c r="K225" s="257" t="e">
        <f t="shared" si="112"/>
        <v>#VALUE!</v>
      </c>
      <c r="L225" s="258" t="e">
        <f t="shared" si="110"/>
        <v>#VALUE!</v>
      </c>
      <c r="M225" s="258" t="e">
        <f t="shared" si="113"/>
        <v>#VALUE!</v>
      </c>
      <c r="N225" s="258" t="e">
        <f t="shared" si="114"/>
        <v>#VALUE!</v>
      </c>
      <c r="O225" s="258">
        <f>IF($D$9=0," ",Dados!$F$21)</f>
        <v>1</v>
      </c>
      <c r="P225" s="256" t="e">
        <f t="shared" si="115"/>
        <v>#VALUE!</v>
      </c>
      <c r="Q225" s="257" t="e">
        <f t="shared" si="116"/>
        <v>#VALUE!</v>
      </c>
      <c r="R225" s="259" t="e">
        <f t="shared" si="117"/>
        <v>#VALUE!</v>
      </c>
    </row>
    <row r="226" spans="1:18" ht="12" hidden="1" customHeight="1" x14ac:dyDescent="0.2">
      <c r="A226" s="253">
        <f>IF($D$9=0," ",'Plan. Geral'!A220)</f>
        <v>0</v>
      </c>
      <c r="B226" s="260">
        <f>IF($D$9=0," ",'Plan. Geral'!B220)</f>
        <v>0</v>
      </c>
      <c r="C226" s="254" t="str">
        <f>IF($D$9=0," ",'Plan. Geral'!G220)</f>
        <v xml:space="preserve"> </v>
      </c>
      <c r="D226" s="255">
        <f>IF($D$9=0," ",'Plan. Geral'!R220*10000)</f>
        <v>0</v>
      </c>
      <c r="E226" s="256" t="str">
        <f>'Plan. Geral'!N220</f>
        <v xml:space="preserve"> </v>
      </c>
      <c r="F226" s="256" t="str">
        <f t="shared" si="109"/>
        <v xml:space="preserve"> </v>
      </c>
      <c r="G226" s="258">
        <f>IF($D$9=0," ",'Plan. Geral'!F220)</f>
        <v>0</v>
      </c>
      <c r="H226" s="380">
        <f>IF($D$9=0," ",Dados!$F$11)</f>
        <v>20.32</v>
      </c>
      <c r="I226" s="257" t="str">
        <f>IF($D$9=0," ",'Plan. Geral'!Q220)</f>
        <v xml:space="preserve"> </v>
      </c>
      <c r="J226" s="257" t="e">
        <f t="shared" si="111"/>
        <v>#VALUE!</v>
      </c>
      <c r="K226" s="257" t="e">
        <f t="shared" si="112"/>
        <v>#VALUE!</v>
      </c>
      <c r="L226" s="258" t="e">
        <f t="shared" si="110"/>
        <v>#VALUE!</v>
      </c>
      <c r="M226" s="258" t="e">
        <f t="shared" si="113"/>
        <v>#VALUE!</v>
      </c>
      <c r="N226" s="258" t="e">
        <f t="shared" si="114"/>
        <v>#VALUE!</v>
      </c>
      <c r="O226" s="258">
        <f>IF($D$9=0," ",Dados!$F$21)</f>
        <v>1</v>
      </c>
      <c r="P226" s="256" t="e">
        <f t="shared" si="115"/>
        <v>#VALUE!</v>
      </c>
      <c r="Q226" s="257" t="e">
        <f t="shared" si="116"/>
        <v>#VALUE!</v>
      </c>
      <c r="R226" s="259" t="e">
        <f t="shared" si="117"/>
        <v>#VALUE!</v>
      </c>
    </row>
    <row r="227" spans="1:18" ht="12" hidden="1" customHeight="1" x14ac:dyDescent="0.2">
      <c r="A227" s="253">
        <f>IF($D$9=0," ",'Plan. Geral'!A221)</f>
        <v>0</v>
      </c>
      <c r="B227" s="260">
        <f>IF($D$9=0," ",'Plan. Geral'!B221)</f>
        <v>0</v>
      </c>
      <c r="C227" s="254" t="str">
        <f>IF($D$9=0," ",'Plan. Geral'!G221)</f>
        <v xml:space="preserve"> </v>
      </c>
      <c r="D227" s="255">
        <f>IF($D$9=0," ",'Plan. Geral'!R221*10000)</f>
        <v>0</v>
      </c>
      <c r="E227" s="256" t="str">
        <f>'Plan. Geral'!N221</f>
        <v xml:space="preserve"> </v>
      </c>
      <c r="F227" s="256" t="str">
        <f t="shared" si="109"/>
        <v xml:space="preserve"> </v>
      </c>
      <c r="G227" s="258">
        <f>IF($D$9=0," ",'Plan. Geral'!F221)</f>
        <v>0</v>
      </c>
      <c r="H227" s="380">
        <f>IF($D$9=0," ",Dados!$F$11)</f>
        <v>20.32</v>
      </c>
      <c r="I227" s="257" t="str">
        <f>IF($D$9=0," ",'Plan. Geral'!Q221)</f>
        <v xml:space="preserve"> </v>
      </c>
      <c r="J227" s="257" t="e">
        <f t="shared" si="111"/>
        <v>#VALUE!</v>
      </c>
      <c r="K227" s="257" t="e">
        <f t="shared" si="112"/>
        <v>#VALUE!</v>
      </c>
      <c r="L227" s="258" t="e">
        <f t="shared" si="110"/>
        <v>#VALUE!</v>
      </c>
      <c r="M227" s="258" t="e">
        <f t="shared" si="113"/>
        <v>#VALUE!</v>
      </c>
      <c r="N227" s="258" t="e">
        <f t="shared" si="114"/>
        <v>#VALUE!</v>
      </c>
      <c r="O227" s="258">
        <f>IF($D$9=0," ",Dados!$F$21)</f>
        <v>1</v>
      </c>
      <c r="P227" s="256" t="e">
        <f t="shared" si="115"/>
        <v>#VALUE!</v>
      </c>
      <c r="Q227" s="257" t="e">
        <f t="shared" si="116"/>
        <v>#VALUE!</v>
      </c>
      <c r="R227" s="259" t="e">
        <f t="shared" si="117"/>
        <v>#VALUE!</v>
      </c>
    </row>
    <row r="228" spans="1:18" ht="12" hidden="1" customHeight="1" x14ac:dyDescent="0.2">
      <c r="A228" s="253">
        <f>IF($D$9=0," ",'Plan. Geral'!A222)</f>
        <v>0</v>
      </c>
      <c r="B228" s="260">
        <f>IF($D$9=0," ",'Plan. Geral'!B222)</f>
        <v>0</v>
      </c>
      <c r="C228" s="254" t="str">
        <f>IF($D$9=0," ",'Plan. Geral'!G222)</f>
        <v xml:space="preserve"> </v>
      </c>
      <c r="D228" s="255">
        <f>IF($D$9=0," ",'Plan. Geral'!R222*10000)</f>
        <v>0</v>
      </c>
      <c r="E228" s="256" t="str">
        <f>'Plan. Geral'!N222</f>
        <v xml:space="preserve"> </v>
      </c>
      <c r="F228" s="256" t="str">
        <f t="shared" si="109"/>
        <v xml:space="preserve"> </v>
      </c>
      <c r="G228" s="258">
        <f>IF($D$9=0," ",'Plan. Geral'!F222)</f>
        <v>0</v>
      </c>
      <c r="H228" s="380">
        <f>IF($D$9=0," ",Dados!$F$11)</f>
        <v>20.32</v>
      </c>
      <c r="I228" s="257" t="str">
        <f>IF($D$9=0," ",'Plan. Geral'!Q222)</f>
        <v xml:space="preserve"> </v>
      </c>
      <c r="J228" s="257" t="e">
        <f t="shared" si="111"/>
        <v>#VALUE!</v>
      </c>
      <c r="K228" s="257" t="e">
        <f t="shared" si="112"/>
        <v>#VALUE!</v>
      </c>
      <c r="L228" s="258" t="e">
        <f t="shared" si="110"/>
        <v>#VALUE!</v>
      </c>
      <c r="M228" s="258" t="e">
        <f t="shared" si="113"/>
        <v>#VALUE!</v>
      </c>
      <c r="N228" s="258" t="e">
        <f t="shared" si="114"/>
        <v>#VALUE!</v>
      </c>
      <c r="O228" s="258">
        <f>IF($D$9=0," ",Dados!$F$21)</f>
        <v>1</v>
      </c>
      <c r="P228" s="256" t="e">
        <f t="shared" si="115"/>
        <v>#VALUE!</v>
      </c>
      <c r="Q228" s="257" t="e">
        <f t="shared" si="116"/>
        <v>#VALUE!</v>
      </c>
      <c r="R228" s="259" t="e">
        <f t="shared" si="117"/>
        <v>#VALUE!</v>
      </c>
    </row>
    <row r="229" spans="1:18" ht="12" hidden="1" customHeight="1" x14ac:dyDescent="0.2">
      <c r="A229" s="253">
        <f>IF($D$9=0," ",'Plan. Geral'!A223)</f>
        <v>0</v>
      </c>
      <c r="B229" s="260">
        <f>IF($D$9=0," ",'Plan. Geral'!B223)</f>
        <v>0</v>
      </c>
      <c r="C229" s="254" t="str">
        <f>IF($D$9=0," ",'Plan. Geral'!G223)</f>
        <v xml:space="preserve"> </v>
      </c>
      <c r="D229" s="255">
        <f>IF($D$9=0," ",'Plan. Geral'!R223*10000)</f>
        <v>0</v>
      </c>
      <c r="E229" s="256" t="str">
        <f>'Plan. Geral'!N223</f>
        <v xml:space="preserve"> </v>
      </c>
      <c r="F229" s="256" t="str">
        <f t="shared" si="109"/>
        <v xml:space="preserve"> </v>
      </c>
      <c r="G229" s="258">
        <f>IF($D$9=0," ",'Plan. Geral'!F223)</f>
        <v>0</v>
      </c>
      <c r="H229" s="380">
        <f>IF($D$9=0," ",Dados!$F$11)</f>
        <v>20.32</v>
      </c>
      <c r="I229" s="257" t="str">
        <f>IF($D$9=0," ",'Plan. Geral'!Q223)</f>
        <v xml:space="preserve"> </v>
      </c>
      <c r="J229" s="257" t="e">
        <f t="shared" si="111"/>
        <v>#VALUE!</v>
      </c>
      <c r="K229" s="257" t="e">
        <f t="shared" si="112"/>
        <v>#VALUE!</v>
      </c>
      <c r="L229" s="258" t="e">
        <f t="shared" si="110"/>
        <v>#VALUE!</v>
      </c>
      <c r="M229" s="258" t="e">
        <f t="shared" si="113"/>
        <v>#VALUE!</v>
      </c>
      <c r="N229" s="258" t="e">
        <f t="shared" si="114"/>
        <v>#VALUE!</v>
      </c>
      <c r="O229" s="258">
        <f>IF($D$9=0," ",Dados!$F$21)</f>
        <v>1</v>
      </c>
      <c r="P229" s="256" t="e">
        <f t="shared" si="115"/>
        <v>#VALUE!</v>
      </c>
      <c r="Q229" s="257" t="e">
        <f t="shared" si="116"/>
        <v>#VALUE!</v>
      </c>
      <c r="R229" s="259" t="e">
        <f t="shared" si="117"/>
        <v>#VALUE!</v>
      </c>
    </row>
    <row r="230" spans="1:18" ht="12" hidden="1" customHeight="1" x14ac:dyDescent="0.2">
      <c r="A230" s="253">
        <f>IF($D$9=0," ",'Plan. Geral'!A224)</f>
        <v>0</v>
      </c>
      <c r="B230" s="260">
        <f>IF($D$9=0," ",'Plan. Geral'!B224)</f>
        <v>0</v>
      </c>
      <c r="C230" s="254" t="str">
        <f>IF($D$9=0," ",'Plan. Geral'!G224)</f>
        <v xml:space="preserve"> </v>
      </c>
      <c r="D230" s="255">
        <f>IF($D$9=0," ",'Plan. Geral'!R224*10000)</f>
        <v>0</v>
      </c>
      <c r="E230" s="256" t="str">
        <f>'Plan. Geral'!N224</f>
        <v xml:space="preserve"> </v>
      </c>
      <c r="F230" s="256" t="str">
        <f t="shared" si="109"/>
        <v xml:space="preserve"> </v>
      </c>
      <c r="G230" s="258">
        <f>IF($D$9=0," ",'Plan. Geral'!F224)</f>
        <v>0</v>
      </c>
      <c r="H230" s="380">
        <f>IF($D$9=0," ",Dados!$F$11)</f>
        <v>20.32</v>
      </c>
      <c r="I230" s="257" t="str">
        <f>IF($D$9=0," ",'Plan. Geral'!Q224)</f>
        <v xml:space="preserve"> </v>
      </c>
      <c r="J230" s="257" t="e">
        <f t="shared" si="111"/>
        <v>#VALUE!</v>
      </c>
      <c r="K230" s="257" t="e">
        <f t="shared" si="112"/>
        <v>#VALUE!</v>
      </c>
      <c r="L230" s="258" t="e">
        <f t="shared" si="110"/>
        <v>#VALUE!</v>
      </c>
      <c r="M230" s="258" t="e">
        <f t="shared" si="113"/>
        <v>#VALUE!</v>
      </c>
      <c r="N230" s="258" t="e">
        <f t="shared" si="114"/>
        <v>#VALUE!</v>
      </c>
      <c r="O230" s="258">
        <f>IF($D$9=0," ",Dados!$F$21)</f>
        <v>1</v>
      </c>
      <c r="P230" s="256" t="e">
        <f t="shared" si="115"/>
        <v>#VALUE!</v>
      </c>
      <c r="Q230" s="257" t="e">
        <f t="shared" si="116"/>
        <v>#VALUE!</v>
      </c>
      <c r="R230" s="259" t="e">
        <f t="shared" si="117"/>
        <v>#VALUE!</v>
      </c>
    </row>
    <row r="231" spans="1:18" ht="12" hidden="1" customHeight="1" x14ac:dyDescent="0.2">
      <c r="A231" s="253">
        <f>IF($D$9=0," ",'Plan. Geral'!A225)</f>
        <v>0</v>
      </c>
      <c r="B231" s="260">
        <f>IF($D$9=0," ",'Plan. Geral'!B225)</f>
        <v>0</v>
      </c>
      <c r="C231" s="254" t="str">
        <f>IF($D$9=0," ",'Plan. Geral'!G225)</f>
        <v xml:space="preserve"> </v>
      </c>
      <c r="D231" s="255">
        <f>IF($D$9=0," ",'Plan. Geral'!R225*10000)</f>
        <v>0</v>
      </c>
      <c r="E231" s="256" t="str">
        <f>'Plan. Geral'!N225</f>
        <v xml:space="preserve"> </v>
      </c>
      <c r="F231" s="256" t="str">
        <f t="shared" si="109"/>
        <v xml:space="preserve"> </v>
      </c>
      <c r="G231" s="258">
        <f>IF($D$9=0," ",'Plan. Geral'!F225)</f>
        <v>0</v>
      </c>
      <c r="H231" s="380">
        <f>IF($D$9=0," ",Dados!$F$11)</f>
        <v>20.32</v>
      </c>
      <c r="I231" s="257" t="str">
        <f>IF($D$9=0," ",'Plan. Geral'!Q225)</f>
        <v xml:space="preserve"> </v>
      </c>
      <c r="J231" s="257" t="e">
        <f t="shared" si="111"/>
        <v>#VALUE!</v>
      </c>
      <c r="K231" s="257" t="e">
        <f t="shared" si="112"/>
        <v>#VALUE!</v>
      </c>
      <c r="L231" s="258" t="e">
        <f t="shared" si="110"/>
        <v>#VALUE!</v>
      </c>
      <c r="M231" s="258" t="e">
        <f t="shared" si="113"/>
        <v>#VALUE!</v>
      </c>
      <c r="N231" s="258" t="e">
        <f t="shared" si="114"/>
        <v>#VALUE!</v>
      </c>
      <c r="O231" s="258">
        <f>IF($D$9=0," ",Dados!$F$21)</f>
        <v>1</v>
      </c>
      <c r="P231" s="256" t="e">
        <f t="shared" si="115"/>
        <v>#VALUE!</v>
      </c>
      <c r="Q231" s="257" t="e">
        <f t="shared" si="116"/>
        <v>#VALUE!</v>
      </c>
      <c r="R231" s="259" t="e">
        <f t="shared" si="117"/>
        <v>#VALUE!</v>
      </c>
    </row>
    <row r="232" spans="1:18" ht="13.5" hidden="1" thickBot="1" x14ac:dyDescent="0.25">
      <c r="A232" s="261">
        <f>IF($D$9=0," ",'Plan. Geral'!A226)</f>
        <v>0</v>
      </c>
      <c r="B232" s="262">
        <f>IF($D$9=0," ",'Plan. Geral'!B226)</f>
        <v>0</v>
      </c>
      <c r="C232" s="263" t="str">
        <f>IF($D$9=0," ",'Plan. Geral'!G226)</f>
        <v xml:space="preserve"> </v>
      </c>
      <c r="D232" s="264">
        <f>IF($D$9=0," ",'Plan. Geral'!R226*10000)</f>
        <v>0</v>
      </c>
      <c r="E232" s="265" t="str">
        <f>'Plan. Geral'!N226</f>
        <v xml:space="preserve"> </v>
      </c>
      <c r="F232" s="265" t="str">
        <f t="shared" si="109"/>
        <v xml:space="preserve"> </v>
      </c>
      <c r="G232" s="266">
        <f>IF($D$9=0," ",'Plan. Geral'!F226)</f>
        <v>0</v>
      </c>
      <c r="H232" s="380">
        <f>IF($D$9=0," ",Dados!$F$11)</f>
        <v>20.32</v>
      </c>
      <c r="I232" s="267" t="str">
        <f>IF($D$9=0," ",'Plan. Geral'!Q226)</f>
        <v xml:space="preserve"> </v>
      </c>
      <c r="J232" s="267" t="e">
        <f t="shared" si="111"/>
        <v>#VALUE!</v>
      </c>
      <c r="K232" s="267" t="e">
        <f t="shared" si="112"/>
        <v>#VALUE!</v>
      </c>
      <c r="L232" s="258" t="e">
        <f t="shared" si="110"/>
        <v>#VALUE!</v>
      </c>
      <c r="M232" s="266" t="e">
        <f t="shared" si="113"/>
        <v>#VALUE!</v>
      </c>
      <c r="N232" s="266" t="e">
        <f t="shared" si="114"/>
        <v>#VALUE!</v>
      </c>
      <c r="O232" s="266">
        <f>IF($D$9=0," ",Dados!$F$21)</f>
        <v>1</v>
      </c>
      <c r="P232" s="265" t="e">
        <f t="shared" si="115"/>
        <v>#VALUE!</v>
      </c>
      <c r="Q232" s="267" t="e">
        <f t="shared" si="116"/>
        <v>#VALUE!</v>
      </c>
      <c r="R232" s="268" t="e">
        <f t="shared" si="117"/>
        <v>#VALUE!</v>
      </c>
    </row>
    <row r="233" spans="1:18" ht="20.100000000000001" customHeight="1" x14ac:dyDescent="0.2">
      <c r="A233" s="1029"/>
      <c r="B233" s="1030"/>
      <c r="C233" s="1030"/>
      <c r="D233" s="1030"/>
      <c r="E233" s="1030"/>
      <c r="F233" s="1030"/>
      <c r="G233" s="1030"/>
      <c r="H233" s="1030"/>
      <c r="I233" s="1030"/>
      <c r="J233" s="1030"/>
      <c r="K233" s="1030"/>
      <c r="L233" s="1030"/>
      <c r="M233" s="1030"/>
      <c r="N233" s="1030"/>
      <c r="O233" s="1030"/>
      <c r="P233" s="1030"/>
      <c r="Q233" s="1030"/>
      <c r="R233" s="1031"/>
    </row>
    <row r="234" spans="1:18" ht="20.100000000000001" hidden="1" customHeight="1" thickBot="1" x14ac:dyDescent="0.25">
      <c r="A234" s="1019" t="str">
        <f>Dados!A26</f>
        <v>CREA:  xxxxxxx</v>
      </c>
      <c r="B234" s="1020"/>
      <c r="C234" s="1020"/>
      <c r="D234" s="1020"/>
      <c r="E234" s="1020"/>
      <c r="F234" s="1020"/>
      <c r="G234" s="1020"/>
      <c r="H234" s="1020"/>
      <c r="I234" s="1021" t="str">
        <f>Dados!E26</f>
        <v>ART.:  xxxxxxxxxxx</v>
      </c>
      <c r="J234" s="1022"/>
      <c r="K234" s="1022"/>
      <c r="L234" s="1022"/>
      <c r="M234" s="1022"/>
      <c r="N234" s="1022"/>
      <c r="O234" s="1022"/>
      <c r="P234" s="1022"/>
      <c r="Q234" s="1022"/>
      <c r="R234" s="1023"/>
    </row>
  </sheetData>
  <sheetProtection formatRows="0" insertRows="0" deleteRows="0"/>
  <mergeCells count="8">
    <mergeCell ref="A234:H234"/>
    <mergeCell ref="I234:R234"/>
    <mergeCell ref="A14:B14"/>
    <mergeCell ref="A1:R1"/>
    <mergeCell ref="A233:R233"/>
    <mergeCell ref="D3:H3"/>
    <mergeCell ref="D5:E5"/>
    <mergeCell ref="D4:H4"/>
  </mergeCells>
  <phoneticPr fontId="27" type="noConversion"/>
  <printOptions horizontalCentered="1" verticalCentered="1"/>
  <pageMargins left="0" right="0" top="0.39370078740157483" bottom="0.59055118110236227" header="0.39370078740157483" footer="0.39370078740157483"/>
  <pageSetup paperSize="9" scale="93" fitToHeight="0" orientation="landscape" r:id="rId1"/>
  <headerFooter alignWithMargins="0">
    <oddHeader>&amp;R&amp;A</oddHeader>
    <oddFooter>&amp;R&amp;P/&amp;N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37"/>
  <sheetViews>
    <sheetView workbookViewId="0">
      <pane xSplit="2" ySplit="15" topLeftCell="C31" activePane="bottomRight" state="frozen"/>
      <selection pane="topRight" activeCell="C1" sqref="C1"/>
      <selection pane="bottomLeft" activeCell="A16" sqref="A16"/>
      <selection pane="bottomRight" activeCell="H12" sqref="H12"/>
    </sheetView>
  </sheetViews>
  <sheetFormatPr defaultRowHeight="12.75" x14ac:dyDescent="0.2"/>
  <cols>
    <col min="7" max="7" width="12.140625" customWidth="1"/>
    <col min="14" max="14" width="9.85546875" customWidth="1"/>
    <col min="259" max="259" width="12.140625" customWidth="1"/>
    <col min="266" max="266" width="9.85546875" customWidth="1"/>
    <col min="515" max="515" width="12.140625" customWidth="1"/>
    <col min="522" max="522" width="9.85546875" customWidth="1"/>
    <col min="771" max="771" width="12.140625" customWidth="1"/>
    <col min="778" max="778" width="9.85546875" customWidth="1"/>
    <col min="1027" max="1027" width="12.140625" customWidth="1"/>
    <col min="1034" max="1034" width="9.85546875" customWidth="1"/>
    <col min="1283" max="1283" width="12.140625" customWidth="1"/>
    <col min="1290" max="1290" width="9.85546875" customWidth="1"/>
    <col min="1539" max="1539" width="12.140625" customWidth="1"/>
    <col min="1546" max="1546" width="9.85546875" customWidth="1"/>
    <col min="1795" max="1795" width="12.140625" customWidth="1"/>
    <col min="1802" max="1802" width="9.85546875" customWidth="1"/>
    <col min="2051" max="2051" width="12.140625" customWidth="1"/>
    <col min="2058" max="2058" width="9.85546875" customWidth="1"/>
    <col min="2307" max="2307" width="12.140625" customWidth="1"/>
    <col min="2314" max="2314" width="9.85546875" customWidth="1"/>
    <col min="2563" max="2563" width="12.140625" customWidth="1"/>
    <col min="2570" max="2570" width="9.85546875" customWidth="1"/>
    <col min="2819" max="2819" width="12.140625" customWidth="1"/>
    <col min="2826" max="2826" width="9.85546875" customWidth="1"/>
    <col min="3075" max="3075" width="12.140625" customWidth="1"/>
    <col min="3082" max="3082" width="9.85546875" customWidth="1"/>
    <col min="3331" max="3331" width="12.140625" customWidth="1"/>
    <col min="3338" max="3338" width="9.85546875" customWidth="1"/>
    <col min="3587" max="3587" width="12.140625" customWidth="1"/>
    <col min="3594" max="3594" width="9.85546875" customWidth="1"/>
    <col min="3843" max="3843" width="12.140625" customWidth="1"/>
    <col min="3850" max="3850" width="9.85546875" customWidth="1"/>
    <col min="4099" max="4099" width="12.140625" customWidth="1"/>
    <col min="4106" max="4106" width="9.85546875" customWidth="1"/>
    <col min="4355" max="4355" width="12.140625" customWidth="1"/>
    <col min="4362" max="4362" width="9.85546875" customWidth="1"/>
    <col min="4611" max="4611" width="12.140625" customWidth="1"/>
    <col min="4618" max="4618" width="9.85546875" customWidth="1"/>
    <col min="4867" max="4867" width="12.140625" customWidth="1"/>
    <col min="4874" max="4874" width="9.85546875" customWidth="1"/>
    <col min="5123" max="5123" width="12.140625" customWidth="1"/>
    <col min="5130" max="5130" width="9.85546875" customWidth="1"/>
    <col min="5379" max="5379" width="12.140625" customWidth="1"/>
    <col min="5386" max="5386" width="9.85546875" customWidth="1"/>
    <col min="5635" max="5635" width="12.140625" customWidth="1"/>
    <col min="5642" max="5642" width="9.85546875" customWidth="1"/>
    <col min="5891" max="5891" width="12.140625" customWidth="1"/>
    <col min="5898" max="5898" width="9.85546875" customWidth="1"/>
    <col min="6147" max="6147" width="12.140625" customWidth="1"/>
    <col min="6154" max="6154" width="9.85546875" customWidth="1"/>
    <col min="6403" max="6403" width="12.140625" customWidth="1"/>
    <col min="6410" max="6410" width="9.85546875" customWidth="1"/>
    <col min="6659" max="6659" width="12.140625" customWidth="1"/>
    <col min="6666" max="6666" width="9.85546875" customWidth="1"/>
    <col min="6915" max="6915" width="12.140625" customWidth="1"/>
    <col min="6922" max="6922" width="9.85546875" customWidth="1"/>
    <col min="7171" max="7171" width="12.140625" customWidth="1"/>
    <col min="7178" max="7178" width="9.85546875" customWidth="1"/>
    <col min="7427" max="7427" width="12.140625" customWidth="1"/>
    <col min="7434" max="7434" width="9.85546875" customWidth="1"/>
    <col min="7683" max="7683" width="12.140625" customWidth="1"/>
    <col min="7690" max="7690" width="9.85546875" customWidth="1"/>
    <col min="7939" max="7939" width="12.140625" customWidth="1"/>
    <col min="7946" max="7946" width="9.85546875" customWidth="1"/>
    <col min="8195" max="8195" width="12.140625" customWidth="1"/>
    <col min="8202" max="8202" width="9.85546875" customWidth="1"/>
    <col min="8451" max="8451" width="12.140625" customWidth="1"/>
    <col min="8458" max="8458" width="9.85546875" customWidth="1"/>
    <col min="8707" max="8707" width="12.140625" customWidth="1"/>
    <col min="8714" max="8714" width="9.85546875" customWidth="1"/>
    <col min="8963" max="8963" width="12.140625" customWidth="1"/>
    <col min="8970" max="8970" width="9.85546875" customWidth="1"/>
    <col min="9219" max="9219" width="12.140625" customWidth="1"/>
    <col min="9226" max="9226" width="9.85546875" customWidth="1"/>
    <col min="9475" max="9475" width="12.140625" customWidth="1"/>
    <col min="9482" max="9482" width="9.85546875" customWidth="1"/>
    <col min="9731" max="9731" width="12.140625" customWidth="1"/>
    <col min="9738" max="9738" width="9.85546875" customWidth="1"/>
    <col min="9987" max="9987" width="12.140625" customWidth="1"/>
    <col min="9994" max="9994" width="9.85546875" customWidth="1"/>
    <col min="10243" max="10243" width="12.140625" customWidth="1"/>
    <col min="10250" max="10250" width="9.85546875" customWidth="1"/>
    <col min="10499" max="10499" width="12.140625" customWidth="1"/>
    <col min="10506" max="10506" width="9.85546875" customWidth="1"/>
    <col min="10755" max="10755" width="12.140625" customWidth="1"/>
    <col min="10762" max="10762" width="9.85546875" customWidth="1"/>
    <col min="11011" max="11011" width="12.140625" customWidth="1"/>
    <col min="11018" max="11018" width="9.85546875" customWidth="1"/>
    <col min="11267" max="11267" width="12.140625" customWidth="1"/>
    <col min="11274" max="11274" width="9.85546875" customWidth="1"/>
    <col min="11523" max="11523" width="12.140625" customWidth="1"/>
    <col min="11530" max="11530" width="9.85546875" customWidth="1"/>
    <col min="11779" max="11779" width="12.140625" customWidth="1"/>
    <col min="11786" max="11786" width="9.85546875" customWidth="1"/>
    <col min="12035" max="12035" width="12.140625" customWidth="1"/>
    <col min="12042" max="12042" width="9.85546875" customWidth="1"/>
    <col min="12291" max="12291" width="12.140625" customWidth="1"/>
    <col min="12298" max="12298" width="9.85546875" customWidth="1"/>
    <col min="12547" max="12547" width="12.140625" customWidth="1"/>
    <col min="12554" max="12554" width="9.85546875" customWidth="1"/>
    <col min="12803" max="12803" width="12.140625" customWidth="1"/>
    <col min="12810" max="12810" width="9.85546875" customWidth="1"/>
    <col min="13059" max="13059" width="12.140625" customWidth="1"/>
    <col min="13066" max="13066" width="9.85546875" customWidth="1"/>
    <col min="13315" max="13315" width="12.140625" customWidth="1"/>
    <col min="13322" max="13322" width="9.85546875" customWidth="1"/>
    <col min="13571" max="13571" width="12.140625" customWidth="1"/>
    <col min="13578" max="13578" width="9.85546875" customWidth="1"/>
    <col min="13827" max="13827" width="12.140625" customWidth="1"/>
    <col min="13834" max="13834" width="9.85546875" customWidth="1"/>
    <col min="14083" max="14083" width="12.140625" customWidth="1"/>
    <col min="14090" max="14090" width="9.85546875" customWidth="1"/>
    <col min="14339" max="14339" width="12.140625" customWidth="1"/>
    <col min="14346" max="14346" width="9.85546875" customWidth="1"/>
    <col min="14595" max="14595" width="12.140625" customWidth="1"/>
    <col min="14602" max="14602" width="9.85546875" customWidth="1"/>
    <col min="14851" max="14851" width="12.140625" customWidth="1"/>
    <col min="14858" max="14858" width="9.85546875" customWidth="1"/>
    <col min="15107" max="15107" width="12.140625" customWidth="1"/>
    <col min="15114" max="15114" width="9.85546875" customWidth="1"/>
    <col min="15363" max="15363" width="12.140625" customWidth="1"/>
    <col min="15370" max="15370" width="9.85546875" customWidth="1"/>
    <col min="15619" max="15619" width="12.140625" customWidth="1"/>
    <col min="15626" max="15626" width="9.85546875" customWidth="1"/>
    <col min="15875" max="15875" width="12.140625" customWidth="1"/>
    <col min="15882" max="15882" width="9.85546875" customWidth="1"/>
    <col min="16131" max="16131" width="12.140625" customWidth="1"/>
    <col min="16138" max="16138" width="9.85546875" customWidth="1"/>
  </cols>
  <sheetData>
    <row r="1" spans="1:17" ht="13.5" thickBot="1" x14ac:dyDescent="0.25">
      <c r="A1" s="1042" t="s">
        <v>576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4"/>
    </row>
    <row r="2" spans="1:17" ht="13.5" thickBot="1" x14ac:dyDescent="0.25">
      <c r="A2" s="227"/>
      <c r="B2" s="228"/>
      <c r="C2" s="353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30"/>
    </row>
    <row r="3" spans="1:17" ht="27" customHeight="1" x14ac:dyDescent="0.2">
      <c r="A3" s="70"/>
      <c r="C3" s="195" t="s">
        <v>480</v>
      </c>
      <c r="D3" s="1045" t="str">
        <f>IF($D$9=0," ",Dados!C1)</f>
        <v>DRENAGEM DE ÁGUAS PLUVIAIS BAIRROS:  SÃO JOSÉ</v>
      </c>
      <c r="E3" s="1045"/>
      <c r="F3" s="1045"/>
      <c r="G3" s="1045"/>
      <c r="H3" s="1046"/>
      <c r="I3" s="354"/>
      <c r="J3" s="354"/>
      <c r="K3" s="354"/>
      <c r="L3" s="354"/>
      <c r="M3" s="354"/>
      <c r="Q3" s="175"/>
    </row>
    <row r="4" spans="1:17" ht="12.75" customHeight="1" x14ac:dyDescent="0.2">
      <c r="A4" s="70"/>
      <c r="C4" s="196" t="s">
        <v>481</v>
      </c>
      <c r="D4" s="1036" t="s">
        <v>658</v>
      </c>
      <c r="E4" s="1036"/>
      <c r="F4" s="1036"/>
      <c r="G4" s="1036"/>
      <c r="H4" s="968"/>
      <c r="I4" s="354"/>
      <c r="J4" s="354"/>
      <c r="K4" s="354"/>
      <c r="L4" s="354"/>
      <c r="M4" s="354"/>
      <c r="Q4" s="175"/>
    </row>
    <row r="5" spans="1:17" ht="13.5" thickBot="1" x14ac:dyDescent="0.25">
      <c r="A5" s="70"/>
      <c r="C5" s="197" t="s">
        <v>423</v>
      </c>
      <c r="D5" s="1034">
        <v>43742</v>
      </c>
      <c r="E5" s="1047"/>
      <c r="F5" s="355"/>
      <c r="G5" s="356"/>
      <c r="H5" s="200"/>
      <c r="Q5" s="175"/>
    </row>
    <row r="6" spans="1:17" x14ac:dyDescent="0.2">
      <c r="A6" s="70"/>
      <c r="C6" s="152"/>
      <c r="D6" s="357"/>
      <c r="E6" s="357"/>
      <c r="F6" s="357"/>
      <c r="G6" s="357"/>
      <c r="H6" s="357"/>
      <c r="I6" s="357"/>
      <c r="J6" s="357"/>
      <c r="K6" s="357"/>
      <c r="L6" s="357"/>
      <c r="M6" s="357"/>
      <c r="Q6" s="175"/>
    </row>
    <row r="7" spans="1:17" x14ac:dyDescent="0.2">
      <c r="A7" s="178" t="s">
        <v>424</v>
      </c>
      <c r="B7" s="225"/>
      <c r="C7" s="152"/>
      <c r="D7" s="153"/>
      <c r="F7" s="154" t="s">
        <v>425</v>
      </c>
      <c r="G7" s="357"/>
      <c r="H7" s="357"/>
      <c r="I7" s="357"/>
      <c r="J7" s="357"/>
      <c r="K7" s="357"/>
      <c r="L7" s="357"/>
      <c r="M7" s="357"/>
      <c r="Q7" s="175"/>
    </row>
    <row r="8" spans="1:17" x14ac:dyDescent="0.2">
      <c r="A8" s="358" t="s">
        <v>426</v>
      </c>
      <c r="B8" s="359"/>
      <c r="C8" s="153"/>
      <c r="D8" s="155">
        <f>IF($D$9=0," ",Dados!F5)</f>
        <v>15</v>
      </c>
      <c r="F8" s="351" t="s">
        <v>577</v>
      </c>
      <c r="G8" s="360"/>
      <c r="H8" s="157">
        <f>IF($D$9=0," ",Dados!F17)</f>
        <v>0.15</v>
      </c>
      <c r="Q8" s="175"/>
    </row>
    <row r="9" spans="1:17" ht="12.75" customHeight="1" x14ac:dyDescent="0.2">
      <c r="A9" s="358" t="s">
        <v>427</v>
      </c>
      <c r="B9" s="359"/>
      <c r="C9" s="153"/>
      <c r="D9" s="158">
        <f>Dados!F4/100</f>
        <v>0.65</v>
      </c>
      <c r="F9" s="362" t="s">
        <v>578</v>
      </c>
      <c r="G9" s="362"/>
      <c r="H9" s="157">
        <f>IF($D$9=0," ",Dados!F18)</f>
        <v>0.15</v>
      </c>
      <c r="Q9" s="175"/>
    </row>
    <row r="10" spans="1:17" ht="12.75" customHeight="1" x14ac:dyDescent="0.2">
      <c r="A10" s="358" t="s">
        <v>429</v>
      </c>
      <c r="B10" s="359"/>
      <c r="C10" s="153"/>
      <c r="D10" s="379">
        <v>0.02</v>
      </c>
      <c r="F10" s="351" t="s">
        <v>579</v>
      </c>
      <c r="G10" s="360"/>
      <c r="H10" s="157">
        <f>IF($D$9=0," ",Dados!F16)</f>
        <v>0.3</v>
      </c>
      <c r="Q10" s="175"/>
    </row>
    <row r="11" spans="1:17" ht="12.75" customHeight="1" x14ac:dyDescent="0.2">
      <c r="A11" s="358" t="s">
        <v>580</v>
      </c>
      <c r="B11" s="359"/>
      <c r="C11" s="153"/>
      <c r="D11" s="361">
        <f>IF($D$9=0," ",Dados!F19)</f>
        <v>1.2E-2</v>
      </c>
      <c r="E11" s="158"/>
      <c r="F11" s="351" t="s">
        <v>430</v>
      </c>
      <c r="G11" s="360"/>
      <c r="H11" s="378">
        <v>0.16700000000000001</v>
      </c>
      <c r="Q11" s="175"/>
    </row>
    <row r="12" spans="1:17" ht="12.75" customHeight="1" x14ac:dyDescent="0.2">
      <c r="A12" s="70"/>
      <c r="B12" s="359"/>
      <c r="C12" s="153"/>
      <c r="F12" s="362" t="s">
        <v>581</v>
      </c>
      <c r="G12" s="363"/>
      <c r="H12" s="364">
        <f>IF($D$9=0," ",H10*H11)</f>
        <v>5.0099999999999999E-2</v>
      </c>
      <c r="I12" t="s">
        <v>24</v>
      </c>
      <c r="J12" s="162"/>
      <c r="K12" s="162"/>
      <c r="Q12" s="175"/>
    </row>
    <row r="13" spans="1:17" ht="12.75" customHeight="1" x14ac:dyDescent="0.2">
      <c r="A13" s="70"/>
      <c r="B13" s="153"/>
      <c r="C13" s="153"/>
      <c r="D13" s="153"/>
      <c r="F13" s="161" t="s">
        <v>432</v>
      </c>
      <c r="G13" s="362"/>
      <c r="H13" s="377">
        <v>0.03</v>
      </c>
      <c r="I13" s="352">
        <f>IF($D$9=0," ",1/H13)</f>
        <v>33.333333333333336</v>
      </c>
      <c r="Q13" s="175"/>
    </row>
    <row r="14" spans="1:17" ht="13.5" thickBot="1" x14ac:dyDescent="0.25">
      <c r="A14" s="70"/>
      <c r="F14" s="1048" t="s">
        <v>582</v>
      </c>
      <c r="G14" s="1048"/>
      <c r="H14" s="157">
        <f>IF($D$9=0," ",H9-H12)</f>
        <v>9.9899999999999989E-2</v>
      </c>
      <c r="Q14" s="175"/>
    </row>
    <row r="15" spans="1:17" ht="57" thickBot="1" x14ac:dyDescent="0.25">
      <c r="A15" s="1040" t="s">
        <v>2</v>
      </c>
      <c r="B15" s="1041"/>
      <c r="C15" s="365" t="s">
        <v>433</v>
      </c>
      <c r="D15" s="366" t="s">
        <v>434</v>
      </c>
      <c r="E15" s="366" t="s">
        <v>488</v>
      </c>
      <c r="F15" s="366" t="s">
        <v>435</v>
      </c>
      <c r="G15" s="367" t="s">
        <v>436</v>
      </c>
      <c r="H15" s="201" t="s">
        <v>437</v>
      </c>
      <c r="I15" s="181" t="s">
        <v>438</v>
      </c>
      <c r="J15" s="181" t="s">
        <v>583</v>
      </c>
      <c r="K15" s="181" t="s">
        <v>584</v>
      </c>
      <c r="L15" s="181" t="s">
        <v>489</v>
      </c>
      <c r="M15" s="181" t="s">
        <v>455</v>
      </c>
      <c r="N15" s="181" t="s">
        <v>585</v>
      </c>
      <c r="O15" s="181" t="s">
        <v>586</v>
      </c>
      <c r="P15" s="181" t="s">
        <v>443</v>
      </c>
      <c r="Q15" s="183" t="s">
        <v>446</v>
      </c>
    </row>
    <row r="16" spans="1:17" x14ac:dyDescent="0.2">
      <c r="A16" s="368">
        <f>IF($D$9=0," ",'Plan. Geral'!A12)</f>
        <v>0</v>
      </c>
      <c r="B16" s="369">
        <f>IF($D$9=0," ",'Plan. Geral'!B12)</f>
        <v>1</v>
      </c>
      <c r="C16" s="370">
        <f>IF($D$9=0," ",'Plan. Geral'!G12)</f>
        <v>7</v>
      </c>
      <c r="D16" s="371">
        <f>IF($D$9=0," ",'Plan. Geral'!R12*10000)</f>
        <v>31330</v>
      </c>
      <c r="E16" s="372">
        <f>IF($D$9=0," ",'Plan. Geral'!N12)</f>
        <v>2.4214285714285907E-2</v>
      </c>
      <c r="F16" s="372">
        <f>IF($D$9=0," ",E16)</f>
        <v>2.4214285714285907E-2</v>
      </c>
      <c r="G16" s="373">
        <f>IF($D$9=0," ",'Plan. Geral'!F12)</f>
        <v>98</v>
      </c>
      <c r="H16" s="374">
        <f>IF($D$9=0," ",3*(1.1-$D$9)*G16^(1/2)/((E16*100)+$D$9)^(1/3))</f>
        <v>9.193904741847021</v>
      </c>
      <c r="I16" s="375">
        <f>IF($D$9=0," ",'Plan. Geral'!Q12)</f>
        <v>115.68</v>
      </c>
      <c r="J16" s="375">
        <f>IF($D$9=0," ",($H$10/2)*($H$9-$H$14)+(($H$14/2)*(P16-$H$10)))</f>
        <v>4.2479999999999997E-2</v>
      </c>
      <c r="K16" s="373">
        <f>IF($D$9=0," ",(($H$9+(($H$9-$H$14)^2)+($H$10)^0.5)))+((($H$14^2+(P16-$H$10)^2)^0.5))</f>
        <v>1.4073252134858749</v>
      </c>
      <c r="L16" s="375">
        <f>IF($D$9=0," ",$D$9*I16*D16/3600000)</f>
        <v>0.65437926666666679</v>
      </c>
      <c r="M16" s="375">
        <f>IF($D$9=0," ",J16/K16)</f>
        <v>3.0184920722609053E-2</v>
      </c>
      <c r="N16" s="375">
        <f>IF($D$9=0," ",(J16/$D$10)*(M16^0.667)*(F16^0.5))</f>
        <v>3.2004444978832217E-2</v>
      </c>
      <c r="O16" s="373">
        <f>$H$9</f>
        <v>0.15</v>
      </c>
      <c r="P16" s="373">
        <f>IF($D$9=0," ",Dados!$F$21)</f>
        <v>1</v>
      </c>
      <c r="Q16" s="376">
        <f>IF($D$9=0," ",(1/$D$11)*(M16^0.667)*F16^0.5)</f>
        <v>1.255667175880109</v>
      </c>
    </row>
    <row r="17" spans="1:17" x14ac:dyDescent="0.2">
      <c r="A17" s="368">
        <f>IF($D$9=0," ",'Plan. Geral'!A13)</f>
        <v>0</v>
      </c>
      <c r="B17" s="369">
        <f>IF($D$9=0," ",'Plan. Geral'!B13)</f>
        <v>2</v>
      </c>
      <c r="C17" s="370">
        <f>IF($D$9=0," ",'Plan. Geral'!G13)</f>
        <v>7</v>
      </c>
      <c r="D17" s="371">
        <f>IF($D$9=0," ",'Plan. Geral'!R13*10000)</f>
        <v>15250</v>
      </c>
      <c r="E17" s="372">
        <f>IF($D$9=0," ",'Plan. Geral'!N13)</f>
        <v>2.975700934579437E-2</v>
      </c>
      <c r="F17" s="372">
        <f t="shared" ref="F17:F58" si="0">IF($D$9=0," ",E17)</f>
        <v>2.975700934579437E-2</v>
      </c>
      <c r="G17" s="373">
        <f>IF($D$9=0," ",'Plan. Geral'!F13)</f>
        <v>107</v>
      </c>
      <c r="H17" s="374">
        <f t="shared" ref="H17:H58" si="1">IF($D$9=0," ",3*(1.1-$D$9)*G17^(1/2)/((E17*100)+$D$9)^(1/3))</f>
        <v>9.0899535611195326</v>
      </c>
      <c r="I17" s="375">
        <f>IF($D$9=0," ",'Plan. Geral'!Q13)</f>
        <v>115.68</v>
      </c>
      <c r="J17" s="375">
        <f t="shared" ref="J17:J58" si="2">IF($D$9=0," ",($H$10/2)*($H$9-$H$14)+(($H$14/2)*(P17-$H$10)))</f>
        <v>4.2479999999999997E-2</v>
      </c>
      <c r="K17" s="373">
        <f t="shared" ref="K17:K58" si="3">IF($D$9=0," ",(($H$9+(($H$9-$H$14)^2)+($H$10)^0.5)))+((($H$14^2+(P17-$H$10)^2)^0.5))</f>
        <v>1.4073252134858749</v>
      </c>
      <c r="L17" s="375">
        <f t="shared" ref="L17:L58" si="4">IF($D$9=0," ",$D$9*I17*D17/3600000)</f>
        <v>0.31852166666666665</v>
      </c>
      <c r="M17" s="375">
        <f t="shared" ref="M17:M58" si="5">IF($D$9=0," ",J17/K17)</f>
        <v>3.0184920722609053E-2</v>
      </c>
      <c r="N17" s="375">
        <f t="shared" ref="N17:N58" si="6">IF($D$9=0," ",(J17/$D$10)*(M17^0.667)*(F17^0.5))</f>
        <v>3.5478815295353898E-2</v>
      </c>
      <c r="O17" s="373">
        <f t="shared" ref="O17:O58" si="7">$H$9</f>
        <v>0.15</v>
      </c>
      <c r="P17" s="373">
        <f>IF($D$9=0," ",Dados!$F$21)</f>
        <v>1</v>
      </c>
      <c r="Q17" s="376">
        <f t="shared" ref="Q17:Q58" si="8">IF($D$9=0," ",(1/$D$11)*(M17^0.667)*F17^0.5)</f>
        <v>1.3919811399620958</v>
      </c>
    </row>
    <row r="18" spans="1:17" x14ac:dyDescent="0.2">
      <c r="A18" s="368">
        <f>IF($D$9=0," ",'Plan. Geral'!A14)</f>
        <v>0</v>
      </c>
      <c r="B18" s="369">
        <f>IF($D$9=0," ",'Plan. Geral'!B14)</f>
        <v>3</v>
      </c>
      <c r="C18" s="370">
        <f>IF($D$9=0," ",'Plan. Geral'!G14)</f>
        <v>7</v>
      </c>
      <c r="D18" s="371">
        <f>IF($D$9=0," ",'Plan. Geral'!R14*10000)</f>
        <v>16920</v>
      </c>
      <c r="E18" s="372">
        <f>IF($D$9=0," ",'Plan. Geral'!N14)</f>
        <v>2.5347457627118521E-2</v>
      </c>
      <c r="F18" s="372">
        <f t="shared" si="0"/>
        <v>2.5347457627118521E-2</v>
      </c>
      <c r="G18" s="373">
        <f>IF($D$9=0," ",'Plan. Geral'!F14)</f>
        <v>59</v>
      </c>
      <c r="H18" s="374">
        <f t="shared" si="1"/>
        <v>7.0480371543212508</v>
      </c>
      <c r="I18" s="375">
        <f>IF($D$9=0," ",'Plan. Geral'!Q14)</f>
        <v>115.68</v>
      </c>
      <c r="J18" s="375">
        <f t="shared" si="2"/>
        <v>4.2479999999999997E-2</v>
      </c>
      <c r="K18" s="373">
        <f t="shared" si="3"/>
        <v>1.4073252134858749</v>
      </c>
      <c r="L18" s="375">
        <f t="shared" si="4"/>
        <v>0.35340240000000006</v>
      </c>
      <c r="M18" s="375">
        <f t="shared" si="5"/>
        <v>3.0184920722609053E-2</v>
      </c>
      <c r="N18" s="375">
        <f t="shared" si="6"/>
        <v>3.2744749445101258E-2</v>
      </c>
      <c r="O18" s="373">
        <f t="shared" si="7"/>
        <v>0.15</v>
      </c>
      <c r="P18" s="373">
        <f>IF($D$9=0," ",Dados!$F$21)</f>
        <v>1</v>
      </c>
      <c r="Q18" s="376">
        <f t="shared" si="8"/>
        <v>1.2847123919138912</v>
      </c>
    </row>
    <row r="19" spans="1:17" x14ac:dyDescent="0.2">
      <c r="A19" s="368">
        <f>IF($D$9=0," ",'Plan. Geral'!A16)</f>
        <v>0</v>
      </c>
      <c r="B19" s="369">
        <f>IF($D$9=0," ",'Plan. Geral'!B16)</f>
        <v>5</v>
      </c>
      <c r="C19" s="370">
        <f>IF($D$9=0," ",'Plan. Geral'!G16)</f>
        <v>7</v>
      </c>
      <c r="D19" s="371">
        <f>IF($D$9=0," ",'Plan. Geral'!R16*10000)</f>
        <v>16200.000000000002</v>
      </c>
      <c r="E19" s="372">
        <f>IF($D$9=0," ",'Plan. Geral'!N16)</f>
        <v>2.3670000000000187E-2</v>
      </c>
      <c r="F19" s="372">
        <f t="shared" si="0"/>
        <v>2.3670000000000187E-2</v>
      </c>
      <c r="G19" s="373">
        <f>IF($D$9=0," ",'Plan. Geral'!F16)</f>
        <v>100</v>
      </c>
      <c r="H19" s="374">
        <f t="shared" si="1"/>
        <v>9.3427629920362385</v>
      </c>
      <c r="I19" s="375">
        <f>IF($D$9=0," ",'Plan. Geral'!Q16)</f>
        <v>115.68</v>
      </c>
      <c r="J19" s="375">
        <f t="shared" si="2"/>
        <v>4.2479999999999997E-2</v>
      </c>
      <c r="K19" s="373">
        <f t="shared" si="3"/>
        <v>1.4073252134858749</v>
      </c>
      <c r="L19" s="375">
        <f t="shared" si="4"/>
        <v>0.33836400000000005</v>
      </c>
      <c r="M19" s="375">
        <f t="shared" si="5"/>
        <v>3.0184920722609053E-2</v>
      </c>
      <c r="N19" s="375">
        <f t="shared" si="6"/>
        <v>3.1642704662378313E-2</v>
      </c>
      <c r="O19" s="373">
        <f t="shared" si="7"/>
        <v>0.15</v>
      </c>
      <c r="P19" s="373">
        <f>IF($D$9=0," ",Dados!$F$21)</f>
        <v>1</v>
      </c>
      <c r="Q19" s="376">
        <f t="shared" si="8"/>
        <v>1.2414746022590362</v>
      </c>
    </row>
    <row r="20" spans="1:17" x14ac:dyDescent="0.2">
      <c r="A20" s="368"/>
      <c r="B20" s="369"/>
      <c r="C20" s="370"/>
      <c r="D20" s="371"/>
      <c r="E20" s="372"/>
      <c r="F20" s="372"/>
      <c r="G20" s="373"/>
      <c r="H20" s="374"/>
      <c r="I20" s="375"/>
      <c r="J20" s="375"/>
      <c r="K20" s="373"/>
      <c r="L20" s="375"/>
      <c r="M20" s="375"/>
      <c r="N20" s="375"/>
      <c r="O20" s="373"/>
      <c r="P20" s="373"/>
      <c r="Q20" s="376"/>
    </row>
    <row r="21" spans="1:17" x14ac:dyDescent="0.2">
      <c r="A21" s="368">
        <f>IF($D$9=0," ",'Plan. Geral'!A19)</f>
        <v>0</v>
      </c>
      <c r="B21" s="369">
        <f>IF($D$9=0," ",'Plan. Geral'!B19)</f>
        <v>8</v>
      </c>
      <c r="C21" s="370">
        <f>IF($D$9=0," ",'Plan. Geral'!G19)</f>
        <v>7</v>
      </c>
      <c r="D21" s="371">
        <f>IF($D$9=0," ",'Plan. Geral'!R19*10000)</f>
        <v>15760</v>
      </c>
      <c r="E21" s="372">
        <f>IF($D$9=0," ",'Plan. Geral'!N19)</f>
        <v>8.5454545454544395E-3</v>
      </c>
      <c r="F21" s="372">
        <f t="shared" si="0"/>
        <v>8.5454545454544395E-3</v>
      </c>
      <c r="G21" s="373">
        <f>IF($D$9=0," ",'Plan. Geral'!F19)</f>
        <v>66</v>
      </c>
      <c r="H21" s="374">
        <f t="shared" si="1"/>
        <v>9.571293456860964</v>
      </c>
      <c r="I21" s="375">
        <f>IF($D$9=0," ",'Plan. Geral'!Q19)</f>
        <v>115.68</v>
      </c>
      <c r="J21" s="375">
        <f t="shared" si="2"/>
        <v>4.2479999999999997E-2</v>
      </c>
      <c r="K21" s="373">
        <f t="shared" si="3"/>
        <v>1.4073252134858749</v>
      </c>
      <c r="L21" s="375">
        <f t="shared" si="4"/>
        <v>0.3291738666666667</v>
      </c>
      <c r="M21" s="375">
        <f t="shared" si="5"/>
        <v>3.0184920722609053E-2</v>
      </c>
      <c r="N21" s="375">
        <f t="shared" si="6"/>
        <v>1.9012623714921476E-2</v>
      </c>
      <c r="O21" s="373">
        <f t="shared" si="7"/>
        <v>0.15</v>
      </c>
      <c r="P21" s="373">
        <f>IF($D$9=0," ",Dados!$F$21)</f>
        <v>1</v>
      </c>
      <c r="Q21" s="376">
        <f t="shared" si="8"/>
        <v>0.7459441193864359</v>
      </c>
    </row>
    <row r="22" spans="1:17" x14ac:dyDescent="0.2">
      <c r="A22" s="368">
        <f>IF($D$9=0," ",'Plan. Geral'!A20)</f>
        <v>0</v>
      </c>
      <c r="B22" s="369">
        <f>IF($D$9=0," ",'Plan. Geral'!B20)</f>
        <v>9</v>
      </c>
      <c r="C22" s="370">
        <f>IF($D$9=0," ",'Plan. Geral'!G20)</f>
        <v>7</v>
      </c>
      <c r="D22" s="371">
        <f>IF($D$9=0," ",'Plan. Geral'!R20*10000)</f>
        <v>11170</v>
      </c>
      <c r="E22" s="372">
        <f>IF($D$9=0," ",'Plan. Geral'!N20)</f>
        <v>1.3443298969072186E-2</v>
      </c>
      <c r="F22" s="372">
        <f t="shared" si="0"/>
        <v>1.3443298969072186E-2</v>
      </c>
      <c r="G22" s="373">
        <f>IF($D$9=0," ",'Plan. Geral'!F20)</f>
        <v>97</v>
      </c>
      <c r="H22" s="374">
        <f t="shared" si="1"/>
        <v>10.563000549064306</v>
      </c>
      <c r="I22" s="375">
        <f>IF($D$9=0," ",'Plan. Geral'!Q20)</f>
        <v>115.68</v>
      </c>
      <c r="J22" s="375">
        <f t="shared" si="2"/>
        <v>4.2479999999999997E-2</v>
      </c>
      <c r="K22" s="373">
        <f t="shared" si="3"/>
        <v>1.4073252134858749</v>
      </c>
      <c r="L22" s="375">
        <f t="shared" si="4"/>
        <v>0.2333040666666667</v>
      </c>
      <c r="M22" s="375">
        <f t="shared" si="5"/>
        <v>3.0184920722609053E-2</v>
      </c>
      <c r="N22" s="375">
        <f t="shared" si="6"/>
        <v>2.3846651087358072E-2</v>
      </c>
      <c r="O22" s="373">
        <f t="shared" si="7"/>
        <v>0.15</v>
      </c>
      <c r="P22" s="373">
        <f>IF($D$9=0," ",Dados!$F$21)</f>
        <v>1</v>
      </c>
      <c r="Q22" s="376">
        <f t="shared" si="8"/>
        <v>0.93560307153790312</v>
      </c>
    </row>
    <row r="23" spans="1:17" x14ac:dyDescent="0.2">
      <c r="A23" s="368">
        <f>IF($D$9=0," ",'Plan. Geral'!A21)</f>
        <v>0</v>
      </c>
      <c r="B23" s="369">
        <f>IF($D$9=0," ",'Plan. Geral'!B21)</f>
        <v>10</v>
      </c>
      <c r="C23" s="370">
        <f>IF($D$9=0," ",'Plan. Geral'!G21)</f>
        <v>7</v>
      </c>
      <c r="D23" s="371">
        <f>IF($D$9=0," ",'Plan. Geral'!R21*10000)</f>
        <v>16490</v>
      </c>
      <c r="E23" s="372">
        <f>IF($D$9=0," ",'Plan. Geral'!N21)</f>
        <v>-2.2417582417583268E-3</v>
      </c>
      <c r="F23" s="372">
        <f t="shared" si="0"/>
        <v>-2.2417582417583268E-3</v>
      </c>
      <c r="G23" s="373">
        <f>IF($D$9=0," ",'Plan. Geral'!F21)</f>
        <v>91</v>
      </c>
      <c r="H23" s="374">
        <f t="shared" si="1"/>
        <v>17.117658576139373</v>
      </c>
      <c r="I23" s="375">
        <f>IF($D$9=0," ",'Plan. Geral'!Q21)</f>
        <v>115.68</v>
      </c>
      <c r="J23" s="375">
        <f t="shared" si="2"/>
        <v>4.2479999999999997E-2</v>
      </c>
      <c r="K23" s="373">
        <f t="shared" si="3"/>
        <v>1.4073252134858749</v>
      </c>
      <c r="L23" s="375">
        <f t="shared" si="4"/>
        <v>0.34442113333333335</v>
      </c>
      <c r="M23" s="375">
        <f t="shared" si="5"/>
        <v>3.0184920722609053E-2</v>
      </c>
      <c r="N23" s="375" t="e">
        <f t="shared" si="6"/>
        <v>#NUM!</v>
      </c>
      <c r="O23" s="373">
        <f t="shared" si="7"/>
        <v>0.15</v>
      </c>
      <c r="P23" s="373">
        <f>IF($D$9=0," ",Dados!$F$21)</f>
        <v>1</v>
      </c>
      <c r="Q23" s="376" t="e">
        <f t="shared" si="8"/>
        <v>#NUM!</v>
      </c>
    </row>
    <row r="24" spans="1:17" x14ac:dyDescent="0.2">
      <c r="A24" s="368">
        <f>IF($D$9=0," ",'Plan. Geral'!A22)</f>
        <v>0</v>
      </c>
      <c r="B24" s="369">
        <f>IF($D$9=0," ",'Plan. Geral'!B22)</f>
        <v>11</v>
      </c>
      <c r="C24" s="370">
        <f>IF($D$9=0," ",'Plan. Geral'!G22)</f>
        <v>7</v>
      </c>
      <c r="D24" s="371">
        <f>IF($D$9=0," ",'Plan. Geral'!R22*10000)</f>
        <v>11040.000000000002</v>
      </c>
      <c r="E24" s="372">
        <f>IF($D$9=0," ",'Plan. Geral'!N22)</f>
        <v>-1.6631578947367057E-3</v>
      </c>
      <c r="F24" s="372">
        <f t="shared" si="0"/>
        <v>-1.6631578947367057E-3</v>
      </c>
      <c r="G24" s="373">
        <f>IF($D$9=0," ",'Plan. Geral'!F22)</f>
        <v>95</v>
      </c>
      <c r="H24" s="374">
        <f t="shared" si="1"/>
        <v>16.762608463376925</v>
      </c>
      <c r="I24" s="375">
        <f>IF($D$9=0," ",'Plan. Geral'!Q22)</f>
        <v>115.68</v>
      </c>
      <c r="J24" s="375">
        <f t="shared" si="2"/>
        <v>4.2479999999999997E-2</v>
      </c>
      <c r="K24" s="373">
        <f t="shared" si="3"/>
        <v>1.4073252134858749</v>
      </c>
      <c r="L24" s="375">
        <f t="shared" si="4"/>
        <v>0.23058880000000004</v>
      </c>
      <c r="M24" s="375">
        <f t="shared" si="5"/>
        <v>3.0184920722609053E-2</v>
      </c>
      <c r="N24" s="375" t="e">
        <f t="shared" si="6"/>
        <v>#NUM!</v>
      </c>
      <c r="O24" s="373">
        <f t="shared" si="7"/>
        <v>0.15</v>
      </c>
      <c r="P24" s="373">
        <f>IF($D$9=0," ",Dados!$F$21)</f>
        <v>1</v>
      </c>
      <c r="Q24" s="376" t="e">
        <f t="shared" si="8"/>
        <v>#NUM!</v>
      </c>
    </row>
    <row r="25" spans="1:17" x14ac:dyDescent="0.2">
      <c r="A25" s="368"/>
      <c r="B25" s="369"/>
      <c r="C25" s="370"/>
      <c r="D25" s="371"/>
      <c r="E25" s="372"/>
      <c r="F25" s="372"/>
      <c r="G25" s="373"/>
      <c r="H25" s="374"/>
      <c r="I25" s="375"/>
      <c r="J25" s="375"/>
      <c r="K25" s="373"/>
      <c r="L25" s="375"/>
      <c r="M25" s="375"/>
      <c r="N25" s="375"/>
      <c r="O25" s="373"/>
      <c r="P25" s="373"/>
      <c r="Q25" s="376"/>
    </row>
    <row r="26" spans="1:17" x14ac:dyDescent="0.2">
      <c r="A26" s="368">
        <f>IF($D$9=0," ",'Plan. Geral'!A24)</f>
        <v>0</v>
      </c>
      <c r="B26" s="369">
        <f>IF($D$9=0," ",'Plan. Geral'!B24)</f>
        <v>13</v>
      </c>
      <c r="C26" s="370">
        <f>IF($D$9=0," ",'Plan. Geral'!G24)</f>
        <v>7</v>
      </c>
      <c r="D26" s="371">
        <f>IF($D$9=0," ",'Plan. Geral'!R24*10000)</f>
        <v>0</v>
      </c>
      <c r="E26" s="372">
        <f>IF($D$9=0," ",'Plan. Geral'!N24)</f>
        <v>0.02</v>
      </c>
      <c r="F26" s="372">
        <f t="shared" si="0"/>
        <v>0.02</v>
      </c>
      <c r="G26" s="373">
        <f>IF($D$9=0," ",'Plan. Geral'!F24)</f>
        <v>100</v>
      </c>
      <c r="H26" s="374">
        <f t="shared" si="1"/>
        <v>9.7555511539164339</v>
      </c>
      <c r="I26" s="375">
        <f>IF($D$9=0," ",'Plan. Geral'!Q24)</f>
        <v>115.68</v>
      </c>
      <c r="J26" s="375">
        <f t="shared" si="2"/>
        <v>4.2479999999999997E-2</v>
      </c>
      <c r="K26" s="373">
        <f t="shared" si="3"/>
        <v>1.4073252134858749</v>
      </c>
      <c r="L26" s="375">
        <f t="shared" si="4"/>
        <v>0</v>
      </c>
      <c r="M26" s="375">
        <f t="shared" si="5"/>
        <v>3.0184920722609053E-2</v>
      </c>
      <c r="N26" s="375">
        <f t="shared" si="6"/>
        <v>2.9086366133400206E-2</v>
      </c>
      <c r="O26" s="373">
        <f t="shared" si="7"/>
        <v>0.15</v>
      </c>
      <c r="P26" s="373">
        <f>IF($D$9=0," ",Dados!$F$21)</f>
        <v>1</v>
      </c>
      <c r="Q26" s="376">
        <f t="shared" si="8"/>
        <v>1.1411788344868254</v>
      </c>
    </row>
    <row r="27" spans="1:17" x14ac:dyDescent="0.2">
      <c r="A27" s="368">
        <f>IF($D$9=0," ",'Plan. Geral'!A25)</f>
        <v>0</v>
      </c>
      <c r="B27" s="369">
        <f>IF($D$9=0," ",'Plan. Geral'!B25)</f>
        <v>0</v>
      </c>
      <c r="C27" s="370">
        <f>IF($D$9=0," ",'Plan. Geral'!G25)</f>
        <v>0</v>
      </c>
      <c r="D27" s="371">
        <f>IF($D$9=0," ",'Plan. Geral'!R25*10000)</f>
        <v>0</v>
      </c>
      <c r="E27" s="372">
        <f>IF($D$9=0," ",'Plan. Geral'!N25)</f>
        <v>0</v>
      </c>
      <c r="F27" s="372">
        <f t="shared" si="0"/>
        <v>0</v>
      </c>
      <c r="G27" s="373">
        <f>IF($D$9=0," ",'Plan. Geral'!F25)</f>
        <v>0</v>
      </c>
      <c r="H27" s="374">
        <f t="shared" si="1"/>
        <v>0</v>
      </c>
      <c r="I27" s="375">
        <f>IF($D$9=0," ",'Plan. Geral'!Q25)</f>
        <v>0</v>
      </c>
      <c r="J27" s="375">
        <f t="shared" si="2"/>
        <v>4.2479999999999997E-2</v>
      </c>
      <c r="K27" s="373">
        <f t="shared" si="3"/>
        <v>1.4073252134858749</v>
      </c>
      <c r="L27" s="375">
        <f t="shared" si="4"/>
        <v>0</v>
      </c>
      <c r="M27" s="375">
        <f t="shared" si="5"/>
        <v>3.0184920722609053E-2</v>
      </c>
      <c r="N27" s="375">
        <f t="shared" si="6"/>
        <v>0</v>
      </c>
      <c r="O27" s="373">
        <f t="shared" si="7"/>
        <v>0.15</v>
      </c>
      <c r="P27" s="373">
        <f>IF($D$9=0," ",Dados!$F$21)</f>
        <v>1</v>
      </c>
      <c r="Q27" s="376">
        <f t="shared" si="8"/>
        <v>0</v>
      </c>
    </row>
    <row r="28" spans="1:17" x14ac:dyDescent="0.2">
      <c r="A28" s="368">
        <f>IF($D$9=0," ",'Plan. Geral'!A26)</f>
        <v>0</v>
      </c>
      <c r="B28" s="369">
        <f>IF($D$9=0," ",'Plan. Geral'!B26)</f>
        <v>0</v>
      </c>
      <c r="C28" s="370">
        <f>IF($D$9=0," ",'Plan. Geral'!G26)</f>
        <v>0</v>
      </c>
      <c r="D28" s="371">
        <f>IF($D$9=0," ",'Plan. Geral'!R26*10000)</f>
        <v>0</v>
      </c>
      <c r="E28" s="372">
        <f>IF($D$9=0," ",'Plan. Geral'!N26)</f>
        <v>0</v>
      </c>
      <c r="F28" s="372">
        <f t="shared" si="0"/>
        <v>0</v>
      </c>
      <c r="G28" s="373">
        <f>IF($D$9=0," ",'Plan. Geral'!F26)</f>
        <v>0</v>
      </c>
      <c r="H28" s="374">
        <f t="shared" si="1"/>
        <v>0</v>
      </c>
      <c r="I28" s="375">
        <f>IF($D$9=0," ",'Plan. Geral'!Q26)</f>
        <v>0</v>
      </c>
      <c r="J28" s="375">
        <f t="shared" si="2"/>
        <v>4.2479999999999997E-2</v>
      </c>
      <c r="K28" s="373">
        <f t="shared" si="3"/>
        <v>1.4073252134858749</v>
      </c>
      <c r="L28" s="375">
        <f t="shared" si="4"/>
        <v>0</v>
      </c>
      <c r="M28" s="375">
        <f t="shared" si="5"/>
        <v>3.0184920722609053E-2</v>
      </c>
      <c r="N28" s="375">
        <f t="shared" si="6"/>
        <v>0</v>
      </c>
      <c r="O28" s="373">
        <f t="shared" si="7"/>
        <v>0.15</v>
      </c>
      <c r="P28" s="373">
        <f>IF($D$9=0," ",Dados!$F$21)</f>
        <v>1</v>
      </c>
      <c r="Q28" s="376">
        <f t="shared" si="8"/>
        <v>0</v>
      </c>
    </row>
    <row r="29" spans="1:17" x14ac:dyDescent="0.2">
      <c r="A29" s="368">
        <f>IF($D$9=0," ",'Plan. Geral'!A27)</f>
        <v>0</v>
      </c>
      <c r="B29" s="369">
        <f>IF($D$9=0," ",'Plan. Geral'!B27)</f>
        <v>16</v>
      </c>
      <c r="C29" s="370">
        <f>IF($D$9=0," ",'Plan. Geral'!G27)</f>
        <v>7</v>
      </c>
      <c r="D29" s="371">
        <f>IF($D$9=0," ",'Plan. Geral'!R27*10000)</f>
        <v>16700</v>
      </c>
      <c r="E29" s="372">
        <f>IF($D$9=0," ",'Plan. Geral'!N27)</f>
        <v>1.3967741935483943E-2</v>
      </c>
      <c r="F29" s="372">
        <f t="shared" si="0"/>
        <v>1.3967741935483943E-2</v>
      </c>
      <c r="G29" s="373">
        <f>IF($D$9=0," ",'Plan. Geral'!F27)</f>
        <v>93</v>
      </c>
      <c r="H29" s="374">
        <f t="shared" si="1"/>
        <v>10.25380998598415</v>
      </c>
      <c r="I29" s="375">
        <f>IF($D$9=0," ",'Plan. Geral'!Q27)</f>
        <v>115.68</v>
      </c>
      <c r="J29" s="375">
        <f t="shared" si="2"/>
        <v>4.2479999999999997E-2</v>
      </c>
      <c r="K29" s="373">
        <f t="shared" si="3"/>
        <v>1.4073252134858749</v>
      </c>
      <c r="L29" s="375">
        <f t="shared" si="4"/>
        <v>0.34880733333333336</v>
      </c>
      <c r="M29" s="375">
        <f t="shared" si="5"/>
        <v>3.0184920722609053E-2</v>
      </c>
      <c r="N29" s="375">
        <f t="shared" si="6"/>
        <v>2.4307347517492459E-2</v>
      </c>
      <c r="O29" s="373">
        <f t="shared" si="7"/>
        <v>0.15</v>
      </c>
      <c r="P29" s="373">
        <f>IF($D$9=0," ",Dados!$F$21)</f>
        <v>1</v>
      </c>
      <c r="Q29" s="376">
        <f t="shared" si="8"/>
        <v>0.95367810410751963</v>
      </c>
    </row>
    <row r="30" spans="1:17" x14ac:dyDescent="0.2">
      <c r="A30" s="368"/>
      <c r="B30" s="369"/>
      <c r="C30" s="370"/>
      <c r="D30" s="371"/>
      <c r="E30" s="372"/>
      <c r="F30" s="372"/>
      <c r="G30" s="373"/>
      <c r="H30" s="374"/>
      <c r="I30" s="375"/>
      <c r="J30" s="375"/>
      <c r="K30" s="373"/>
      <c r="L30" s="375"/>
      <c r="M30" s="375"/>
      <c r="N30" s="375"/>
      <c r="O30" s="373"/>
      <c r="P30" s="373"/>
      <c r="Q30" s="376"/>
    </row>
    <row r="31" spans="1:17" x14ac:dyDescent="0.2">
      <c r="A31" s="368">
        <f>IF($D$9=0," ",'Plan. Geral'!A29)</f>
        <v>0</v>
      </c>
      <c r="B31" s="369">
        <f>IF($D$9=0," ",'Plan. Geral'!B29)</f>
        <v>0</v>
      </c>
      <c r="C31" s="370">
        <f>IF($D$9=0," ",'Plan. Geral'!G29)</f>
        <v>0</v>
      </c>
      <c r="D31" s="371">
        <f>IF($D$9=0," ",'Plan. Geral'!R29*10000)</f>
        <v>0</v>
      </c>
      <c r="E31" s="372">
        <f>IF($D$9=0," ",'Plan. Geral'!N29)</f>
        <v>0</v>
      </c>
      <c r="F31" s="372">
        <f t="shared" si="0"/>
        <v>0</v>
      </c>
      <c r="G31" s="373">
        <f>IF($D$9=0," ",'Plan. Geral'!F29)</f>
        <v>0</v>
      </c>
      <c r="H31" s="374">
        <f t="shared" si="1"/>
        <v>0</v>
      </c>
      <c r="I31" s="375">
        <f>IF($D$9=0," ",'Plan. Geral'!Q29)</f>
        <v>0</v>
      </c>
      <c r="J31" s="375">
        <f t="shared" si="2"/>
        <v>4.2479999999999997E-2</v>
      </c>
      <c r="K31" s="373">
        <f t="shared" si="3"/>
        <v>1.4073252134858749</v>
      </c>
      <c r="L31" s="375">
        <f t="shared" si="4"/>
        <v>0</v>
      </c>
      <c r="M31" s="375">
        <f t="shared" si="5"/>
        <v>3.0184920722609053E-2</v>
      </c>
      <c r="N31" s="375">
        <f t="shared" si="6"/>
        <v>0</v>
      </c>
      <c r="O31" s="373">
        <f t="shared" si="7"/>
        <v>0.15</v>
      </c>
      <c r="P31" s="373">
        <f>IF($D$9=0," ",Dados!$F$21)</f>
        <v>1</v>
      </c>
      <c r="Q31" s="376">
        <f t="shared" si="8"/>
        <v>0</v>
      </c>
    </row>
    <row r="32" spans="1:17" x14ac:dyDescent="0.2">
      <c r="A32" s="368">
        <f>IF($D$9=0," ",'Plan. Geral'!A30)</f>
        <v>0</v>
      </c>
      <c r="B32" s="369">
        <f>IF($D$9=0," ",'Plan. Geral'!B30)</f>
        <v>17</v>
      </c>
      <c r="C32" s="370">
        <f>IF($D$9=0," ",'Plan. Geral'!G30)</f>
        <v>7</v>
      </c>
      <c r="D32" s="371">
        <f>IF($D$9=0," ",'Plan. Geral'!R30*10000)</f>
        <v>20930</v>
      </c>
      <c r="E32" s="372">
        <f>IF($D$9=0," ",'Plan. Geral'!N30)</f>
        <v>1.3941860465116421E-2</v>
      </c>
      <c r="F32" s="372">
        <f t="shared" si="0"/>
        <v>1.3941860465116421E-2</v>
      </c>
      <c r="G32" s="373">
        <f>IF($D$9=0," ",'Plan. Geral'!F30)</f>
        <v>86</v>
      </c>
      <c r="H32" s="374">
        <f t="shared" si="1"/>
        <v>9.8645252231478544</v>
      </c>
      <c r="I32" s="375">
        <f>IF($D$9=0," ",'Plan. Geral'!Q30)</f>
        <v>115.68</v>
      </c>
      <c r="J32" s="375">
        <f t="shared" si="2"/>
        <v>4.2479999999999997E-2</v>
      </c>
      <c r="K32" s="373">
        <f t="shared" si="3"/>
        <v>1.4073252134858749</v>
      </c>
      <c r="L32" s="375">
        <f t="shared" si="4"/>
        <v>0.43715793333333336</v>
      </c>
      <c r="M32" s="375">
        <f t="shared" si="5"/>
        <v>3.0184920722609053E-2</v>
      </c>
      <c r="N32" s="375">
        <f t="shared" si="6"/>
        <v>2.4284816975535195E-2</v>
      </c>
      <c r="O32" s="373">
        <f t="shared" si="7"/>
        <v>0.15</v>
      </c>
      <c r="P32" s="373">
        <f>IF($D$9=0," ",Dados!$F$21)</f>
        <v>1</v>
      </c>
      <c r="Q32" s="376">
        <f t="shared" si="8"/>
        <v>0.95279413745822339</v>
      </c>
    </row>
    <row r="33" spans="1:17" x14ac:dyDescent="0.2">
      <c r="A33" s="368">
        <f>IF($D$9=0," ",'Plan. Geral'!A31)</f>
        <v>0</v>
      </c>
      <c r="B33" s="369">
        <f>IF($D$9=0," ",'Plan. Geral'!B31)</f>
        <v>0</v>
      </c>
      <c r="C33" s="370">
        <f>IF($D$9=0," ",'Plan. Geral'!G31)</f>
        <v>0</v>
      </c>
      <c r="D33" s="371">
        <f>IF($D$9=0," ",'Plan. Geral'!R31*10000)</f>
        <v>0</v>
      </c>
      <c r="E33" s="372">
        <f>IF($D$9=0," ",'Plan. Geral'!N31)</f>
        <v>0</v>
      </c>
      <c r="F33" s="372">
        <f t="shared" si="0"/>
        <v>0</v>
      </c>
      <c r="G33" s="373">
        <f>IF($D$9=0," ",'Plan. Geral'!F31)</f>
        <v>0</v>
      </c>
      <c r="H33" s="374">
        <f t="shared" si="1"/>
        <v>0</v>
      </c>
      <c r="I33" s="375">
        <f>IF($D$9=0," ",'Plan. Geral'!Q31)</f>
        <v>0</v>
      </c>
      <c r="J33" s="375">
        <f t="shared" si="2"/>
        <v>4.2479999999999997E-2</v>
      </c>
      <c r="K33" s="373">
        <f t="shared" si="3"/>
        <v>1.4073252134858749</v>
      </c>
      <c r="L33" s="375">
        <f t="shared" si="4"/>
        <v>0</v>
      </c>
      <c r="M33" s="375">
        <f t="shared" si="5"/>
        <v>3.0184920722609053E-2</v>
      </c>
      <c r="N33" s="375">
        <f t="shared" si="6"/>
        <v>0</v>
      </c>
      <c r="O33" s="373">
        <f t="shared" si="7"/>
        <v>0.15</v>
      </c>
      <c r="P33" s="373">
        <f>IF($D$9=0," ",Dados!$F$21)</f>
        <v>1</v>
      </c>
      <c r="Q33" s="376">
        <f t="shared" si="8"/>
        <v>0</v>
      </c>
    </row>
    <row r="34" spans="1:17" x14ac:dyDescent="0.2">
      <c r="A34" s="368">
        <f>IF($D$9=0," ",'Plan. Geral'!A32)</f>
        <v>0</v>
      </c>
      <c r="B34" s="369">
        <f>IF($D$9=0," ",'Plan. Geral'!B32)</f>
        <v>0</v>
      </c>
      <c r="C34" s="370">
        <f>IF($D$9=0," ",'Plan. Geral'!G32)</f>
        <v>0</v>
      </c>
      <c r="D34" s="371">
        <f>IF($D$9=0," ",'Plan. Geral'!R32*10000)</f>
        <v>0</v>
      </c>
      <c r="E34" s="372">
        <f>IF($D$9=0," ",'Plan. Geral'!N32)</f>
        <v>0</v>
      </c>
      <c r="F34" s="372">
        <f t="shared" si="0"/>
        <v>0</v>
      </c>
      <c r="G34" s="373">
        <f>IF($D$9=0," ",'Plan. Geral'!F32)</f>
        <v>0</v>
      </c>
      <c r="H34" s="374">
        <f t="shared" si="1"/>
        <v>0</v>
      </c>
      <c r="I34" s="375">
        <f>IF($D$9=0," ",'Plan. Geral'!Q32)</f>
        <v>0</v>
      </c>
      <c r="J34" s="375">
        <f t="shared" si="2"/>
        <v>4.2479999999999997E-2</v>
      </c>
      <c r="K34" s="373">
        <f t="shared" si="3"/>
        <v>1.4073252134858749</v>
      </c>
      <c r="L34" s="375">
        <f t="shared" si="4"/>
        <v>0</v>
      </c>
      <c r="M34" s="375">
        <f t="shared" si="5"/>
        <v>3.0184920722609053E-2</v>
      </c>
      <c r="N34" s="375">
        <f t="shared" si="6"/>
        <v>0</v>
      </c>
      <c r="O34" s="373">
        <f t="shared" si="7"/>
        <v>0.15</v>
      </c>
      <c r="P34" s="373">
        <f>IF($D$9=0," ",Dados!$F$21)</f>
        <v>1</v>
      </c>
      <c r="Q34" s="376">
        <f t="shared" si="8"/>
        <v>0</v>
      </c>
    </row>
    <row r="35" spans="1:17" x14ac:dyDescent="0.2">
      <c r="A35" s="368"/>
      <c r="B35" s="369"/>
      <c r="C35" s="370"/>
      <c r="D35" s="371"/>
      <c r="E35" s="372"/>
      <c r="F35" s="372"/>
      <c r="G35" s="373"/>
      <c r="H35" s="374"/>
      <c r="I35" s="375"/>
      <c r="J35" s="375"/>
      <c r="K35" s="373"/>
      <c r="L35" s="375"/>
      <c r="M35" s="375"/>
      <c r="N35" s="375"/>
      <c r="O35" s="373"/>
      <c r="P35" s="373"/>
      <c r="Q35" s="376"/>
    </row>
    <row r="36" spans="1:17" x14ac:dyDescent="0.2">
      <c r="A36" s="368">
        <f>IF($D$9=0," ",'Plan. Geral'!A34)</f>
        <v>0</v>
      </c>
      <c r="B36" s="369">
        <f>IF($D$9=0," ",'Plan. Geral'!B34)</f>
        <v>0</v>
      </c>
      <c r="C36" s="370">
        <f>IF($D$9=0," ",'Plan. Geral'!G34)</f>
        <v>0</v>
      </c>
      <c r="D36" s="371">
        <f>IF($D$9=0," ",'Plan. Geral'!R34*10000)</f>
        <v>0</v>
      </c>
      <c r="E36" s="372">
        <f>IF($D$9=0," ",'Plan. Geral'!N34)</f>
        <v>0</v>
      </c>
      <c r="F36" s="372">
        <f t="shared" si="0"/>
        <v>0</v>
      </c>
      <c r="G36" s="373">
        <f>IF($D$9=0," ",'Plan. Geral'!F34)</f>
        <v>0</v>
      </c>
      <c r="H36" s="374">
        <f t="shared" si="1"/>
        <v>0</v>
      </c>
      <c r="I36" s="375">
        <f>IF($D$9=0," ",'Plan. Geral'!Q34)</f>
        <v>0</v>
      </c>
      <c r="J36" s="375">
        <f t="shared" si="2"/>
        <v>4.2479999999999997E-2</v>
      </c>
      <c r="K36" s="373">
        <f t="shared" si="3"/>
        <v>1.4073252134858749</v>
      </c>
      <c r="L36" s="375">
        <f t="shared" si="4"/>
        <v>0</v>
      </c>
      <c r="M36" s="375">
        <f t="shared" si="5"/>
        <v>3.0184920722609053E-2</v>
      </c>
      <c r="N36" s="375">
        <f t="shared" si="6"/>
        <v>0</v>
      </c>
      <c r="O36" s="373">
        <f t="shared" si="7"/>
        <v>0.15</v>
      </c>
      <c r="P36" s="373">
        <f>IF($D$9=0," ",Dados!$F$21)</f>
        <v>1</v>
      </c>
      <c r="Q36" s="376">
        <f t="shared" si="8"/>
        <v>0</v>
      </c>
    </row>
    <row r="37" spans="1:17" x14ac:dyDescent="0.2">
      <c r="A37" s="368">
        <f>IF($D$9=0," ",'Plan. Geral'!A35)</f>
        <v>0</v>
      </c>
      <c r="B37" s="369">
        <f>IF($D$9=0," ",'Plan. Geral'!B35)</f>
        <v>0</v>
      </c>
      <c r="C37" s="370">
        <f>IF($D$9=0," ",'Plan. Geral'!G35)</f>
        <v>0</v>
      </c>
      <c r="D37" s="371">
        <f>IF($D$9=0," ",'Plan. Geral'!R35*10000)</f>
        <v>0</v>
      </c>
      <c r="E37" s="372">
        <f>IF($D$9=0," ",'Plan. Geral'!N35)</f>
        <v>0</v>
      </c>
      <c r="F37" s="372">
        <f t="shared" si="0"/>
        <v>0</v>
      </c>
      <c r="G37" s="373">
        <f>IF($D$9=0," ",'Plan. Geral'!F35)</f>
        <v>0</v>
      </c>
      <c r="H37" s="374">
        <f t="shared" si="1"/>
        <v>0</v>
      </c>
      <c r="I37" s="375">
        <f>IF($D$9=0," ",'Plan. Geral'!Q35)</f>
        <v>0</v>
      </c>
      <c r="J37" s="375">
        <f t="shared" si="2"/>
        <v>4.2479999999999997E-2</v>
      </c>
      <c r="K37" s="373">
        <f t="shared" si="3"/>
        <v>1.4073252134858749</v>
      </c>
      <c r="L37" s="375">
        <f t="shared" si="4"/>
        <v>0</v>
      </c>
      <c r="M37" s="375">
        <f t="shared" si="5"/>
        <v>3.0184920722609053E-2</v>
      </c>
      <c r="N37" s="375">
        <f t="shared" si="6"/>
        <v>0</v>
      </c>
      <c r="O37" s="373">
        <f t="shared" si="7"/>
        <v>0.15</v>
      </c>
      <c r="P37" s="373">
        <f>IF($D$9=0," ",Dados!$F$21)</f>
        <v>1</v>
      </c>
      <c r="Q37" s="376">
        <f t="shared" si="8"/>
        <v>0</v>
      </c>
    </row>
    <row r="38" spans="1:17" x14ac:dyDescent="0.2">
      <c r="A38" s="368">
        <f>IF($D$9=0," ",'Plan. Geral'!A36)</f>
        <v>0</v>
      </c>
      <c r="B38" s="369">
        <f>IF($D$9=0," ",'Plan. Geral'!B36)</f>
        <v>19</v>
      </c>
      <c r="C38" s="370">
        <f>IF($D$9=0," ",'Plan. Geral'!G36)</f>
        <v>7</v>
      </c>
      <c r="D38" s="371">
        <f>IF($D$9=0," ",'Plan. Geral'!R36*10000)</f>
        <v>14070</v>
      </c>
      <c r="E38" s="372">
        <f>IF($D$9=0," ",'Plan. Geral'!N36)</f>
        <v>1.4463768115942303E-2</v>
      </c>
      <c r="F38" s="372">
        <f t="shared" si="0"/>
        <v>1.4463768115942303E-2</v>
      </c>
      <c r="G38" s="373">
        <f>IF($D$9=0," ",'Plan. Geral'!F36)</f>
        <v>69</v>
      </c>
      <c r="H38" s="374">
        <f t="shared" si="1"/>
        <v>8.7619720762715669</v>
      </c>
      <c r="I38" s="375">
        <f>IF($D$9=0," ",'Plan. Geral'!Q36)</f>
        <v>115.68</v>
      </c>
      <c r="J38" s="375">
        <f t="shared" si="2"/>
        <v>4.2479999999999997E-2</v>
      </c>
      <c r="K38" s="373">
        <f t="shared" si="3"/>
        <v>1.4073252134858749</v>
      </c>
      <c r="L38" s="375">
        <f t="shared" si="4"/>
        <v>0.29387540000000006</v>
      </c>
      <c r="M38" s="375">
        <f t="shared" si="5"/>
        <v>3.0184920722609053E-2</v>
      </c>
      <c r="N38" s="375">
        <f t="shared" si="6"/>
        <v>2.4735186775595115E-2</v>
      </c>
      <c r="O38" s="373">
        <f t="shared" si="7"/>
        <v>0.15</v>
      </c>
      <c r="P38" s="373">
        <f>IF($D$9=0," ",Dados!$F$21)</f>
        <v>1</v>
      </c>
      <c r="Q38" s="376">
        <f t="shared" si="8"/>
        <v>0.97046401348066214</v>
      </c>
    </row>
    <row r="39" spans="1:17" x14ac:dyDescent="0.2">
      <c r="A39" s="368">
        <f>IF($D$9=0," ",'Plan. Geral'!A37)</f>
        <v>0</v>
      </c>
      <c r="B39" s="369">
        <f>IF($D$9=0," ",'Plan. Geral'!B37)</f>
        <v>0</v>
      </c>
      <c r="C39" s="370">
        <f>IF($D$9=0," ",'Plan. Geral'!G37)</f>
        <v>0</v>
      </c>
      <c r="D39" s="371">
        <f>IF($D$9=0," ",'Plan. Geral'!R37*10000)</f>
        <v>0</v>
      </c>
      <c r="E39" s="372">
        <f>IF($D$9=0," ",'Plan. Geral'!N37)</f>
        <v>0</v>
      </c>
      <c r="F39" s="372">
        <f t="shared" si="0"/>
        <v>0</v>
      </c>
      <c r="G39" s="373">
        <f>IF($D$9=0," ",'Plan. Geral'!F37)</f>
        <v>0</v>
      </c>
      <c r="H39" s="374">
        <f t="shared" si="1"/>
        <v>0</v>
      </c>
      <c r="I39" s="375">
        <f>IF($D$9=0," ",'Plan. Geral'!Q37)</f>
        <v>0</v>
      </c>
      <c r="J39" s="375">
        <f t="shared" si="2"/>
        <v>4.2479999999999997E-2</v>
      </c>
      <c r="K39" s="373">
        <f t="shared" si="3"/>
        <v>1.4073252134858749</v>
      </c>
      <c r="L39" s="375">
        <f t="shared" si="4"/>
        <v>0</v>
      </c>
      <c r="M39" s="375">
        <f t="shared" si="5"/>
        <v>3.0184920722609053E-2</v>
      </c>
      <c r="N39" s="375">
        <f t="shared" si="6"/>
        <v>0</v>
      </c>
      <c r="O39" s="373">
        <f t="shared" si="7"/>
        <v>0.15</v>
      </c>
      <c r="P39" s="373">
        <f>IF($D$9=0," ",Dados!$F$21)</f>
        <v>1</v>
      </c>
      <c r="Q39" s="376">
        <f t="shared" si="8"/>
        <v>0</v>
      </c>
    </row>
    <row r="40" spans="1:17" x14ac:dyDescent="0.2">
      <c r="A40" s="368">
        <f>IF($D$9=0," ",'Plan. Geral'!A38)</f>
        <v>0</v>
      </c>
      <c r="B40" s="369">
        <f>IF($D$9=0," ",'Plan. Geral'!B38)</f>
        <v>0</v>
      </c>
      <c r="C40" s="370">
        <f>IF($D$9=0," ",'Plan. Geral'!G38)</f>
        <v>0</v>
      </c>
      <c r="D40" s="371">
        <f>IF($D$9=0," ",'Plan. Geral'!R38*10000)</f>
        <v>0</v>
      </c>
      <c r="E40" s="372">
        <f>IF($D$9=0," ",'Plan. Geral'!N38)</f>
        <v>0</v>
      </c>
      <c r="F40" s="372">
        <f t="shared" si="0"/>
        <v>0</v>
      </c>
      <c r="G40" s="373">
        <f>IF($D$9=0," ",'Plan. Geral'!F38)</f>
        <v>0</v>
      </c>
      <c r="H40" s="374">
        <f t="shared" si="1"/>
        <v>0</v>
      </c>
      <c r="I40" s="375">
        <f>IF($D$9=0," ",'Plan. Geral'!Q38)</f>
        <v>0</v>
      </c>
      <c r="J40" s="375">
        <f t="shared" si="2"/>
        <v>4.2479999999999997E-2</v>
      </c>
      <c r="K40" s="373">
        <f t="shared" si="3"/>
        <v>1.4073252134858749</v>
      </c>
      <c r="L40" s="375">
        <f t="shared" si="4"/>
        <v>0</v>
      </c>
      <c r="M40" s="375">
        <f t="shared" si="5"/>
        <v>3.0184920722609053E-2</v>
      </c>
      <c r="N40" s="375">
        <f t="shared" si="6"/>
        <v>0</v>
      </c>
      <c r="O40" s="373">
        <f t="shared" si="7"/>
        <v>0.15</v>
      </c>
      <c r="P40" s="373">
        <f>IF($D$9=0," ",Dados!$F$21)</f>
        <v>1</v>
      </c>
      <c r="Q40" s="376">
        <f t="shared" si="8"/>
        <v>0</v>
      </c>
    </row>
    <row r="41" spans="1:17" x14ac:dyDescent="0.2">
      <c r="A41" s="368">
        <f>IF($D$9=0," ",'Plan. Geral'!A39)</f>
        <v>0</v>
      </c>
      <c r="B41" s="369">
        <f>IF($D$9=0," ",'Plan. Geral'!B39)</f>
        <v>0</v>
      </c>
      <c r="C41" s="370">
        <f>IF($D$9=0," ",'Plan. Geral'!G39)</f>
        <v>0</v>
      </c>
      <c r="D41" s="371">
        <f>IF($D$9=0," ",'Plan. Geral'!R39*10000)</f>
        <v>0</v>
      </c>
      <c r="E41" s="372">
        <f>IF($D$9=0," ",'Plan. Geral'!N39)</f>
        <v>0</v>
      </c>
      <c r="F41" s="372">
        <f t="shared" si="0"/>
        <v>0</v>
      </c>
      <c r="G41" s="373">
        <f>IF($D$9=0," ",'Plan. Geral'!F39)</f>
        <v>0</v>
      </c>
      <c r="H41" s="374">
        <f t="shared" si="1"/>
        <v>0</v>
      </c>
      <c r="I41" s="375">
        <f>IF($D$9=0," ",'Plan. Geral'!Q39)</f>
        <v>0</v>
      </c>
      <c r="J41" s="375">
        <f t="shared" si="2"/>
        <v>4.2479999999999997E-2</v>
      </c>
      <c r="K41" s="373">
        <f t="shared" si="3"/>
        <v>1.4073252134858749</v>
      </c>
      <c r="L41" s="375">
        <f t="shared" si="4"/>
        <v>0</v>
      </c>
      <c r="M41" s="375">
        <f t="shared" si="5"/>
        <v>3.0184920722609053E-2</v>
      </c>
      <c r="N41" s="375">
        <f t="shared" si="6"/>
        <v>0</v>
      </c>
      <c r="O41" s="373">
        <f t="shared" si="7"/>
        <v>0.15</v>
      </c>
      <c r="P41" s="373">
        <f>IF($D$9=0," ",Dados!$F$21)</f>
        <v>1</v>
      </c>
      <c r="Q41" s="376">
        <f t="shared" si="8"/>
        <v>0</v>
      </c>
    </row>
    <row r="42" spans="1:17" x14ac:dyDescent="0.2">
      <c r="A42" s="368">
        <f>IF($D$9=0," ",'Plan. Geral'!A40)</f>
        <v>0</v>
      </c>
      <c r="B42" s="369">
        <f>IF($D$9=0," ",'Plan. Geral'!B40)</f>
        <v>21</v>
      </c>
      <c r="C42" s="370">
        <f>IF($D$9=0," ",'Plan. Geral'!G40)</f>
        <v>7</v>
      </c>
      <c r="D42" s="371">
        <f>IF($D$9=0," ",'Plan. Geral'!R40*10000)</f>
        <v>19510</v>
      </c>
      <c r="E42" s="372">
        <f>IF($D$9=0," ",'Plan. Geral'!N40)</f>
        <v>2.8169014084505439E-3</v>
      </c>
      <c r="F42" s="372">
        <f t="shared" si="0"/>
        <v>2.8169014084505439E-3</v>
      </c>
      <c r="G42" s="373">
        <f>IF($D$9=0," ",'Plan. Geral'!F40)</f>
        <v>71</v>
      </c>
      <c r="H42" s="374">
        <f t="shared" si="1"/>
        <v>11.646777431962441</v>
      </c>
      <c r="I42" s="375">
        <f>IF($D$9=0," ",'Plan. Geral'!Q40)</f>
        <v>115.68</v>
      </c>
      <c r="J42" s="375">
        <f t="shared" si="2"/>
        <v>4.2479999999999997E-2</v>
      </c>
      <c r="K42" s="373">
        <f t="shared" si="3"/>
        <v>1.4073252134858749</v>
      </c>
      <c r="L42" s="375">
        <f t="shared" si="4"/>
        <v>0.40749886666666674</v>
      </c>
      <c r="M42" s="375">
        <f t="shared" si="5"/>
        <v>3.0184920722609053E-2</v>
      </c>
      <c r="N42" s="375">
        <f t="shared" si="6"/>
        <v>1.0915918695384655E-2</v>
      </c>
      <c r="O42" s="373">
        <f t="shared" si="7"/>
        <v>0.15</v>
      </c>
      <c r="P42" s="373">
        <f>IF($D$9=0," ",Dados!$F$21)</f>
        <v>1</v>
      </c>
      <c r="Q42" s="376">
        <f t="shared" si="8"/>
        <v>0.42827678497271876</v>
      </c>
    </row>
    <row r="43" spans="1:17" x14ac:dyDescent="0.2">
      <c r="A43" s="368" t="e">
        <f>IF($D$9=0," ",'Plan. Geral'!#REF!)</f>
        <v>#REF!</v>
      </c>
      <c r="B43" s="369" t="e">
        <f>IF($D$9=0," ",'Plan. Geral'!#REF!)</f>
        <v>#REF!</v>
      </c>
      <c r="C43" s="370" t="e">
        <f>IF($D$9=0," ",'Plan. Geral'!#REF!)</f>
        <v>#REF!</v>
      </c>
      <c r="D43" s="371" t="e">
        <f>IF($D$9=0," ",'Plan. Geral'!#REF!*10000)</f>
        <v>#REF!</v>
      </c>
      <c r="E43" s="372" t="e">
        <f>IF($D$9=0," ",'Plan. Geral'!#REF!)</f>
        <v>#REF!</v>
      </c>
      <c r="F43" s="372" t="e">
        <f t="shared" si="0"/>
        <v>#REF!</v>
      </c>
      <c r="G43" s="373" t="e">
        <f>IF($D$9=0," ",'Plan. Geral'!#REF!)</f>
        <v>#REF!</v>
      </c>
      <c r="H43" s="374" t="e">
        <f t="shared" si="1"/>
        <v>#REF!</v>
      </c>
      <c r="I43" s="375" t="e">
        <f>IF($D$9=0," ",'Plan. Geral'!#REF!)</f>
        <v>#REF!</v>
      </c>
      <c r="J43" s="375">
        <f t="shared" si="2"/>
        <v>4.2479999999999997E-2</v>
      </c>
      <c r="K43" s="373">
        <f t="shared" si="3"/>
        <v>1.4073252134858749</v>
      </c>
      <c r="L43" s="375" t="e">
        <f t="shared" si="4"/>
        <v>#REF!</v>
      </c>
      <c r="M43" s="375">
        <f t="shared" si="5"/>
        <v>3.0184920722609053E-2</v>
      </c>
      <c r="N43" s="375" t="e">
        <f t="shared" si="6"/>
        <v>#REF!</v>
      </c>
      <c r="O43" s="373">
        <f t="shared" si="7"/>
        <v>0.15</v>
      </c>
      <c r="P43" s="373">
        <f>IF($D$9=0," ",Dados!$F$21)</f>
        <v>1</v>
      </c>
      <c r="Q43" s="376" t="e">
        <f t="shared" si="8"/>
        <v>#REF!</v>
      </c>
    </row>
    <row r="44" spans="1:17" x14ac:dyDescent="0.2">
      <c r="A44" s="368" t="e">
        <f>IF($D$9=0," ",'Plan. Geral'!#REF!)</f>
        <v>#REF!</v>
      </c>
      <c r="B44" s="369" t="e">
        <f>IF($D$9=0," ",'Plan. Geral'!#REF!)</f>
        <v>#REF!</v>
      </c>
      <c r="C44" s="370" t="e">
        <f>IF($D$9=0," ",'Plan. Geral'!#REF!)</f>
        <v>#REF!</v>
      </c>
      <c r="D44" s="371" t="e">
        <f>IF($D$9=0," ",'Plan. Geral'!#REF!*10000)</f>
        <v>#REF!</v>
      </c>
      <c r="E44" s="372" t="e">
        <f>IF($D$9=0," ",'Plan. Geral'!#REF!)</f>
        <v>#REF!</v>
      </c>
      <c r="F44" s="372" t="e">
        <f t="shared" si="0"/>
        <v>#REF!</v>
      </c>
      <c r="G44" s="373" t="e">
        <f>IF($D$9=0," ",'Plan. Geral'!#REF!)</f>
        <v>#REF!</v>
      </c>
      <c r="H44" s="374" t="e">
        <f t="shared" si="1"/>
        <v>#REF!</v>
      </c>
      <c r="I44" s="375" t="e">
        <f>IF($D$9=0," ",'Plan. Geral'!#REF!)</f>
        <v>#REF!</v>
      </c>
      <c r="J44" s="375">
        <f t="shared" si="2"/>
        <v>4.2479999999999997E-2</v>
      </c>
      <c r="K44" s="373">
        <f t="shared" si="3"/>
        <v>1.4073252134858749</v>
      </c>
      <c r="L44" s="375" t="e">
        <f t="shared" si="4"/>
        <v>#REF!</v>
      </c>
      <c r="M44" s="375">
        <f t="shared" si="5"/>
        <v>3.0184920722609053E-2</v>
      </c>
      <c r="N44" s="375" t="e">
        <f t="shared" si="6"/>
        <v>#REF!</v>
      </c>
      <c r="O44" s="373">
        <f t="shared" si="7"/>
        <v>0.15</v>
      </c>
      <c r="P44" s="373">
        <f>IF($D$9=0," ",Dados!$F$21)</f>
        <v>1</v>
      </c>
      <c r="Q44" s="376" t="e">
        <f t="shared" si="8"/>
        <v>#REF!</v>
      </c>
    </row>
    <row r="45" spans="1:17" x14ac:dyDescent="0.2">
      <c r="A45" s="368" t="e">
        <f>IF($D$9=0," ",'Plan. Geral'!#REF!)</f>
        <v>#REF!</v>
      </c>
      <c r="B45" s="369" t="e">
        <f>IF($D$9=0," ",'Plan. Geral'!#REF!)</f>
        <v>#REF!</v>
      </c>
      <c r="C45" s="370" t="e">
        <f>IF($D$9=0," ",'Plan. Geral'!#REF!)</f>
        <v>#REF!</v>
      </c>
      <c r="D45" s="371" t="e">
        <f>IF($D$9=0," ",'Plan. Geral'!#REF!*10000)</f>
        <v>#REF!</v>
      </c>
      <c r="E45" s="372" t="e">
        <f>IF($D$9=0," ",'Plan. Geral'!#REF!)</f>
        <v>#REF!</v>
      </c>
      <c r="F45" s="372" t="e">
        <f t="shared" si="0"/>
        <v>#REF!</v>
      </c>
      <c r="G45" s="373" t="e">
        <f>IF($D$9=0," ",'Plan. Geral'!#REF!)</f>
        <v>#REF!</v>
      </c>
      <c r="H45" s="374" t="e">
        <f t="shared" si="1"/>
        <v>#REF!</v>
      </c>
      <c r="I45" s="375" t="e">
        <f>IF($D$9=0," ",'Plan. Geral'!#REF!)</f>
        <v>#REF!</v>
      </c>
      <c r="J45" s="375">
        <f t="shared" si="2"/>
        <v>4.2479999999999997E-2</v>
      </c>
      <c r="K45" s="373">
        <f t="shared" si="3"/>
        <v>1.4073252134858749</v>
      </c>
      <c r="L45" s="375" t="e">
        <f t="shared" si="4"/>
        <v>#REF!</v>
      </c>
      <c r="M45" s="375">
        <f t="shared" si="5"/>
        <v>3.0184920722609053E-2</v>
      </c>
      <c r="N45" s="375" t="e">
        <f t="shared" si="6"/>
        <v>#REF!</v>
      </c>
      <c r="O45" s="373">
        <f t="shared" si="7"/>
        <v>0.15</v>
      </c>
      <c r="P45" s="373">
        <f>IF($D$9=0," ",Dados!$F$21)</f>
        <v>1</v>
      </c>
      <c r="Q45" s="376" t="e">
        <f t="shared" si="8"/>
        <v>#REF!</v>
      </c>
    </row>
    <row r="46" spans="1:17" x14ac:dyDescent="0.2">
      <c r="A46" s="368">
        <f>IF($D$9=0," ",'Plan. Geral'!A41)</f>
        <v>0</v>
      </c>
      <c r="B46" s="369">
        <f>IF($D$9=0," ",'Plan. Geral'!B41)</f>
        <v>0</v>
      </c>
      <c r="C46" s="370">
        <f>IF($D$9=0," ",'Plan. Geral'!G41)</f>
        <v>0</v>
      </c>
      <c r="D46" s="371">
        <f>IF($D$9=0," ",'Plan. Geral'!R41*10000)</f>
        <v>0</v>
      </c>
      <c r="E46" s="372">
        <f>IF($D$9=0," ",'Plan. Geral'!N41)</f>
        <v>0</v>
      </c>
      <c r="F46" s="372">
        <f t="shared" si="0"/>
        <v>0</v>
      </c>
      <c r="G46" s="373">
        <f>IF($D$9=0," ",'Plan. Geral'!F41)</f>
        <v>0</v>
      </c>
      <c r="H46" s="374">
        <f t="shared" si="1"/>
        <v>0</v>
      </c>
      <c r="I46" s="375">
        <f>IF($D$9=0," ",'Plan. Geral'!Q41)</f>
        <v>0</v>
      </c>
      <c r="J46" s="375">
        <f t="shared" si="2"/>
        <v>4.2479999999999997E-2</v>
      </c>
      <c r="K46" s="373">
        <f t="shared" si="3"/>
        <v>1.4073252134858749</v>
      </c>
      <c r="L46" s="375">
        <f t="shared" si="4"/>
        <v>0</v>
      </c>
      <c r="M46" s="375">
        <f t="shared" si="5"/>
        <v>3.0184920722609053E-2</v>
      </c>
      <c r="N46" s="375">
        <f t="shared" si="6"/>
        <v>0</v>
      </c>
      <c r="O46" s="373">
        <f t="shared" si="7"/>
        <v>0.15</v>
      </c>
      <c r="P46" s="373">
        <f>IF($D$9=0," ",Dados!$F$21)</f>
        <v>1</v>
      </c>
      <c r="Q46" s="376">
        <f t="shared" si="8"/>
        <v>0</v>
      </c>
    </row>
    <row r="47" spans="1:17" hidden="1" x14ac:dyDescent="0.2">
      <c r="A47" s="368">
        <f>IF($D$9=0," ",'Plan. Geral'!A42)</f>
        <v>0</v>
      </c>
      <c r="B47" s="369">
        <f>IF($D$9=0," ",'Plan. Geral'!B42)</f>
        <v>0</v>
      </c>
      <c r="C47" s="370">
        <f>IF($D$9=0," ",'Plan. Geral'!G42)</f>
        <v>0</v>
      </c>
      <c r="D47" s="371">
        <f>IF($D$9=0," ",'Plan. Geral'!R42*10000)</f>
        <v>0</v>
      </c>
      <c r="E47" s="372">
        <f>IF($D$9=0," ",'Plan. Geral'!N42)</f>
        <v>0</v>
      </c>
      <c r="F47" s="372">
        <f t="shared" si="0"/>
        <v>0</v>
      </c>
      <c r="G47" s="373">
        <f>IF($D$9=0," ",'Plan. Geral'!F42)</f>
        <v>0</v>
      </c>
      <c r="H47" s="374">
        <f t="shared" si="1"/>
        <v>0</v>
      </c>
      <c r="I47" s="375">
        <f>IF($D$9=0," ",'Plan. Geral'!Q42)</f>
        <v>0</v>
      </c>
      <c r="J47" s="375">
        <f t="shared" si="2"/>
        <v>4.2479999999999997E-2</v>
      </c>
      <c r="K47" s="373">
        <f t="shared" si="3"/>
        <v>1.4073252134858749</v>
      </c>
      <c r="L47" s="375">
        <f t="shared" si="4"/>
        <v>0</v>
      </c>
      <c r="M47" s="375">
        <f t="shared" si="5"/>
        <v>3.0184920722609053E-2</v>
      </c>
      <c r="N47" s="375">
        <f t="shared" si="6"/>
        <v>0</v>
      </c>
      <c r="O47" s="373">
        <f t="shared" si="7"/>
        <v>0.15</v>
      </c>
      <c r="P47" s="373">
        <f>IF($D$9=0," ",Dados!$F$21)</f>
        <v>1</v>
      </c>
      <c r="Q47" s="376">
        <f t="shared" si="8"/>
        <v>0</v>
      </c>
    </row>
    <row r="48" spans="1:17" hidden="1" x14ac:dyDescent="0.2">
      <c r="A48" s="368">
        <f>IF($D$9=0," ",'Plan. Geral'!A43)</f>
        <v>0</v>
      </c>
      <c r="B48" s="369">
        <f>IF($D$9=0," ",'Plan. Geral'!B43)</f>
        <v>0</v>
      </c>
      <c r="C48" s="370">
        <f>IF($D$9=0," ",'Plan. Geral'!G43)</f>
        <v>0</v>
      </c>
      <c r="D48" s="371">
        <f>IF($D$9=0," ",'Plan. Geral'!R43*10000)</f>
        <v>0</v>
      </c>
      <c r="E48" s="372">
        <f>IF($D$9=0," ",'Plan. Geral'!N43)</f>
        <v>0</v>
      </c>
      <c r="F48" s="372">
        <f t="shared" si="0"/>
        <v>0</v>
      </c>
      <c r="G48" s="373">
        <f>IF($D$9=0," ",'Plan. Geral'!F43)</f>
        <v>0</v>
      </c>
      <c r="H48" s="374">
        <f t="shared" si="1"/>
        <v>0</v>
      </c>
      <c r="I48" s="375">
        <f>IF($D$9=0," ",'Plan. Geral'!Q43)</f>
        <v>0</v>
      </c>
      <c r="J48" s="375">
        <f t="shared" si="2"/>
        <v>4.2479999999999997E-2</v>
      </c>
      <c r="K48" s="373">
        <f t="shared" si="3"/>
        <v>1.4073252134858749</v>
      </c>
      <c r="L48" s="375">
        <f t="shared" si="4"/>
        <v>0</v>
      </c>
      <c r="M48" s="375">
        <f t="shared" si="5"/>
        <v>3.0184920722609053E-2</v>
      </c>
      <c r="N48" s="375">
        <f t="shared" si="6"/>
        <v>0</v>
      </c>
      <c r="O48" s="373">
        <f t="shared" si="7"/>
        <v>0.15</v>
      </c>
      <c r="P48" s="373">
        <f>IF($D$9=0," ",Dados!$F$21)</f>
        <v>1</v>
      </c>
      <c r="Q48" s="376">
        <f t="shared" si="8"/>
        <v>0</v>
      </c>
    </row>
    <row r="49" spans="1:17" hidden="1" x14ac:dyDescent="0.2">
      <c r="A49" s="368">
        <f>IF($D$9=0," ",'Plan. Geral'!A45)</f>
        <v>0</v>
      </c>
      <c r="B49" s="369">
        <f>IF($D$9=0," ",'Plan. Geral'!B45)</f>
        <v>22</v>
      </c>
      <c r="C49" s="370">
        <f>IF($D$9=0," ",'Plan. Geral'!G45)</f>
        <v>8</v>
      </c>
      <c r="D49" s="371">
        <f>IF($D$9=0," ",'Plan. Geral'!R45*10000)</f>
        <v>16080.000000000002</v>
      </c>
      <c r="E49" s="372">
        <f>IF($D$9=0," ",'Plan. Geral'!N45)</f>
        <v>4.0114285714285609E-2</v>
      </c>
      <c r="F49" s="372">
        <f t="shared" si="0"/>
        <v>4.0114285714285609E-2</v>
      </c>
      <c r="G49" s="373">
        <f>IF($D$9=0," ",'Plan. Geral'!F45)</f>
        <v>35</v>
      </c>
      <c r="H49" s="374">
        <f t="shared" si="1"/>
        <v>4.7811031417901981</v>
      </c>
      <c r="I49" s="375">
        <f>IF($D$9=0," ",'Plan. Geral'!Q45)</f>
        <v>115.68</v>
      </c>
      <c r="J49" s="375">
        <f t="shared" si="2"/>
        <v>4.2479999999999997E-2</v>
      </c>
      <c r="K49" s="373">
        <f t="shared" si="3"/>
        <v>1.4073252134858749</v>
      </c>
      <c r="L49" s="375">
        <f t="shared" si="4"/>
        <v>0.33585760000000009</v>
      </c>
      <c r="M49" s="375">
        <f t="shared" si="5"/>
        <v>3.0184920722609053E-2</v>
      </c>
      <c r="N49" s="375">
        <f t="shared" si="6"/>
        <v>4.1193054885572927E-2</v>
      </c>
      <c r="O49" s="373">
        <f t="shared" si="7"/>
        <v>0.15</v>
      </c>
      <c r="P49" s="373">
        <f>IF($D$9=0," ",Dados!$F$21)</f>
        <v>1</v>
      </c>
      <c r="Q49" s="376">
        <f t="shared" si="8"/>
        <v>1.6161744697729492</v>
      </c>
    </row>
    <row r="50" spans="1:17" hidden="1" x14ac:dyDescent="0.2">
      <c r="A50" s="368">
        <f>IF($D$9=0," ",'Plan. Geral'!A46)</f>
        <v>0</v>
      </c>
      <c r="B50" s="369">
        <f>IF($D$9=0," ",'Plan. Geral'!B46)</f>
        <v>23</v>
      </c>
      <c r="C50" s="370">
        <f>IF($D$9=0," ",'Plan. Geral'!G46)</f>
        <v>8</v>
      </c>
      <c r="D50" s="371">
        <f>IF($D$9=0," ",'Plan. Geral'!R46*10000)</f>
        <v>8180.0000000000009</v>
      </c>
      <c r="E50" s="372">
        <f>IF($D$9=0," ",'Plan. Geral'!N46)</f>
        <v>3.6978260869565072E-2</v>
      </c>
      <c r="F50" s="372">
        <f t="shared" si="0"/>
        <v>3.6978260869565072E-2</v>
      </c>
      <c r="G50" s="373">
        <f>IF($D$9=0," ",'Plan. Geral'!F46)</f>
        <v>46</v>
      </c>
      <c r="H50" s="374">
        <f t="shared" si="1"/>
        <v>5.6099022810500392</v>
      </c>
      <c r="I50" s="375">
        <f>IF($D$9=0," ",'Plan. Geral'!Q46)</f>
        <v>115.68</v>
      </c>
      <c r="J50" s="375">
        <f t="shared" si="2"/>
        <v>4.2479999999999997E-2</v>
      </c>
      <c r="K50" s="373">
        <f t="shared" si="3"/>
        <v>1.4073252134858749</v>
      </c>
      <c r="L50" s="375">
        <f t="shared" si="4"/>
        <v>0.17085293333333337</v>
      </c>
      <c r="M50" s="375">
        <f t="shared" si="5"/>
        <v>3.0184920722609053E-2</v>
      </c>
      <c r="N50" s="375">
        <f t="shared" si="6"/>
        <v>3.9550111277991622E-2</v>
      </c>
      <c r="O50" s="373">
        <f t="shared" si="7"/>
        <v>0.15</v>
      </c>
      <c r="P50" s="373">
        <f>IF($D$9=0," ",Dados!$F$21)</f>
        <v>1</v>
      </c>
      <c r="Q50" s="376">
        <f t="shared" si="8"/>
        <v>1.5517149748113475</v>
      </c>
    </row>
    <row r="51" spans="1:17" hidden="1" x14ac:dyDescent="0.2">
      <c r="A51" s="368">
        <f>IF($D$9=0," ",'Plan. Geral'!A47)</f>
        <v>0</v>
      </c>
      <c r="B51" s="369">
        <f>IF($D$9=0," ",'Plan. Geral'!B47)</f>
        <v>24</v>
      </c>
      <c r="C51" s="370">
        <f>IF($D$9=0," ",'Plan. Geral'!G47)</f>
        <v>8</v>
      </c>
      <c r="D51" s="371">
        <f>IF($D$9=0," ",'Plan. Geral'!R47*10000)</f>
        <v>2200</v>
      </c>
      <c r="E51" s="372">
        <f>IF($D$9=0," ",'Plan. Geral'!N47)</f>
        <v>3.3695652173913293E-2</v>
      </c>
      <c r="F51" s="372">
        <f t="shared" si="0"/>
        <v>3.3695652173913293E-2</v>
      </c>
      <c r="G51" s="373">
        <f>IF($D$9=0," ",'Plan. Geral'!F47)</f>
        <v>46</v>
      </c>
      <c r="H51" s="374">
        <f t="shared" si="1"/>
        <v>5.7586363970628067</v>
      </c>
      <c r="I51" s="375">
        <f>IF($D$9=0," ",'Plan. Geral'!Q47)</f>
        <v>115.68</v>
      </c>
      <c r="J51" s="375">
        <f t="shared" si="2"/>
        <v>4.2479999999999997E-2</v>
      </c>
      <c r="K51" s="373">
        <f t="shared" si="3"/>
        <v>1.4073252134858749</v>
      </c>
      <c r="L51" s="375">
        <f t="shared" si="4"/>
        <v>4.5950666666666674E-2</v>
      </c>
      <c r="M51" s="375">
        <f t="shared" si="5"/>
        <v>3.0184920722609053E-2</v>
      </c>
      <c r="N51" s="375">
        <f t="shared" si="6"/>
        <v>3.7753863565774065E-2</v>
      </c>
      <c r="O51" s="373">
        <f t="shared" si="7"/>
        <v>0.15</v>
      </c>
      <c r="P51" s="373">
        <f>IF($D$9=0," ",Dados!$F$21)</f>
        <v>1</v>
      </c>
      <c r="Q51" s="376">
        <f t="shared" si="8"/>
        <v>1.4812407237042557</v>
      </c>
    </row>
    <row r="52" spans="1:17" hidden="1" x14ac:dyDescent="0.2">
      <c r="A52" s="368">
        <f>IF($D$9=0," ",'Plan. Geral'!A48)</f>
        <v>0</v>
      </c>
      <c r="B52" s="369">
        <f>IF($D$9=0," ",'Plan. Geral'!B48)</f>
        <v>25</v>
      </c>
      <c r="C52" s="370">
        <f>IF($D$9=0," ",'Plan. Geral'!G48)</f>
        <v>8</v>
      </c>
      <c r="D52" s="371">
        <f>IF($D$9=0," ",'Plan. Geral'!R48*10000)</f>
        <v>11080.000000000002</v>
      </c>
      <c r="E52" s="372">
        <f>IF($D$9=0," ",'Plan. Geral'!N48)</f>
        <v>2.7040000000000078E-2</v>
      </c>
      <c r="F52" s="372">
        <f t="shared" si="0"/>
        <v>2.7040000000000078E-2</v>
      </c>
      <c r="G52" s="373">
        <f>IF($D$9=0," ",'Plan. Geral'!F48)</f>
        <v>50</v>
      </c>
      <c r="H52" s="374">
        <f t="shared" si="1"/>
        <v>6.3772153763809225</v>
      </c>
      <c r="I52" s="375">
        <f>IF($D$9=0," ",'Plan. Geral'!Q48)</f>
        <v>115.68</v>
      </c>
      <c r="J52" s="375">
        <f t="shared" si="2"/>
        <v>4.2479999999999997E-2</v>
      </c>
      <c r="K52" s="373">
        <f t="shared" si="3"/>
        <v>1.4073252134858749</v>
      </c>
      <c r="L52" s="375">
        <f t="shared" si="4"/>
        <v>0.23142426666666674</v>
      </c>
      <c r="M52" s="375">
        <f t="shared" si="5"/>
        <v>3.0184920722609053E-2</v>
      </c>
      <c r="N52" s="375">
        <f t="shared" si="6"/>
        <v>3.382032778421995E-2</v>
      </c>
      <c r="O52" s="373">
        <f t="shared" si="7"/>
        <v>0.15</v>
      </c>
      <c r="P52" s="373">
        <f>IF($D$9=0," ",Dados!$F$21)</f>
        <v>1</v>
      </c>
      <c r="Q52" s="376">
        <f t="shared" si="8"/>
        <v>1.326911793166194</v>
      </c>
    </row>
    <row r="53" spans="1:17" hidden="1" x14ac:dyDescent="0.2">
      <c r="A53" s="368">
        <f>IF($D$9=0," ",'Plan. Geral'!A49)</f>
        <v>0</v>
      </c>
      <c r="B53" s="369">
        <f>IF($D$9=0," ",'Plan. Geral'!B49)</f>
        <v>26</v>
      </c>
      <c r="C53" s="370">
        <f>IF($D$9=0," ",'Plan. Geral'!G49)</f>
        <v>8</v>
      </c>
      <c r="D53" s="371">
        <f>IF($D$9=0," ",'Plan. Geral'!R49*10000)</f>
        <v>2360</v>
      </c>
      <c r="E53" s="372">
        <f>IF($D$9=0," ",'Plan. Geral'!N49)</f>
        <v>2.9859999999999901E-2</v>
      </c>
      <c r="F53" s="372">
        <f t="shared" si="0"/>
        <v>2.9859999999999901E-2</v>
      </c>
      <c r="G53" s="373">
        <f>IF($D$9=0," ",'Plan. Geral'!F49)</f>
        <v>50</v>
      </c>
      <c r="H53" s="374">
        <f t="shared" si="1"/>
        <v>6.2078919000754622</v>
      </c>
      <c r="I53" s="375">
        <f>IF($D$9=0," ",'Plan. Geral'!Q49)</f>
        <v>115.68</v>
      </c>
      <c r="J53" s="375">
        <f t="shared" si="2"/>
        <v>4.2479999999999997E-2</v>
      </c>
      <c r="K53" s="373">
        <f t="shared" si="3"/>
        <v>1.4073252134858749</v>
      </c>
      <c r="L53" s="375">
        <f t="shared" si="4"/>
        <v>4.929253333333334E-2</v>
      </c>
      <c r="M53" s="375">
        <f t="shared" si="5"/>
        <v>3.0184920722609053E-2</v>
      </c>
      <c r="N53" s="375">
        <f t="shared" si="6"/>
        <v>3.5540159332864397E-2</v>
      </c>
      <c r="O53" s="373">
        <f t="shared" si="7"/>
        <v>0.15</v>
      </c>
      <c r="P53" s="373">
        <f>IF($D$9=0," ",Dados!$F$21)</f>
        <v>1</v>
      </c>
      <c r="Q53" s="376">
        <f t="shared" si="8"/>
        <v>1.3943879210948054</v>
      </c>
    </row>
    <row r="54" spans="1:17" hidden="1" x14ac:dyDescent="0.2">
      <c r="A54" s="368">
        <f>IF($D$9=0," ",'Plan. Geral'!A50)</f>
        <v>0</v>
      </c>
      <c r="B54" s="369">
        <f>IF($D$9=0," ",'Plan. Geral'!B50)</f>
        <v>27</v>
      </c>
      <c r="C54" s="370">
        <f>IF($D$9=0," ",'Plan. Geral'!G50)</f>
        <v>8</v>
      </c>
      <c r="D54" s="371">
        <f>IF($D$9=0," ",'Plan. Geral'!R50*10000)</f>
        <v>11370</v>
      </c>
      <c r="E54" s="372">
        <f>IF($D$9=0," ",'Plan. Geral'!N50)</f>
        <v>2.0689655172413599E-2</v>
      </c>
      <c r="F54" s="372">
        <f t="shared" si="0"/>
        <v>2.0689655172413599E-2</v>
      </c>
      <c r="G54" s="373">
        <f>IF($D$9=0," ",'Plan. Geral'!F50)</f>
        <v>58</v>
      </c>
      <c r="H54" s="374">
        <f t="shared" si="1"/>
        <v>7.3662513215989671</v>
      </c>
      <c r="I54" s="375">
        <f>IF($D$9=0," ",'Plan. Geral'!Q50)</f>
        <v>115.68</v>
      </c>
      <c r="J54" s="375">
        <f t="shared" si="2"/>
        <v>4.2479999999999997E-2</v>
      </c>
      <c r="K54" s="373">
        <f t="shared" si="3"/>
        <v>1.4073252134858749</v>
      </c>
      <c r="L54" s="375">
        <f t="shared" si="4"/>
        <v>0.23748140000000001</v>
      </c>
      <c r="M54" s="375">
        <f t="shared" si="5"/>
        <v>3.0184920722609053E-2</v>
      </c>
      <c r="N54" s="375">
        <f t="shared" si="6"/>
        <v>2.9583604992016403E-2</v>
      </c>
      <c r="O54" s="373">
        <f t="shared" si="7"/>
        <v>0.15</v>
      </c>
      <c r="P54" s="373">
        <f>IF($D$9=0," ",Dados!$F$21)</f>
        <v>1</v>
      </c>
      <c r="Q54" s="376">
        <f t="shared" si="8"/>
        <v>1.1606875781550694</v>
      </c>
    </row>
    <row r="55" spans="1:17" hidden="1" x14ac:dyDescent="0.2">
      <c r="A55" s="368">
        <f>IF($D$9=0," ",'Plan. Geral'!A51)</f>
        <v>0</v>
      </c>
      <c r="B55" s="369">
        <f>IF($D$9=0," ",'Plan. Geral'!B51)</f>
        <v>28</v>
      </c>
      <c r="C55" s="370">
        <f>IF($D$9=0," ",'Plan. Geral'!G51)</f>
        <v>8</v>
      </c>
      <c r="D55" s="371">
        <f>IF($D$9=0," ",'Plan. Geral'!R51*10000)</f>
        <v>2680</v>
      </c>
      <c r="E55" s="372">
        <f>IF($D$9=0," ",'Plan. Geral'!N51)</f>
        <v>2.8807692307692669E-2</v>
      </c>
      <c r="F55" s="372">
        <f t="shared" si="0"/>
        <v>2.8807692307692669E-2</v>
      </c>
      <c r="G55" s="373">
        <f>IF($D$9=0," ",'Plan. Geral'!F51)</f>
        <v>52</v>
      </c>
      <c r="H55" s="374">
        <f t="shared" si="1"/>
        <v>6.3931122413187582</v>
      </c>
      <c r="I55" s="375">
        <f>IF($D$9=0," ",'Plan. Geral'!Q51)</f>
        <v>115.68</v>
      </c>
      <c r="J55" s="375">
        <f t="shared" si="2"/>
        <v>4.2479999999999997E-2</v>
      </c>
      <c r="K55" s="373">
        <f t="shared" si="3"/>
        <v>1.4073252134858749</v>
      </c>
      <c r="L55" s="375">
        <f t="shared" si="4"/>
        <v>5.5976266666666677E-2</v>
      </c>
      <c r="M55" s="375">
        <f t="shared" si="5"/>
        <v>3.0184920722609053E-2</v>
      </c>
      <c r="N55" s="375">
        <f t="shared" si="6"/>
        <v>3.4908300325496196E-2</v>
      </c>
      <c r="O55" s="373">
        <f t="shared" si="7"/>
        <v>0.15</v>
      </c>
      <c r="P55" s="373">
        <f>IF($D$9=0," ",Dados!$F$21)</f>
        <v>1</v>
      </c>
      <c r="Q55" s="376">
        <f t="shared" si="8"/>
        <v>1.3695974703976852</v>
      </c>
    </row>
    <row r="56" spans="1:17" hidden="1" x14ac:dyDescent="0.2">
      <c r="A56" s="368">
        <f>IF($D$9=0," ",'Plan. Geral'!A52)</f>
        <v>0</v>
      </c>
      <c r="B56" s="369">
        <f>IF($D$9=0," ",'Plan. Geral'!B52)</f>
        <v>29</v>
      </c>
      <c r="C56" s="370">
        <f>IF($D$9=0," ",'Plan. Geral'!G52)</f>
        <v>8</v>
      </c>
      <c r="D56" s="371">
        <f>IF($D$9=0," ",'Plan. Geral'!R52*10000)</f>
        <v>0</v>
      </c>
      <c r="E56" s="372">
        <f>IF($D$9=0," ",'Plan. Geral'!N52)</f>
        <v>3.7749999999999062E-2</v>
      </c>
      <c r="F56" s="372">
        <f t="shared" si="0"/>
        <v>3.7749999999999062E-2</v>
      </c>
      <c r="G56" s="373">
        <f>IF($D$9=0," ",'Plan. Geral'!F52)</f>
        <v>8</v>
      </c>
      <c r="H56" s="374">
        <f t="shared" si="1"/>
        <v>2.3258105543341605</v>
      </c>
      <c r="I56" s="375">
        <f>IF($D$9=0," ",'Plan. Geral'!Q52)</f>
        <v>115.68</v>
      </c>
      <c r="J56" s="375">
        <f t="shared" si="2"/>
        <v>4.2479999999999997E-2</v>
      </c>
      <c r="K56" s="373">
        <f t="shared" si="3"/>
        <v>1.4073252134858749</v>
      </c>
      <c r="L56" s="375">
        <f t="shared" si="4"/>
        <v>0</v>
      </c>
      <c r="M56" s="375">
        <f t="shared" si="5"/>
        <v>3.0184920722609053E-2</v>
      </c>
      <c r="N56" s="375">
        <f t="shared" si="6"/>
        <v>3.9960687075201583E-2</v>
      </c>
      <c r="O56" s="373">
        <f t="shared" si="7"/>
        <v>0.15</v>
      </c>
      <c r="P56" s="373">
        <f>IF($D$9=0," ",Dados!$F$21)</f>
        <v>1</v>
      </c>
      <c r="Q56" s="376">
        <f t="shared" si="8"/>
        <v>1.567823566980602</v>
      </c>
    </row>
    <row r="57" spans="1:17" hidden="1" x14ac:dyDescent="0.2">
      <c r="A57" s="368">
        <f>IF($D$9=0," ",'Plan. Geral'!A53)</f>
        <v>0</v>
      </c>
      <c r="B57" s="369">
        <f>IF($D$9=0," ",'Plan. Geral'!B53)</f>
        <v>30</v>
      </c>
      <c r="C57" s="370">
        <f>IF($D$9=0," ",'Plan. Geral'!G53)</f>
        <v>8</v>
      </c>
      <c r="D57" s="371">
        <f>IF($D$9=0," ",'Plan. Geral'!R53*10000)</f>
        <v>8450</v>
      </c>
      <c r="E57" s="372">
        <f>IF($D$9=0," ",'Plan. Geral'!N53)</f>
        <v>1.9061728395061865E-2</v>
      </c>
      <c r="F57" s="372">
        <f t="shared" si="0"/>
        <v>1.9061728395061865E-2</v>
      </c>
      <c r="G57" s="373">
        <f>IF($D$9=0," ",'Plan. Geral'!F53)</f>
        <v>81</v>
      </c>
      <c r="H57" s="374">
        <f t="shared" si="1"/>
        <v>8.886134299574028</v>
      </c>
      <c r="I57" s="375">
        <f>IF($D$9=0," ",'Plan. Geral'!Q53)</f>
        <v>115.68</v>
      </c>
      <c r="J57" s="375">
        <f t="shared" si="2"/>
        <v>4.2479999999999997E-2</v>
      </c>
      <c r="K57" s="373">
        <f t="shared" si="3"/>
        <v>1.4073252134858749</v>
      </c>
      <c r="L57" s="375">
        <f t="shared" si="4"/>
        <v>0.17649233333333333</v>
      </c>
      <c r="M57" s="375">
        <f t="shared" si="5"/>
        <v>3.0184920722609053E-2</v>
      </c>
      <c r="N57" s="375">
        <f t="shared" si="6"/>
        <v>2.8395897991476165E-2</v>
      </c>
      <c r="O57" s="373">
        <f t="shared" si="7"/>
        <v>0.15</v>
      </c>
      <c r="P57" s="373">
        <f>IF($D$9=0," ",Dados!$F$21)</f>
        <v>1</v>
      </c>
      <c r="Q57" s="376">
        <f t="shared" si="8"/>
        <v>1.1140889042481232</v>
      </c>
    </row>
    <row r="58" spans="1:17" hidden="1" x14ac:dyDescent="0.2">
      <c r="A58" s="368">
        <f>IF($D$9=0," ",'Plan. Geral'!A54)</f>
        <v>0</v>
      </c>
      <c r="B58" s="369">
        <f>IF($D$9=0," ",'Plan. Geral'!B54)</f>
        <v>31</v>
      </c>
      <c r="C58" s="370">
        <f>IF($D$9=0," ",'Plan. Geral'!G54)</f>
        <v>8</v>
      </c>
      <c r="D58" s="371">
        <f>IF($D$9=0," ",'Plan. Geral'!R54*10000)</f>
        <v>3280</v>
      </c>
      <c r="E58" s="372">
        <f>IF($D$9=0," ",'Plan. Geral'!N54)</f>
        <v>7.5999999999998144E-3</v>
      </c>
      <c r="F58" s="372">
        <f t="shared" si="0"/>
        <v>7.5999999999998144E-3</v>
      </c>
      <c r="G58" s="373">
        <f>IF($D$9=0," ",'Plan. Geral'!F54)</f>
        <v>60</v>
      </c>
      <c r="H58" s="374">
        <f t="shared" si="1"/>
        <v>9.3254476719935546</v>
      </c>
      <c r="I58" s="375">
        <f>IF($D$9=0," ",'Plan. Geral'!Q54)</f>
        <v>115.68</v>
      </c>
      <c r="J58" s="375">
        <f t="shared" si="2"/>
        <v>4.2479999999999997E-2</v>
      </c>
      <c r="K58" s="373">
        <f t="shared" si="3"/>
        <v>1.4073252134858749</v>
      </c>
      <c r="L58" s="375">
        <f t="shared" si="4"/>
        <v>6.8508266666666665E-2</v>
      </c>
      <c r="M58" s="375">
        <f t="shared" si="5"/>
        <v>3.0184920722609053E-2</v>
      </c>
      <c r="N58" s="375">
        <f t="shared" si="6"/>
        <v>1.7930040268821265E-2</v>
      </c>
      <c r="O58" s="373">
        <f t="shared" si="7"/>
        <v>0.15</v>
      </c>
      <c r="P58" s="373">
        <f>IF($D$9=0," ",Dados!$F$21)</f>
        <v>1</v>
      </c>
      <c r="Q58" s="376">
        <f t="shared" si="8"/>
        <v>0.70346987872023181</v>
      </c>
    </row>
    <row r="59" spans="1:17" hidden="1" x14ac:dyDescent="0.2">
      <c r="A59" s="368">
        <f>IF($D$9=0," ",'Plan. Geral'!A61)</f>
        <v>0</v>
      </c>
      <c r="B59" s="369">
        <f>IF($D$9=0," ",'Plan. Geral'!B61)</f>
        <v>38</v>
      </c>
      <c r="C59" s="370">
        <f>IF($D$9=0," ",'Plan. Geral'!G61)</f>
        <v>7</v>
      </c>
      <c r="D59" s="371">
        <f>IF($D$9=0," ",'Plan. Geral'!R61*10000)</f>
        <v>0</v>
      </c>
      <c r="E59" s="372">
        <f>IF($D$9=0," ",'Plan. Geral'!N61)</f>
        <v>0.01</v>
      </c>
      <c r="F59" s="372">
        <f t="shared" ref="F59:F68" si="9">IF($D$9=0," ",E59)</f>
        <v>0.01</v>
      </c>
      <c r="G59" s="373">
        <f>IF($D$9=0," ",'Plan. Geral'!F61)</f>
        <v>100</v>
      </c>
      <c r="H59" s="374">
        <f t="shared" ref="H59:H68" si="10">IF($D$9=0," ",3*(1.1-$D$9)*G59^(1/2)/((E59*100)+$D$9)^(1/3))</f>
        <v>11.424550465864826</v>
      </c>
      <c r="I59" s="375">
        <f>IF($D$9=0," ",'Plan. Geral'!Q61)</f>
        <v>115.68</v>
      </c>
      <c r="J59" s="375">
        <f t="shared" ref="J59:J68" si="11">IF($D$9=0," ",($H$10/2)*($H$9-$H$14)+(($H$14/2)*(P59-$H$10)))</f>
        <v>4.2479999999999997E-2</v>
      </c>
      <c r="K59" s="373">
        <f t="shared" ref="K59:K68" si="12">IF($D$9=0," ",(($H$9+(($H$9-$H$14)^2)+($H$10)^0.5)))+((($H$14^2+(P59-$H$10)^2)^0.5))</f>
        <v>1.4073252134858749</v>
      </c>
      <c r="L59" s="375">
        <f t="shared" ref="L59:L68" si="13">IF($D$9=0," ",$D$9*I59*D59/3600000)</f>
        <v>0</v>
      </c>
      <c r="M59" s="375">
        <f t="shared" ref="M59:M68" si="14">IF($D$9=0," ",J59/K59)</f>
        <v>3.0184920722609053E-2</v>
      </c>
      <c r="N59" s="375">
        <f t="shared" ref="N59:N68" si="15">IF($D$9=0," ",(J59/$D$10)*(M59^0.667)*(F59^0.5))</f>
        <v>2.0567166733002028E-2</v>
      </c>
      <c r="O59" s="373">
        <f t="shared" ref="O59:O81" si="16">$H$9</f>
        <v>0.15</v>
      </c>
      <c r="P59" s="373">
        <f>IF($D$9=0," ",Dados!$F$21)</f>
        <v>1</v>
      </c>
      <c r="Q59" s="376">
        <f t="shared" ref="Q59:Q68" si="17">IF($D$9=0," ",(1/$D$11)*(M59^0.667)*F59^0.5)</f>
        <v>0.80693529241219508</v>
      </c>
    </row>
    <row r="60" spans="1:17" hidden="1" x14ac:dyDescent="0.2">
      <c r="A60" s="368">
        <f>IF($D$9=0," ",'Plan. Geral'!A62)</f>
        <v>0</v>
      </c>
      <c r="B60" s="369">
        <f>IF($D$9=0," ",'Plan. Geral'!B62)</f>
        <v>0</v>
      </c>
      <c r="C60" s="370">
        <f>IF($D$9=0," ",'Plan. Geral'!G62)</f>
        <v>0</v>
      </c>
      <c r="D60" s="371">
        <f>IF($D$9=0," ",'Plan. Geral'!R62*10000)</f>
        <v>0</v>
      </c>
      <c r="E60" s="372">
        <f>IF($D$9=0," ",'Plan. Geral'!N62)</f>
        <v>0</v>
      </c>
      <c r="F60" s="372">
        <f t="shared" si="9"/>
        <v>0</v>
      </c>
      <c r="G60" s="373">
        <f>IF($D$9=0," ",'Plan. Geral'!F62)</f>
        <v>0</v>
      </c>
      <c r="H60" s="374">
        <f t="shared" si="10"/>
        <v>0</v>
      </c>
      <c r="I60" s="375">
        <f>IF($D$9=0," ",'Plan. Geral'!Q62)</f>
        <v>0</v>
      </c>
      <c r="J60" s="375">
        <f t="shared" si="11"/>
        <v>4.2479999999999997E-2</v>
      </c>
      <c r="K60" s="373">
        <f t="shared" si="12"/>
        <v>1.4073252134858749</v>
      </c>
      <c r="L60" s="375">
        <f t="shared" si="13"/>
        <v>0</v>
      </c>
      <c r="M60" s="375">
        <f t="shared" si="14"/>
        <v>3.0184920722609053E-2</v>
      </c>
      <c r="N60" s="375">
        <f t="shared" si="15"/>
        <v>0</v>
      </c>
      <c r="O60" s="373">
        <f t="shared" si="16"/>
        <v>0.15</v>
      </c>
      <c r="P60" s="373">
        <f>IF($D$9=0," ",Dados!$F$21)</f>
        <v>1</v>
      </c>
      <c r="Q60" s="376">
        <f t="shared" si="17"/>
        <v>0</v>
      </c>
    </row>
    <row r="61" spans="1:17" hidden="1" x14ac:dyDescent="0.2">
      <c r="A61" s="368">
        <f>IF($D$9=0," ",'Plan. Geral'!A63)</f>
        <v>0</v>
      </c>
      <c r="B61" s="369">
        <f>IF($D$9=0," ",'Plan. Geral'!B63)</f>
        <v>0</v>
      </c>
      <c r="C61" s="370">
        <f>IF($D$9=0," ",'Plan. Geral'!G63)</f>
        <v>0</v>
      </c>
      <c r="D61" s="371">
        <f>IF($D$9=0," ",'Plan. Geral'!R63*10000)</f>
        <v>0</v>
      </c>
      <c r="E61" s="372">
        <f>IF($D$9=0," ",'Plan. Geral'!N63)</f>
        <v>0</v>
      </c>
      <c r="F61" s="372">
        <f t="shared" si="9"/>
        <v>0</v>
      </c>
      <c r="G61" s="373">
        <f>IF($D$9=0," ",'Plan. Geral'!F63)</f>
        <v>0</v>
      </c>
      <c r="H61" s="374">
        <f t="shared" si="10"/>
        <v>0</v>
      </c>
      <c r="I61" s="375">
        <f>IF($D$9=0," ",'Plan. Geral'!Q63)</f>
        <v>0</v>
      </c>
      <c r="J61" s="375">
        <f t="shared" si="11"/>
        <v>4.2479999999999997E-2</v>
      </c>
      <c r="K61" s="373">
        <f t="shared" si="12"/>
        <v>1.4073252134858749</v>
      </c>
      <c r="L61" s="375">
        <f t="shared" si="13"/>
        <v>0</v>
      </c>
      <c r="M61" s="375">
        <f t="shared" si="14"/>
        <v>3.0184920722609053E-2</v>
      </c>
      <c r="N61" s="375">
        <f t="shared" si="15"/>
        <v>0</v>
      </c>
      <c r="O61" s="373">
        <f t="shared" si="16"/>
        <v>0.15</v>
      </c>
      <c r="P61" s="373">
        <f>IF($D$9=0," ",Dados!$F$21)</f>
        <v>1</v>
      </c>
      <c r="Q61" s="376">
        <f t="shared" si="17"/>
        <v>0</v>
      </c>
    </row>
    <row r="62" spans="1:17" hidden="1" x14ac:dyDescent="0.2">
      <c r="A62" s="368">
        <f>IF($D$9=0," ",'Plan. Geral'!A64)</f>
        <v>0</v>
      </c>
      <c r="B62" s="369">
        <f>IF($D$9=0," ",'Plan. Geral'!B64)</f>
        <v>0</v>
      </c>
      <c r="C62" s="370">
        <f>IF($D$9=0," ",'Plan. Geral'!G64)</f>
        <v>0</v>
      </c>
      <c r="D62" s="371">
        <f>IF($D$9=0," ",'Plan. Geral'!R64*10000)</f>
        <v>0</v>
      </c>
      <c r="E62" s="372">
        <f>IF($D$9=0," ",'Plan. Geral'!N64)</f>
        <v>0</v>
      </c>
      <c r="F62" s="372">
        <f t="shared" si="9"/>
        <v>0</v>
      </c>
      <c r="G62" s="373">
        <f>IF($D$9=0," ",'Plan. Geral'!F64)</f>
        <v>0</v>
      </c>
      <c r="H62" s="374">
        <f t="shared" si="10"/>
        <v>0</v>
      </c>
      <c r="I62" s="375">
        <f>IF($D$9=0," ",'Plan. Geral'!Q64)</f>
        <v>0</v>
      </c>
      <c r="J62" s="375">
        <f t="shared" si="11"/>
        <v>4.2479999999999997E-2</v>
      </c>
      <c r="K62" s="373">
        <f t="shared" si="12"/>
        <v>1.4073252134858749</v>
      </c>
      <c r="L62" s="375">
        <f t="shared" si="13"/>
        <v>0</v>
      </c>
      <c r="M62" s="375">
        <f t="shared" si="14"/>
        <v>3.0184920722609053E-2</v>
      </c>
      <c r="N62" s="375">
        <f t="shared" si="15"/>
        <v>0</v>
      </c>
      <c r="O62" s="373">
        <f t="shared" si="16"/>
        <v>0.15</v>
      </c>
      <c r="P62" s="373">
        <f>IF($D$9=0," ",Dados!$F$21)</f>
        <v>1</v>
      </c>
      <c r="Q62" s="376">
        <f t="shared" si="17"/>
        <v>0</v>
      </c>
    </row>
    <row r="63" spans="1:17" hidden="1" x14ac:dyDescent="0.2">
      <c r="A63" s="368">
        <f>IF($D$9=0," ",'Plan. Geral'!A65)</f>
        <v>0</v>
      </c>
      <c r="B63" s="369">
        <f>IF($D$9=0," ",'Plan. Geral'!B65)</f>
        <v>0</v>
      </c>
      <c r="C63" s="370">
        <f>IF($D$9=0," ",'Plan. Geral'!G65)</f>
        <v>0</v>
      </c>
      <c r="D63" s="371">
        <f>IF($D$9=0," ",'Plan. Geral'!R65*10000)</f>
        <v>0</v>
      </c>
      <c r="E63" s="372" t="str">
        <f>IF($D$9=0," ",'Plan. Geral'!N65)</f>
        <v xml:space="preserve"> </v>
      </c>
      <c r="F63" s="372" t="str">
        <f t="shared" si="9"/>
        <v xml:space="preserve"> </v>
      </c>
      <c r="G63" s="373">
        <f>IF($D$9=0," ",'Plan. Geral'!F65)</f>
        <v>0</v>
      </c>
      <c r="H63" s="374" t="e">
        <f t="shared" si="10"/>
        <v>#VALUE!</v>
      </c>
      <c r="I63" s="375" t="str">
        <f>IF($D$9=0," ",'Plan. Geral'!Q65)</f>
        <v xml:space="preserve"> </v>
      </c>
      <c r="J63" s="375">
        <f t="shared" si="11"/>
        <v>4.2479999999999997E-2</v>
      </c>
      <c r="K63" s="373">
        <f t="shared" si="12"/>
        <v>1.4073252134858749</v>
      </c>
      <c r="L63" s="375" t="e">
        <f t="shared" si="13"/>
        <v>#VALUE!</v>
      </c>
      <c r="M63" s="375">
        <f t="shared" si="14"/>
        <v>3.0184920722609053E-2</v>
      </c>
      <c r="N63" s="375" t="e">
        <f t="shared" si="15"/>
        <v>#VALUE!</v>
      </c>
      <c r="O63" s="373">
        <f t="shared" si="16"/>
        <v>0.15</v>
      </c>
      <c r="P63" s="373">
        <f>IF($D$9=0," ",Dados!$F$21)</f>
        <v>1</v>
      </c>
      <c r="Q63" s="376" t="e">
        <f t="shared" si="17"/>
        <v>#VALUE!</v>
      </c>
    </row>
    <row r="64" spans="1:17" hidden="1" x14ac:dyDescent="0.2">
      <c r="A64" s="368">
        <f>IF($D$9=0," ",'Plan. Geral'!A66)</f>
        <v>0</v>
      </c>
      <c r="B64" s="369">
        <f>IF($D$9=0," ",'Plan. Geral'!B66)</f>
        <v>0</v>
      </c>
      <c r="C64" s="370">
        <f>IF($D$9=0," ",'Plan. Geral'!G66)</f>
        <v>0</v>
      </c>
      <c r="D64" s="371">
        <f>IF($D$9=0," ",'Plan. Geral'!R66*10000)</f>
        <v>0</v>
      </c>
      <c r="E64" s="372" t="str">
        <f>IF($D$9=0," ",'Plan. Geral'!N66)</f>
        <v xml:space="preserve"> </v>
      </c>
      <c r="F64" s="372" t="str">
        <f t="shared" si="9"/>
        <v xml:space="preserve"> </v>
      </c>
      <c r="G64" s="373">
        <f>IF($D$9=0," ",'Plan. Geral'!F66)</f>
        <v>0</v>
      </c>
      <c r="H64" s="374" t="e">
        <f t="shared" si="10"/>
        <v>#VALUE!</v>
      </c>
      <c r="I64" s="375" t="str">
        <f>IF($D$9=0," ",'Plan. Geral'!Q66)</f>
        <v xml:space="preserve"> </v>
      </c>
      <c r="J64" s="375">
        <f t="shared" si="11"/>
        <v>4.2479999999999997E-2</v>
      </c>
      <c r="K64" s="373">
        <f t="shared" si="12"/>
        <v>1.4073252134858749</v>
      </c>
      <c r="L64" s="375" t="e">
        <f t="shared" si="13"/>
        <v>#VALUE!</v>
      </c>
      <c r="M64" s="375">
        <f t="shared" si="14"/>
        <v>3.0184920722609053E-2</v>
      </c>
      <c r="N64" s="375" t="e">
        <f t="shared" si="15"/>
        <v>#VALUE!</v>
      </c>
      <c r="O64" s="373">
        <f t="shared" si="16"/>
        <v>0.15</v>
      </c>
      <c r="P64" s="373">
        <f>IF($D$9=0," ",Dados!$F$21)</f>
        <v>1</v>
      </c>
      <c r="Q64" s="376" t="e">
        <f t="shared" si="17"/>
        <v>#VALUE!</v>
      </c>
    </row>
    <row r="65" spans="1:17" hidden="1" x14ac:dyDescent="0.2">
      <c r="A65" s="368">
        <f>IF($D$9=0," ",'Plan. Geral'!A67)</f>
        <v>0</v>
      </c>
      <c r="B65" s="369">
        <f>IF($D$9=0," ",'Plan. Geral'!B67)</f>
        <v>0</v>
      </c>
      <c r="C65" s="370">
        <f>IF($D$9=0," ",'Plan. Geral'!G67)</f>
        <v>0</v>
      </c>
      <c r="D65" s="371">
        <f>IF($D$9=0," ",'Plan. Geral'!R67*10000)</f>
        <v>0</v>
      </c>
      <c r="E65" s="372" t="str">
        <f>IF($D$9=0," ",'Plan. Geral'!N67)</f>
        <v xml:space="preserve"> </v>
      </c>
      <c r="F65" s="372" t="str">
        <f t="shared" si="9"/>
        <v xml:space="preserve"> </v>
      </c>
      <c r="G65" s="373">
        <f>IF($D$9=0," ",'Plan. Geral'!F67)</f>
        <v>0</v>
      </c>
      <c r="H65" s="374" t="e">
        <f t="shared" si="10"/>
        <v>#VALUE!</v>
      </c>
      <c r="I65" s="375" t="str">
        <f>IF($D$9=0," ",'Plan. Geral'!Q67)</f>
        <v xml:space="preserve"> </v>
      </c>
      <c r="J65" s="375">
        <f t="shared" si="11"/>
        <v>4.2479999999999997E-2</v>
      </c>
      <c r="K65" s="373">
        <f t="shared" si="12"/>
        <v>1.4073252134858749</v>
      </c>
      <c r="L65" s="375" t="e">
        <f t="shared" si="13"/>
        <v>#VALUE!</v>
      </c>
      <c r="M65" s="375">
        <f t="shared" si="14"/>
        <v>3.0184920722609053E-2</v>
      </c>
      <c r="N65" s="375" t="e">
        <f t="shared" si="15"/>
        <v>#VALUE!</v>
      </c>
      <c r="O65" s="373">
        <f t="shared" si="16"/>
        <v>0.15</v>
      </c>
      <c r="P65" s="373">
        <f>IF($D$9=0," ",Dados!$F$21)</f>
        <v>1</v>
      </c>
      <c r="Q65" s="376" t="e">
        <f t="shared" si="17"/>
        <v>#VALUE!</v>
      </c>
    </row>
    <row r="66" spans="1:17" hidden="1" x14ac:dyDescent="0.2">
      <c r="A66" s="368">
        <f>IF($D$9=0," ",'Plan. Geral'!A68)</f>
        <v>0</v>
      </c>
      <c r="B66" s="369">
        <f>IF($D$9=0," ",'Plan. Geral'!B68)</f>
        <v>0</v>
      </c>
      <c r="C66" s="370">
        <f>IF($D$9=0," ",'Plan. Geral'!G68)</f>
        <v>0</v>
      </c>
      <c r="D66" s="371">
        <f>IF($D$9=0," ",'Plan. Geral'!R68*10000)</f>
        <v>0</v>
      </c>
      <c r="E66" s="372" t="str">
        <f>IF($D$9=0," ",'Plan. Geral'!N68)</f>
        <v xml:space="preserve"> </v>
      </c>
      <c r="F66" s="372" t="str">
        <f t="shared" si="9"/>
        <v xml:space="preserve"> </v>
      </c>
      <c r="G66" s="373">
        <f>IF($D$9=0," ",'Plan. Geral'!F68)</f>
        <v>0</v>
      </c>
      <c r="H66" s="374" t="e">
        <f t="shared" si="10"/>
        <v>#VALUE!</v>
      </c>
      <c r="I66" s="375" t="str">
        <f>IF($D$9=0," ",'Plan. Geral'!Q68)</f>
        <v xml:space="preserve"> </v>
      </c>
      <c r="J66" s="375">
        <f t="shared" si="11"/>
        <v>4.2479999999999997E-2</v>
      </c>
      <c r="K66" s="373">
        <f t="shared" si="12"/>
        <v>1.4073252134858749</v>
      </c>
      <c r="L66" s="375" t="e">
        <f t="shared" si="13"/>
        <v>#VALUE!</v>
      </c>
      <c r="M66" s="375">
        <f t="shared" si="14"/>
        <v>3.0184920722609053E-2</v>
      </c>
      <c r="N66" s="375" t="e">
        <f t="shared" si="15"/>
        <v>#VALUE!</v>
      </c>
      <c r="O66" s="373">
        <f t="shared" si="16"/>
        <v>0.15</v>
      </c>
      <c r="P66" s="373">
        <f>IF($D$9=0," ",Dados!$F$21)</f>
        <v>1</v>
      </c>
      <c r="Q66" s="376" t="e">
        <f t="shared" si="17"/>
        <v>#VALUE!</v>
      </c>
    </row>
    <row r="67" spans="1:17" hidden="1" x14ac:dyDescent="0.2">
      <c r="A67" s="368">
        <f>IF($D$9=0," ",'Plan. Geral'!A69)</f>
        <v>0</v>
      </c>
      <c r="B67" s="369">
        <f>IF($D$9=0," ",'Plan. Geral'!B69)</f>
        <v>0</v>
      </c>
      <c r="C67" s="370">
        <f>IF($D$9=0," ",'Plan. Geral'!G69)</f>
        <v>0</v>
      </c>
      <c r="D67" s="371">
        <f>IF($D$9=0," ",'Plan. Geral'!R69*10000)</f>
        <v>0</v>
      </c>
      <c r="E67" s="372" t="str">
        <f>IF($D$9=0," ",'Plan. Geral'!N69)</f>
        <v xml:space="preserve"> </v>
      </c>
      <c r="F67" s="372" t="str">
        <f t="shared" si="9"/>
        <v xml:space="preserve"> </v>
      </c>
      <c r="G67" s="373">
        <f>IF($D$9=0," ",'Plan. Geral'!F69)</f>
        <v>0</v>
      </c>
      <c r="H67" s="374" t="e">
        <f t="shared" si="10"/>
        <v>#VALUE!</v>
      </c>
      <c r="I67" s="375" t="str">
        <f>IF($D$9=0," ",'Plan. Geral'!Q69)</f>
        <v xml:space="preserve"> </v>
      </c>
      <c r="J67" s="375">
        <f t="shared" si="11"/>
        <v>4.2479999999999997E-2</v>
      </c>
      <c r="K67" s="373">
        <f t="shared" si="12"/>
        <v>1.4073252134858749</v>
      </c>
      <c r="L67" s="375" t="e">
        <f t="shared" si="13"/>
        <v>#VALUE!</v>
      </c>
      <c r="M67" s="375">
        <f t="shared" si="14"/>
        <v>3.0184920722609053E-2</v>
      </c>
      <c r="N67" s="375" t="e">
        <f t="shared" si="15"/>
        <v>#VALUE!</v>
      </c>
      <c r="O67" s="373">
        <f t="shared" si="16"/>
        <v>0.15</v>
      </c>
      <c r="P67" s="373">
        <f>IF($D$9=0," ",Dados!$F$21)</f>
        <v>1</v>
      </c>
      <c r="Q67" s="376" t="e">
        <f t="shared" si="17"/>
        <v>#VALUE!</v>
      </c>
    </row>
    <row r="68" spans="1:17" hidden="1" x14ac:dyDescent="0.2">
      <c r="A68" s="368">
        <f>IF($D$9=0," ",'Plan. Geral'!A70)</f>
        <v>0</v>
      </c>
      <c r="B68" s="369">
        <f>IF($D$9=0," ",'Plan. Geral'!B70)</f>
        <v>0</v>
      </c>
      <c r="C68" s="370">
        <f>IF($D$9=0," ",'Plan. Geral'!G70)</f>
        <v>0</v>
      </c>
      <c r="D68" s="371">
        <f>IF($D$9=0," ",'Plan. Geral'!R70*10000)</f>
        <v>0</v>
      </c>
      <c r="E68" s="372" t="str">
        <f>IF($D$9=0," ",'Plan. Geral'!N70)</f>
        <v xml:space="preserve"> </v>
      </c>
      <c r="F68" s="372" t="str">
        <f t="shared" si="9"/>
        <v xml:space="preserve"> </v>
      </c>
      <c r="G68" s="373">
        <f>IF($D$9=0," ",'Plan. Geral'!F70)</f>
        <v>0</v>
      </c>
      <c r="H68" s="374" t="e">
        <f t="shared" si="10"/>
        <v>#VALUE!</v>
      </c>
      <c r="I68" s="375" t="str">
        <f>IF($D$9=0," ",'Plan. Geral'!Q70)</f>
        <v xml:space="preserve"> </v>
      </c>
      <c r="J68" s="375">
        <f t="shared" si="11"/>
        <v>4.2479999999999997E-2</v>
      </c>
      <c r="K68" s="373">
        <f t="shared" si="12"/>
        <v>1.4073252134858749</v>
      </c>
      <c r="L68" s="375" t="e">
        <f t="shared" si="13"/>
        <v>#VALUE!</v>
      </c>
      <c r="M68" s="375">
        <f t="shared" si="14"/>
        <v>3.0184920722609053E-2</v>
      </c>
      <c r="N68" s="375" t="e">
        <f t="shared" si="15"/>
        <v>#VALUE!</v>
      </c>
      <c r="O68" s="373">
        <f t="shared" si="16"/>
        <v>0.15</v>
      </c>
      <c r="P68" s="373">
        <f>IF($D$9=0," ",Dados!$F$21)</f>
        <v>1</v>
      </c>
      <c r="Q68" s="376" t="e">
        <f t="shared" si="17"/>
        <v>#VALUE!</v>
      </c>
    </row>
    <row r="69" spans="1:17" hidden="1" x14ac:dyDescent="0.2">
      <c r="A69" s="368"/>
      <c r="B69" s="369"/>
      <c r="C69" s="370"/>
      <c r="D69" s="371"/>
      <c r="E69" s="372"/>
      <c r="F69" s="372"/>
      <c r="G69" s="373"/>
      <c r="H69" s="374"/>
      <c r="I69" s="375"/>
      <c r="J69" s="375"/>
      <c r="K69" s="373"/>
      <c r="L69" s="375"/>
      <c r="M69" s="375"/>
      <c r="N69" s="375"/>
      <c r="O69" s="373"/>
      <c r="P69" s="373"/>
      <c r="Q69" s="376"/>
    </row>
    <row r="70" spans="1:17" hidden="1" x14ac:dyDescent="0.2">
      <c r="A70" s="368">
        <f>IF($D$9=0," ",'Plan. Geral'!A73)</f>
        <v>0</v>
      </c>
      <c r="B70" s="369">
        <f>IF($D$9=0," ",'Plan. Geral'!B73)</f>
        <v>0</v>
      </c>
      <c r="C70" s="370">
        <f>IF($D$9=0," ",'Plan. Geral'!G73)</f>
        <v>0</v>
      </c>
      <c r="D70" s="371">
        <f>IF($D$9=0," ",'Plan. Geral'!R73*10000)</f>
        <v>0</v>
      </c>
      <c r="E70" s="372" t="str">
        <f>IF($D$9=0," ",'Plan. Geral'!N73)</f>
        <v xml:space="preserve"> </v>
      </c>
      <c r="F70" s="372" t="str">
        <f t="shared" ref="F70:F81" si="18">IF($D$9=0," ",E70)</f>
        <v xml:space="preserve"> </v>
      </c>
      <c r="G70" s="373">
        <f>IF($D$9=0," ",'Plan. Geral'!F73)</f>
        <v>0</v>
      </c>
      <c r="H70" s="374" t="e">
        <f t="shared" ref="H70:H89" si="19">IF($D$9=0," ",3*(1.1-$D$9)*G70^(1/2)/((E70*100)+$D$9)^(1/3))</f>
        <v>#VALUE!</v>
      </c>
      <c r="I70" s="375" t="str">
        <f>IF($D$9=0," ",'Plan. Geral'!Q73)</f>
        <v xml:space="preserve"> </v>
      </c>
      <c r="J70" s="375">
        <f t="shared" ref="J70:J89" si="20">IF($D$9=0," ",($H$10/2)*($H$9-$H$14)+(($H$14/2)*(P70-$H$10)))</f>
        <v>4.2479999999999997E-2</v>
      </c>
      <c r="K70" s="373">
        <f t="shared" ref="K70:K89" si="21">IF($D$9=0," ",(($H$9+(($H$9-$H$14)^2)+($H$10)^0.5)))+((($H$14^2+(P70-$H$10)^2)^0.5))</f>
        <v>1.4073252134858749</v>
      </c>
      <c r="L70" s="375" t="e">
        <f t="shared" ref="L70:L89" si="22">IF($D$9=0," ",$D$9*I70*D70/3600000)</f>
        <v>#VALUE!</v>
      </c>
      <c r="M70" s="375">
        <f t="shared" ref="M70:M89" si="23">IF($D$9=0," ",J70/K70)</f>
        <v>3.0184920722609053E-2</v>
      </c>
      <c r="N70" s="375" t="e">
        <f t="shared" ref="N70:N89" si="24">IF($D$9=0," ",(J70/$D$10)*(M70^0.667)*(F70^0.5))</f>
        <v>#VALUE!</v>
      </c>
      <c r="O70" s="373">
        <f t="shared" si="16"/>
        <v>0.15</v>
      </c>
      <c r="P70" s="373">
        <f>IF($D$9=0," ",Dados!$F$21)</f>
        <v>1</v>
      </c>
      <c r="Q70" s="376" t="e">
        <f t="shared" ref="Q70:Q89" si="25">IF($D$9=0," ",(1/$D$11)*(M70^0.667)*F70^0.5)</f>
        <v>#VALUE!</v>
      </c>
    </row>
    <row r="71" spans="1:17" hidden="1" x14ac:dyDescent="0.2">
      <c r="A71" s="368">
        <f>IF($D$9=0," ",'Plan. Geral'!A74)</f>
        <v>0</v>
      </c>
      <c r="B71" s="369">
        <f>IF($D$9=0," ",'Plan. Geral'!B74)</f>
        <v>0</v>
      </c>
      <c r="C71" s="370">
        <f>IF($D$9=0," ",'Plan. Geral'!G74)</f>
        <v>0</v>
      </c>
      <c r="D71" s="371">
        <f>IF($D$9=0," ",'Plan. Geral'!R74*10000)</f>
        <v>0</v>
      </c>
      <c r="E71" s="372" t="str">
        <f>IF($D$9=0," ",'Plan. Geral'!N74)</f>
        <v xml:space="preserve"> </v>
      </c>
      <c r="F71" s="372" t="str">
        <f t="shared" si="18"/>
        <v xml:space="preserve"> </v>
      </c>
      <c r="G71" s="373">
        <f>IF($D$9=0," ",'Plan. Geral'!F74)</f>
        <v>0</v>
      </c>
      <c r="H71" s="374" t="e">
        <f t="shared" si="19"/>
        <v>#VALUE!</v>
      </c>
      <c r="I71" s="375" t="str">
        <f>IF($D$9=0," ",'Plan. Geral'!Q74)</f>
        <v xml:space="preserve"> </v>
      </c>
      <c r="J71" s="375">
        <f t="shared" si="20"/>
        <v>4.2479999999999997E-2</v>
      </c>
      <c r="K71" s="373">
        <f t="shared" si="21"/>
        <v>1.4073252134858749</v>
      </c>
      <c r="L71" s="375" t="e">
        <f t="shared" si="22"/>
        <v>#VALUE!</v>
      </c>
      <c r="M71" s="375">
        <f t="shared" si="23"/>
        <v>3.0184920722609053E-2</v>
      </c>
      <c r="N71" s="375" t="e">
        <f t="shared" si="24"/>
        <v>#VALUE!</v>
      </c>
      <c r="O71" s="373">
        <f t="shared" si="16"/>
        <v>0.15</v>
      </c>
      <c r="P71" s="373">
        <f>IF($D$9=0," ",Dados!$F$21)</f>
        <v>1</v>
      </c>
      <c r="Q71" s="376" t="e">
        <f t="shared" si="25"/>
        <v>#VALUE!</v>
      </c>
    </row>
    <row r="72" spans="1:17" hidden="1" x14ac:dyDescent="0.2">
      <c r="A72" s="368">
        <f>IF($D$9=0," ",'Plan. Geral'!A75)</f>
        <v>0</v>
      </c>
      <c r="B72" s="369">
        <f>IF($D$9=0," ",'Plan. Geral'!B75)</f>
        <v>0</v>
      </c>
      <c r="C72" s="370">
        <f>IF($D$9=0," ",'Plan. Geral'!G75)</f>
        <v>0</v>
      </c>
      <c r="D72" s="371">
        <f>IF($D$9=0," ",'Plan. Geral'!R75*10000)</f>
        <v>0</v>
      </c>
      <c r="E72" s="372" t="str">
        <f>IF($D$9=0," ",'Plan. Geral'!N75)</f>
        <v xml:space="preserve"> </v>
      </c>
      <c r="F72" s="372" t="str">
        <f t="shared" si="18"/>
        <v xml:space="preserve"> </v>
      </c>
      <c r="G72" s="373">
        <f>IF($D$9=0," ",'Plan. Geral'!F75)</f>
        <v>0</v>
      </c>
      <c r="H72" s="374" t="e">
        <f t="shared" si="19"/>
        <v>#VALUE!</v>
      </c>
      <c r="I72" s="375" t="str">
        <f>IF($D$9=0," ",'Plan. Geral'!Q75)</f>
        <v xml:space="preserve"> </v>
      </c>
      <c r="J72" s="375">
        <f t="shared" si="20"/>
        <v>4.2479999999999997E-2</v>
      </c>
      <c r="K72" s="373">
        <f t="shared" si="21"/>
        <v>1.4073252134858749</v>
      </c>
      <c r="L72" s="375" t="e">
        <f t="shared" si="22"/>
        <v>#VALUE!</v>
      </c>
      <c r="M72" s="375">
        <f t="shared" si="23"/>
        <v>3.0184920722609053E-2</v>
      </c>
      <c r="N72" s="375" t="e">
        <f t="shared" si="24"/>
        <v>#VALUE!</v>
      </c>
      <c r="O72" s="373">
        <f t="shared" si="16"/>
        <v>0.15</v>
      </c>
      <c r="P72" s="373">
        <f>IF($D$9=0," ",Dados!$F$21)</f>
        <v>1</v>
      </c>
      <c r="Q72" s="376" t="e">
        <f t="shared" si="25"/>
        <v>#VALUE!</v>
      </c>
    </row>
    <row r="73" spans="1:17" hidden="1" x14ac:dyDescent="0.2">
      <c r="A73" s="368">
        <f>IF($D$9=0," ",'Plan. Geral'!A76)</f>
        <v>0</v>
      </c>
      <c r="B73" s="369">
        <f>IF($D$9=0," ",'Plan. Geral'!B76)</f>
        <v>0</v>
      </c>
      <c r="C73" s="370">
        <f>IF($D$9=0," ",'Plan. Geral'!G76)</f>
        <v>0</v>
      </c>
      <c r="D73" s="371">
        <f>IF($D$9=0," ",'Plan. Geral'!R76*10000)</f>
        <v>0</v>
      </c>
      <c r="E73" s="372" t="str">
        <f>IF($D$9=0," ",'Plan. Geral'!N76)</f>
        <v xml:space="preserve"> </v>
      </c>
      <c r="F73" s="372" t="str">
        <f t="shared" si="18"/>
        <v xml:space="preserve"> </v>
      </c>
      <c r="G73" s="373">
        <f>IF($D$9=0," ",'Plan. Geral'!F76)</f>
        <v>0</v>
      </c>
      <c r="H73" s="374" t="e">
        <f t="shared" si="19"/>
        <v>#VALUE!</v>
      </c>
      <c r="I73" s="375" t="str">
        <f>IF($D$9=0," ",'Plan. Geral'!Q76)</f>
        <v xml:space="preserve"> </v>
      </c>
      <c r="J73" s="375">
        <f t="shared" si="20"/>
        <v>4.2479999999999997E-2</v>
      </c>
      <c r="K73" s="373">
        <f t="shared" si="21"/>
        <v>1.4073252134858749</v>
      </c>
      <c r="L73" s="375" t="e">
        <f t="shared" si="22"/>
        <v>#VALUE!</v>
      </c>
      <c r="M73" s="375">
        <f t="shared" si="23"/>
        <v>3.0184920722609053E-2</v>
      </c>
      <c r="N73" s="375" t="e">
        <f t="shared" si="24"/>
        <v>#VALUE!</v>
      </c>
      <c r="O73" s="373">
        <f t="shared" si="16"/>
        <v>0.15</v>
      </c>
      <c r="P73" s="373">
        <f>IF($D$9=0," ",Dados!$F$21)</f>
        <v>1</v>
      </c>
      <c r="Q73" s="376" t="e">
        <f t="shared" si="25"/>
        <v>#VALUE!</v>
      </c>
    </row>
    <row r="74" spans="1:17" hidden="1" x14ac:dyDescent="0.2">
      <c r="A74" s="368">
        <f>IF($D$9=0," ",'Plan. Geral'!A77)</f>
        <v>0</v>
      </c>
      <c r="B74" s="369">
        <f>IF($D$9=0," ",'Plan. Geral'!B77)</f>
        <v>0</v>
      </c>
      <c r="C74" s="370">
        <f>IF($D$9=0," ",'Plan. Geral'!G77)</f>
        <v>0</v>
      </c>
      <c r="D74" s="371">
        <f>IF($D$9=0," ",'Plan. Geral'!R77*10000)</f>
        <v>0</v>
      </c>
      <c r="E74" s="372" t="str">
        <f>IF($D$9=0," ",'Plan. Geral'!N77)</f>
        <v xml:space="preserve"> </v>
      </c>
      <c r="F74" s="372" t="str">
        <f t="shared" si="18"/>
        <v xml:space="preserve"> </v>
      </c>
      <c r="G74" s="373">
        <f>IF($D$9=0," ",'Plan. Geral'!F77)</f>
        <v>0</v>
      </c>
      <c r="H74" s="374" t="e">
        <f t="shared" si="19"/>
        <v>#VALUE!</v>
      </c>
      <c r="I74" s="375" t="str">
        <f>IF($D$9=0," ",'Plan. Geral'!Q77)</f>
        <v xml:space="preserve"> </v>
      </c>
      <c r="J74" s="375">
        <f t="shared" si="20"/>
        <v>4.2479999999999997E-2</v>
      </c>
      <c r="K74" s="373">
        <f t="shared" si="21"/>
        <v>1.4073252134858749</v>
      </c>
      <c r="L74" s="375" t="e">
        <f t="shared" si="22"/>
        <v>#VALUE!</v>
      </c>
      <c r="M74" s="375">
        <f t="shared" si="23"/>
        <v>3.0184920722609053E-2</v>
      </c>
      <c r="N74" s="375" t="e">
        <f t="shared" si="24"/>
        <v>#VALUE!</v>
      </c>
      <c r="O74" s="373">
        <f t="shared" si="16"/>
        <v>0.15</v>
      </c>
      <c r="P74" s="373">
        <f>IF($D$9=0," ",Dados!$F$21)</f>
        <v>1</v>
      </c>
      <c r="Q74" s="376" t="e">
        <f t="shared" si="25"/>
        <v>#VALUE!</v>
      </c>
    </row>
    <row r="75" spans="1:17" hidden="1" x14ac:dyDescent="0.2">
      <c r="A75" s="368">
        <f>IF($D$9=0," ",'Plan. Geral'!A78)</f>
        <v>0</v>
      </c>
      <c r="B75" s="369">
        <f>IF($D$9=0," ",'Plan. Geral'!B78)</f>
        <v>0</v>
      </c>
      <c r="C75" s="370">
        <f>IF($D$9=0," ",'Plan. Geral'!G78)</f>
        <v>0</v>
      </c>
      <c r="D75" s="371">
        <f>IF($D$9=0," ",'Plan. Geral'!R78*10000)</f>
        <v>0</v>
      </c>
      <c r="E75" s="372" t="str">
        <f>IF($D$9=0," ",'Plan. Geral'!N78)</f>
        <v xml:space="preserve"> </v>
      </c>
      <c r="F75" s="372" t="str">
        <f t="shared" si="18"/>
        <v xml:space="preserve"> </v>
      </c>
      <c r="G75" s="373">
        <f>IF($D$9=0," ",'Plan. Geral'!F78)</f>
        <v>0</v>
      </c>
      <c r="H75" s="374" t="e">
        <f t="shared" si="19"/>
        <v>#VALUE!</v>
      </c>
      <c r="I75" s="375" t="str">
        <f>IF($D$9=0," ",'Plan. Geral'!Q78)</f>
        <v xml:space="preserve"> </v>
      </c>
      <c r="J75" s="375">
        <f t="shared" si="20"/>
        <v>4.2479999999999997E-2</v>
      </c>
      <c r="K75" s="373">
        <f t="shared" si="21"/>
        <v>1.4073252134858749</v>
      </c>
      <c r="L75" s="375" t="e">
        <f t="shared" si="22"/>
        <v>#VALUE!</v>
      </c>
      <c r="M75" s="375">
        <f t="shared" si="23"/>
        <v>3.0184920722609053E-2</v>
      </c>
      <c r="N75" s="375" t="e">
        <f t="shared" si="24"/>
        <v>#VALUE!</v>
      </c>
      <c r="O75" s="373">
        <f t="shared" si="16"/>
        <v>0.15</v>
      </c>
      <c r="P75" s="373">
        <f>IF($D$9=0," ",Dados!$F$21)</f>
        <v>1</v>
      </c>
      <c r="Q75" s="376" t="e">
        <f t="shared" si="25"/>
        <v>#VALUE!</v>
      </c>
    </row>
    <row r="76" spans="1:17" hidden="1" x14ac:dyDescent="0.2">
      <c r="A76" s="368">
        <f>IF($D$9=0," ",'Plan. Geral'!A79)</f>
        <v>0</v>
      </c>
      <c r="B76" s="369">
        <f>IF($D$9=0," ",'Plan. Geral'!B79)</f>
        <v>0</v>
      </c>
      <c r="C76" s="370">
        <f>IF($D$9=0," ",'Plan. Geral'!G79)</f>
        <v>0</v>
      </c>
      <c r="D76" s="371">
        <f>IF($D$9=0," ",'Plan. Geral'!R79*10000)</f>
        <v>0</v>
      </c>
      <c r="E76" s="372" t="str">
        <f>IF($D$9=0," ",'Plan. Geral'!N79)</f>
        <v xml:space="preserve"> </v>
      </c>
      <c r="F76" s="372" t="str">
        <f t="shared" si="18"/>
        <v xml:space="preserve"> </v>
      </c>
      <c r="G76" s="373">
        <f>IF($D$9=0," ",'Plan. Geral'!F79)</f>
        <v>0</v>
      </c>
      <c r="H76" s="374" t="e">
        <f t="shared" si="19"/>
        <v>#VALUE!</v>
      </c>
      <c r="I76" s="375" t="str">
        <f>IF($D$9=0," ",'Plan. Geral'!Q79)</f>
        <v xml:space="preserve"> </v>
      </c>
      <c r="J76" s="375">
        <f t="shared" si="20"/>
        <v>4.2479999999999997E-2</v>
      </c>
      <c r="K76" s="373">
        <f t="shared" si="21"/>
        <v>1.4073252134858749</v>
      </c>
      <c r="L76" s="375" t="e">
        <f t="shared" si="22"/>
        <v>#VALUE!</v>
      </c>
      <c r="M76" s="375">
        <f t="shared" si="23"/>
        <v>3.0184920722609053E-2</v>
      </c>
      <c r="N76" s="375" t="e">
        <f t="shared" si="24"/>
        <v>#VALUE!</v>
      </c>
      <c r="O76" s="373">
        <f t="shared" si="16"/>
        <v>0.15</v>
      </c>
      <c r="P76" s="373">
        <f>IF($D$9=0," ",Dados!$F$21)</f>
        <v>1</v>
      </c>
      <c r="Q76" s="376" t="e">
        <f t="shared" si="25"/>
        <v>#VALUE!</v>
      </c>
    </row>
    <row r="77" spans="1:17" hidden="1" x14ac:dyDescent="0.2">
      <c r="A77" s="368">
        <f>IF($D$9=0," ",'Plan. Geral'!A80)</f>
        <v>0</v>
      </c>
      <c r="B77" s="369">
        <f>IF($D$9=0," ",'Plan. Geral'!B80)</f>
        <v>0</v>
      </c>
      <c r="C77" s="370">
        <f>IF($D$9=0," ",'Plan. Geral'!G80)</f>
        <v>0</v>
      </c>
      <c r="D77" s="371">
        <f>IF($D$9=0," ",'Plan. Geral'!R80*10000)</f>
        <v>0</v>
      </c>
      <c r="E77" s="372" t="str">
        <f>IF($D$9=0," ",'Plan. Geral'!N80)</f>
        <v xml:space="preserve"> </v>
      </c>
      <c r="F77" s="372" t="str">
        <f t="shared" si="18"/>
        <v xml:space="preserve"> </v>
      </c>
      <c r="G77" s="373">
        <f>IF($D$9=0," ",'Plan. Geral'!F80)</f>
        <v>0</v>
      </c>
      <c r="H77" s="374" t="e">
        <f t="shared" si="19"/>
        <v>#VALUE!</v>
      </c>
      <c r="I77" s="375" t="str">
        <f>IF($D$9=0," ",'Plan. Geral'!Q80)</f>
        <v xml:space="preserve"> </v>
      </c>
      <c r="J77" s="375">
        <f t="shared" si="20"/>
        <v>4.2479999999999997E-2</v>
      </c>
      <c r="K77" s="373">
        <f t="shared" si="21"/>
        <v>1.4073252134858749</v>
      </c>
      <c r="L77" s="375" t="e">
        <f t="shared" si="22"/>
        <v>#VALUE!</v>
      </c>
      <c r="M77" s="375">
        <f t="shared" si="23"/>
        <v>3.0184920722609053E-2</v>
      </c>
      <c r="N77" s="375" t="e">
        <f t="shared" si="24"/>
        <v>#VALUE!</v>
      </c>
      <c r="O77" s="373">
        <f t="shared" si="16"/>
        <v>0.15</v>
      </c>
      <c r="P77" s="373">
        <f>IF($D$9=0," ",Dados!$F$21)</f>
        <v>1</v>
      </c>
      <c r="Q77" s="376" t="e">
        <f t="shared" si="25"/>
        <v>#VALUE!</v>
      </c>
    </row>
    <row r="78" spans="1:17" hidden="1" x14ac:dyDescent="0.2">
      <c r="A78" s="368">
        <f>IF($D$9=0," ",'Plan. Geral'!A81)</f>
        <v>0</v>
      </c>
      <c r="B78" s="369">
        <f>IF($D$9=0," ",'Plan. Geral'!B81)</f>
        <v>0</v>
      </c>
      <c r="C78" s="370" t="str">
        <f>IF($D$9=0," ",'Plan. Geral'!G81)</f>
        <v xml:space="preserve"> </v>
      </c>
      <c r="D78" s="371">
        <f>IF($D$9=0," ",'Plan. Geral'!R81*10000)</f>
        <v>0</v>
      </c>
      <c r="E78" s="372" t="str">
        <f>IF($D$9=0," ",'Plan. Geral'!N81)</f>
        <v xml:space="preserve"> </v>
      </c>
      <c r="F78" s="372" t="str">
        <f t="shared" si="18"/>
        <v xml:space="preserve"> </v>
      </c>
      <c r="G78" s="373">
        <f>IF($D$9=0," ",'Plan. Geral'!F81)</f>
        <v>0</v>
      </c>
      <c r="H78" s="374" t="e">
        <f t="shared" si="19"/>
        <v>#VALUE!</v>
      </c>
      <c r="I78" s="375" t="str">
        <f>IF($D$9=0," ",'Plan. Geral'!Q81)</f>
        <v xml:space="preserve"> </v>
      </c>
      <c r="J78" s="375">
        <f t="shared" si="20"/>
        <v>4.2479999999999997E-2</v>
      </c>
      <c r="K78" s="373">
        <f t="shared" si="21"/>
        <v>1.4073252134858749</v>
      </c>
      <c r="L78" s="375" t="e">
        <f t="shared" si="22"/>
        <v>#VALUE!</v>
      </c>
      <c r="M78" s="375">
        <f t="shared" si="23"/>
        <v>3.0184920722609053E-2</v>
      </c>
      <c r="N78" s="375" t="e">
        <f t="shared" si="24"/>
        <v>#VALUE!</v>
      </c>
      <c r="O78" s="373">
        <f t="shared" si="16"/>
        <v>0.15</v>
      </c>
      <c r="P78" s="373">
        <f>IF($D$9=0," ",Dados!$F$21)</f>
        <v>1</v>
      </c>
      <c r="Q78" s="376" t="e">
        <f t="shared" si="25"/>
        <v>#VALUE!</v>
      </c>
    </row>
    <row r="79" spans="1:17" hidden="1" x14ac:dyDescent="0.2">
      <c r="A79" s="368"/>
      <c r="B79" s="369"/>
      <c r="C79" s="370"/>
      <c r="D79" s="371"/>
      <c r="E79" s="372"/>
      <c r="F79" s="372"/>
      <c r="G79" s="373"/>
      <c r="H79" s="374"/>
      <c r="I79" s="375"/>
      <c r="J79" s="375"/>
      <c r="K79" s="373"/>
      <c r="L79" s="375"/>
      <c r="M79" s="375"/>
      <c r="N79" s="375"/>
      <c r="O79" s="373"/>
      <c r="P79" s="373"/>
      <c r="Q79" s="376"/>
    </row>
    <row r="80" spans="1:17" hidden="1" x14ac:dyDescent="0.2">
      <c r="A80" s="368"/>
      <c r="B80" s="369"/>
      <c r="C80" s="370"/>
      <c r="D80" s="371"/>
      <c r="E80" s="372"/>
      <c r="F80" s="372"/>
      <c r="G80" s="373"/>
      <c r="H80" s="374"/>
      <c r="I80" s="375"/>
      <c r="J80" s="375"/>
      <c r="K80" s="373"/>
      <c r="L80" s="375"/>
      <c r="M80" s="375"/>
      <c r="N80" s="375"/>
      <c r="O80" s="373"/>
      <c r="P80" s="373"/>
      <c r="Q80" s="376"/>
    </row>
    <row r="81" spans="1:17" hidden="1" x14ac:dyDescent="0.2">
      <c r="A81" s="368">
        <f>IF($D$9=0," ",'Plan. Geral'!A83)</f>
        <v>0</v>
      </c>
      <c r="B81" s="369">
        <f>IF($D$9=0," ",'Plan. Geral'!B83)</f>
        <v>0</v>
      </c>
      <c r="C81" s="370" t="str">
        <f>IF($D$9=0," ",'Plan. Geral'!G83)</f>
        <v xml:space="preserve"> </v>
      </c>
      <c r="D81" s="371">
        <f>IF($D$9=0," ",'Plan. Geral'!R83*10000)</f>
        <v>0</v>
      </c>
      <c r="E81" s="372" t="str">
        <f>IF($D$9=0," ",'Plan. Geral'!N83)</f>
        <v xml:space="preserve"> </v>
      </c>
      <c r="F81" s="372" t="str">
        <f t="shared" si="18"/>
        <v xml:space="preserve"> </v>
      </c>
      <c r="G81" s="373">
        <f>IF($D$9=0," ",'Plan. Geral'!F83)</f>
        <v>0</v>
      </c>
      <c r="H81" s="374" t="e">
        <f t="shared" si="19"/>
        <v>#VALUE!</v>
      </c>
      <c r="I81" s="375" t="str">
        <f>IF($D$9=0," ",'Plan. Geral'!Q83)</f>
        <v xml:space="preserve"> </v>
      </c>
      <c r="J81" s="375">
        <f t="shared" si="20"/>
        <v>4.2479999999999997E-2</v>
      </c>
      <c r="K81" s="373">
        <f t="shared" si="21"/>
        <v>1.4073252134858749</v>
      </c>
      <c r="L81" s="375" t="e">
        <f t="shared" si="22"/>
        <v>#VALUE!</v>
      </c>
      <c r="M81" s="375">
        <f t="shared" si="23"/>
        <v>3.0184920722609053E-2</v>
      </c>
      <c r="N81" s="375" t="e">
        <f t="shared" si="24"/>
        <v>#VALUE!</v>
      </c>
      <c r="O81" s="373">
        <f t="shared" si="16"/>
        <v>0.15</v>
      </c>
      <c r="P81" s="373">
        <f>IF($D$9=0," ",Dados!$F$21)</f>
        <v>1</v>
      </c>
      <c r="Q81" s="376" t="e">
        <f t="shared" si="25"/>
        <v>#VALUE!</v>
      </c>
    </row>
    <row r="82" spans="1:17" hidden="1" x14ac:dyDescent="0.2">
      <c r="A82" s="368">
        <f>IF($D$9=0," ",'Plan. Geral'!A84)</f>
        <v>0</v>
      </c>
      <c r="B82" s="369">
        <f>IF($D$9=0," ",'Plan. Geral'!B84)</f>
        <v>0</v>
      </c>
      <c r="C82" s="370" t="str">
        <f>IF($D$9=0," ",'Plan. Geral'!G84)</f>
        <v xml:space="preserve"> </v>
      </c>
      <c r="D82" s="371">
        <f>IF($D$9=0," ",'Plan. Geral'!R84*10000)</f>
        <v>0</v>
      </c>
      <c r="E82" s="372" t="str">
        <f>IF($D$9=0," ",'Plan. Geral'!N84)</f>
        <v xml:space="preserve"> </v>
      </c>
      <c r="F82" s="372" t="str">
        <f t="shared" ref="F82:F109" si="26">IF($D$9=0," ",E82)</f>
        <v xml:space="preserve"> </v>
      </c>
      <c r="G82" s="373">
        <f>IF($D$9=0," ",'Plan. Geral'!F84)</f>
        <v>0</v>
      </c>
      <c r="H82" s="374" t="e">
        <f t="shared" si="19"/>
        <v>#VALUE!</v>
      </c>
      <c r="I82" s="375" t="str">
        <f>IF($D$9=0," ",'Plan. Geral'!Q84)</f>
        <v xml:space="preserve"> </v>
      </c>
      <c r="J82" s="375">
        <f t="shared" si="20"/>
        <v>4.2479999999999997E-2</v>
      </c>
      <c r="K82" s="373">
        <f t="shared" si="21"/>
        <v>1.4073252134858749</v>
      </c>
      <c r="L82" s="375" t="e">
        <f t="shared" si="22"/>
        <v>#VALUE!</v>
      </c>
      <c r="M82" s="375">
        <f t="shared" si="23"/>
        <v>3.0184920722609053E-2</v>
      </c>
      <c r="N82" s="375" t="e">
        <f t="shared" si="24"/>
        <v>#VALUE!</v>
      </c>
      <c r="O82" s="373">
        <f t="shared" ref="O82:O109" si="27">$H$9</f>
        <v>0.15</v>
      </c>
      <c r="P82" s="373">
        <f>IF($D$9=0," ",Dados!$F$21)</f>
        <v>1</v>
      </c>
      <c r="Q82" s="376" t="e">
        <f t="shared" si="25"/>
        <v>#VALUE!</v>
      </c>
    </row>
    <row r="83" spans="1:17" hidden="1" x14ac:dyDescent="0.2">
      <c r="A83" s="368">
        <f>IF($D$9=0," ",'Plan. Geral'!A85)</f>
        <v>0</v>
      </c>
      <c r="B83" s="369">
        <f>IF($D$9=0," ",'Plan. Geral'!B85)</f>
        <v>0</v>
      </c>
      <c r="C83" s="370" t="str">
        <f>IF($D$9=0," ",'Plan. Geral'!G85)</f>
        <v xml:space="preserve"> </v>
      </c>
      <c r="D83" s="371">
        <f>IF($D$9=0," ",'Plan. Geral'!R85*10000)</f>
        <v>0</v>
      </c>
      <c r="E83" s="372" t="str">
        <f>IF($D$9=0," ",'Plan. Geral'!N85)</f>
        <v xml:space="preserve"> </v>
      </c>
      <c r="F83" s="372" t="str">
        <f t="shared" si="26"/>
        <v xml:space="preserve"> </v>
      </c>
      <c r="G83" s="373">
        <f>IF($D$9=0," ",'Plan. Geral'!F85)</f>
        <v>0</v>
      </c>
      <c r="H83" s="374" t="e">
        <f t="shared" si="19"/>
        <v>#VALUE!</v>
      </c>
      <c r="I83" s="375" t="str">
        <f>IF($D$9=0," ",'Plan. Geral'!Q85)</f>
        <v xml:space="preserve"> </v>
      </c>
      <c r="J83" s="375">
        <f t="shared" si="20"/>
        <v>4.2479999999999997E-2</v>
      </c>
      <c r="K83" s="373">
        <f t="shared" si="21"/>
        <v>1.4073252134858749</v>
      </c>
      <c r="L83" s="375" t="e">
        <f t="shared" si="22"/>
        <v>#VALUE!</v>
      </c>
      <c r="M83" s="375">
        <f t="shared" si="23"/>
        <v>3.0184920722609053E-2</v>
      </c>
      <c r="N83" s="375" t="e">
        <f t="shared" si="24"/>
        <v>#VALUE!</v>
      </c>
      <c r="O83" s="373">
        <f t="shared" si="27"/>
        <v>0.15</v>
      </c>
      <c r="P83" s="373">
        <f>IF($D$9=0," ",Dados!$F$21)</f>
        <v>1</v>
      </c>
      <c r="Q83" s="376" t="e">
        <f t="shared" si="25"/>
        <v>#VALUE!</v>
      </c>
    </row>
    <row r="84" spans="1:17" hidden="1" x14ac:dyDescent="0.2">
      <c r="A84" s="368">
        <f>IF($D$9=0," ",'Plan. Geral'!A86)</f>
        <v>0</v>
      </c>
      <c r="B84" s="369">
        <f>IF($D$9=0," ",'Plan. Geral'!B86)</f>
        <v>0</v>
      </c>
      <c r="C84" s="370" t="str">
        <f>IF($D$9=0," ",'Plan. Geral'!G86)</f>
        <v xml:space="preserve"> </v>
      </c>
      <c r="D84" s="371">
        <f>IF($D$9=0," ",'Plan. Geral'!R86*10000)</f>
        <v>0</v>
      </c>
      <c r="E84" s="372" t="str">
        <f>IF($D$9=0," ",'Plan. Geral'!N86)</f>
        <v xml:space="preserve"> </v>
      </c>
      <c r="F84" s="372" t="str">
        <f t="shared" si="26"/>
        <v xml:space="preserve"> </v>
      </c>
      <c r="G84" s="373">
        <f>IF($D$9=0," ",'Plan. Geral'!F86)</f>
        <v>0</v>
      </c>
      <c r="H84" s="374" t="e">
        <f t="shared" si="19"/>
        <v>#VALUE!</v>
      </c>
      <c r="I84" s="375" t="str">
        <f>IF($D$9=0," ",'Plan. Geral'!Q86)</f>
        <v xml:space="preserve"> </v>
      </c>
      <c r="J84" s="375">
        <f t="shared" si="20"/>
        <v>4.2479999999999997E-2</v>
      </c>
      <c r="K84" s="373">
        <f t="shared" si="21"/>
        <v>1.4073252134858749</v>
      </c>
      <c r="L84" s="375" t="e">
        <f t="shared" si="22"/>
        <v>#VALUE!</v>
      </c>
      <c r="M84" s="375">
        <f t="shared" si="23"/>
        <v>3.0184920722609053E-2</v>
      </c>
      <c r="N84" s="375" t="e">
        <f t="shared" si="24"/>
        <v>#VALUE!</v>
      </c>
      <c r="O84" s="373">
        <f t="shared" si="27"/>
        <v>0.15</v>
      </c>
      <c r="P84" s="373">
        <f>IF($D$9=0," ",Dados!$F$21)</f>
        <v>1</v>
      </c>
      <c r="Q84" s="376" t="e">
        <f t="shared" si="25"/>
        <v>#VALUE!</v>
      </c>
    </row>
    <row r="85" spans="1:17" hidden="1" x14ac:dyDescent="0.2">
      <c r="A85" s="368">
        <f>IF($D$9=0," ",'Plan. Geral'!A87)</f>
        <v>0</v>
      </c>
      <c r="B85" s="369">
        <f>IF($D$9=0," ",'Plan. Geral'!B87)</f>
        <v>0</v>
      </c>
      <c r="C85" s="370" t="str">
        <f>IF($D$9=0," ",'Plan. Geral'!G87)</f>
        <v xml:space="preserve"> </v>
      </c>
      <c r="D85" s="371">
        <f>IF($D$9=0," ",'Plan. Geral'!R87*10000)</f>
        <v>0</v>
      </c>
      <c r="E85" s="372" t="str">
        <f>IF($D$9=0," ",'Plan. Geral'!N87)</f>
        <v xml:space="preserve"> </v>
      </c>
      <c r="F85" s="372" t="str">
        <f t="shared" si="26"/>
        <v xml:space="preserve"> </v>
      </c>
      <c r="G85" s="373">
        <f>IF($D$9=0," ",'Plan. Geral'!F87)</f>
        <v>0</v>
      </c>
      <c r="H85" s="374" t="e">
        <f t="shared" si="19"/>
        <v>#VALUE!</v>
      </c>
      <c r="I85" s="375" t="str">
        <f>IF($D$9=0," ",'Plan. Geral'!Q87)</f>
        <v xml:space="preserve"> </v>
      </c>
      <c r="J85" s="375">
        <f t="shared" si="20"/>
        <v>4.2479999999999997E-2</v>
      </c>
      <c r="K85" s="373">
        <f t="shared" si="21"/>
        <v>1.4073252134858749</v>
      </c>
      <c r="L85" s="375" t="e">
        <f t="shared" si="22"/>
        <v>#VALUE!</v>
      </c>
      <c r="M85" s="375">
        <f t="shared" si="23"/>
        <v>3.0184920722609053E-2</v>
      </c>
      <c r="N85" s="375" t="e">
        <f t="shared" si="24"/>
        <v>#VALUE!</v>
      </c>
      <c r="O85" s="373">
        <f t="shared" si="27"/>
        <v>0.15</v>
      </c>
      <c r="P85" s="373">
        <f>IF($D$9=0," ",Dados!$F$21)</f>
        <v>1</v>
      </c>
      <c r="Q85" s="376" t="e">
        <f t="shared" si="25"/>
        <v>#VALUE!</v>
      </c>
    </row>
    <row r="86" spans="1:17" hidden="1" x14ac:dyDescent="0.2">
      <c r="A86" s="368">
        <f>IF($D$9=0," ",'Plan. Geral'!A88)</f>
        <v>0</v>
      </c>
      <c r="B86" s="369">
        <f>IF($D$9=0," ",'Plan. Geral'!B88)</f>
        <v>0</v>
      </c>
      <c r="C86" s="370" t="str">
        <f>IF($D$9=0," ",'Plan. Geral'!G88)</f>
        <v xml:space="preserve"> </v>
      </c>
      <c r="D86" s="371">
        <f>IF($D$9=0," ",'Plan. Geral'!R88*10000)</f>
        <v>0</v>
      </c>
      <c r="E86" s="372" t="str">
        <f>IF($D$9=0," ",'Plan. Geral'!N88)</f>
        <v xml:space="preserve"> </v>
      </c>
      <c r="F86" s="372" t="str">
        <f t="shared" si="26"/>
        <v xml:space="preserve"> </v>
      </c>
      <c r="G86" s="373">
        <f>IF($D$9=0," ",'Plan. Geral'!F88)</f>
        <v>0</v>
      </c>
      <c r="H86" s="374" t="e">
        <f t="shared" si="19"/>
        <v>#VALUE!</v>
      </c>
      <c r="I86" s="375" t="str">
        <f>IF($D$9=0," ",'Plan. Geral'!Q88)</f>
        <v xml:space="preserve"> </v>
      </c>
      <c r="J86" s="375">
        <f t="shared" si="20"/>
        <v>4.2479999999999997E-2</v>
      </c>
      <c r="K86" s="373">
        <f t="shared" si="21"/>
        <v>1.4073252134858749</v>
      </c>
      <c r="L86" s="375" t="e">
        <f t="shared" si="22"/>
        <v>#VALUE!</v>
      </c>
      <c r="M86" s="375">
        <f t="shared" si="23"/>
        <v>3.0184920722609053E-2</v>
      </c>
      <c r="N86" s="375" t="e">
        <f t="shared" si="24"/>
        <v>#VALUE!</v>
      </c>
      <c r="O86" s="373">
        <f t="shared" si="27"/>
        <v>0.15</v>
      </c>
      <c r="P86" s="373">
        <f>IF($D$9=0," ",Dados!$F$21)</f>
        <v>1</v>
      </c>
      <c r="Q86" s="376" t="e">
        <f t="shared" si="25"/>
        <v>#VALUE!</v>
      </c>
    </row>
    <row r="87" spans="1:17" hidden="1" x14ac:dyDescent="0.2">
      <c r="A87" s="368">
        <f>IF($D$9=0," ",'Plan. Geral'!A89)</f>
        <v>0</v>
      </c>
      <c r="B87" s="369">
        <f>IF($D$9=0," ",'Plan. Geral'!B89)</f>
        <v>0</v>
      </c>
      <c r="C87" s="370" t="str">
        <f>IF($D$9=0," ",'Plan. Geral'!G89)</f>
        <v xml:space="preserve"> </v>
      </c>
      <c r="D87" s="371">
        <f>IF($D$9=0," ",'Plan. Geral'!R89*10000)</f>
        <v>0</v>
      </c>
      <c r="E87" s="372" t="str">
        <f>IF($D$9=0," ",'Plan. Geral'!N89)</f>
        <v xml:space="preserve"> </v>
      </c>
      <c r="F87" s="372" t="str">
        <f t="shared" si="26"/>
        <v xml:space="preserve"> </v>
      </c>
      <c r="G87" s="373">
        <f>IF($D$9=0," ",'Plan. Geral'!F89)</f>
        <v>0</v>
      </c>
      <c r="H87" s="374" t="e">
        <f t="shared" si="19"/>
        <v>#VALUE!</v>
      </c>
      <c r="I87" s="375" t="str">
        <f>IF($D$9=0," ",'Plan. Geral'!Q89)</f>
        <v xml:space="preserve"> </v>
      </c>
      <c r="J87" s="375">
        <f t="shared" si="20"/>
        <v>4.2479999999999997E-2</v>
      </c>
      <c r="K87" s="373">
        <f t="shared" si="21"/>
        <v>1.4073252134858749</v>
      </c>
      <c r="L87" s="375" t="e">
        <f t="shared" si="22"/>
        <v>#VALUE!</v>
      </c>
      <c r="M87" s="375">
        <f t="shared" si="23"/>
        <v>3.0184920722609053E-2</v>
      </c>
      <c r="N87" s="375" t="e">
        <f t="shared" si="24"/>
        <v>#VALUE!</v>
      </c>
      <c r="O87" s="373">
        <f t="shared" si="27"/>
        <v>0.15</v>
      </c>
      <c r="P87" s="373">
        <f>IF($D$9=0," ",Dados!$F$21)</f>
        <v>1</v>
      </c>
      <c r="Q87" s="376" t="e">
        <f t="shared" si="25"/>
        <v>#VALUE!</v>
      </c>
    </row>
    <row r="88" spans="1:17" hidden="1" x14ac:dyDescent="0.2">
      <c r="A88" s="368">
        <f>IF($D$9=0," ",'Plan. Geral'!A90)</f>
        <v>0</v>
      </c>
      <c r="B88" s="369">
        <f>IF($D$9=0," ",'Plan. Geral'!B90)</f>
        <v>0</v>
      </c>
      <c r="C88" s="370" t="str">
        <f>IF($D$9=0," ",'Plan. Geral'!G90)</f>
        <v xml:space="preserve"> </v>
      </c>
      <c r="D88" s="371">
        <f>IF($D$9=0," ",'Plan. Geral'!R90*10000)</f>
        <v>0</v>
      </c>
      <c r="E88" s="372" t="str">
        <f>IF($D$9=0," ",'Plan. Geral'!N90)</f>
        <v xml:space="preserve"> </v>
      </c>
      <c r="F88" s="372" t="str">
        <f t="shared" si="26"/>
        <v xml:space="preserve"> </v>
      </c>
      <c r="G88" s="373">
        <f>IF($D$9=0," ",'Plan. Geral'!F90)</f>
        <v>0</v>
      </c>
      <c r="H88" s="374" t="e">
        <f t="shared" si="19"/>
        <v>#VALUE!</v>
      </c>
      <c r="I88" s="375" t="str">
        <f>IF($D$9=0," ",'Plan. Geral'!Q90)</f>
        <v xml:space="preserve"> </v>
      </c>
      <c r="J88" s="375">
        <f t="shared" si="20"/>
        <v>4.2479999999999997E-2</v>
      </c>
      <c r="K88" s="373">
        <f t="shared" si="21"/>
        <v>1.4073252134858749</v>
      </c>
      <c r="L88" s="375" t="e">
        <f t="shared" si="22"/>
        <v>#VALUE!</v>
      </c>
      <c r="M88" s="375">
        <f t="shared" si="23"/>
        <v>3.0184920722609053E-2</v>
      </c>
      <c r="N88" s="375" t="e">
        <f t="shared" si="24"/>
        <v>#VALUE!</v>
      </c>
      <c r="O88" s="373">
        <f t="shared" si="27"/>
        <v>0.15</v>
      </c>
      <c r="P88" s="373">
        <f>IF($D$9=0," ",Dados!$F$21)</f>
        <v>1</v>
      </c>
      <c r="Q88" s="376" t="e">
        <f t="shared" si="25"/>
        <v>#VALUE!</v>
      </c>
    </row>
    <row r="89" spans="1:17" hidden="1" x14ac:dyDescent="0.2">
      <c r="A89" s="368">
        <f>IF($D$9=0," ",'Plan. Geral'!A91)</f>
        <v>0</v>
      </c>
      <c r="B89" s="369">
        <f>IF($D$9=0," ",'Plan. Geral'!B91)</f>
        <v>0</v>
      </c>
      <c r="C89" s="370">
        <f>IF($D$9=0," ",'Plan. Geral'!G91)</f>
        <v>0</v>
      </c>
      <c r="D89" s="371">
        <f>IF($D$9=0," ",'Plan. Geral'!R91*10000)</f>
        <v>0</v>
      </c>
      <c r="E89" s="372" t="str">
        <f>IF($D$9=0," ",'Plan. Geral'!N91)</f>
        <v xml:space="preserve"> </v>
      </c>
      <c r="F89" s="372" t="str">
        <f t="shared" si="26"/>
        <v xml:space="preserve"> </v>
      </c>
      <c r="G89" s="373">
        <f>IF($D$9=0," ",'Plan. Geral'!F91)</f>
        <v>0</v>
      </c>
      <c r="H89" s="374" t="e">
        <f t="shared" si="19"/>
        <v>#VALUE!</v>
      </c>
      <c r="I89" s="375" t="str">
        <f>IF($D$9=0," ",'Plan. Geral'!Q91)</f>
        <v xml:space="preserve"> </v>
      </c>
      <c r="J89" s="375">
        <f t="shared" si="20"/>
        <v>4.2479999999999997E-2</v>
      </c>
      <c r="K89" s="373">
        <f t="shared" si="21"/>
        <v>1.4073252134858749</v>
      </c>
      <c r="L89" s="375" t="e">
        <f t="shared" si="22"/>
        <v>#VALUE!</v>
      </c>
      <c r="M89" s="375">
        <f t="shared" si="23"/>
        <v>3.0184920722609053E-2</v>
      </c>
      <c r="N89" s="375" t="e">
        <f t="shared" si="24"/>
        <v>#VALUE!</v>
      </c>
      <c r="O89" s="373">
        <f t="shared" si="27"/>
        <v>0.15</v>
      </c>
      <c r="P89" s="373">
        <f>IF($D$9=0," ",Dados!$F$21)</f>
        <v>1</v>
      </c>
      <c r="Q89" s="376" t="e">
        <f t="shared" si="25"/>
        <v>#VALUE!</v>
      </c>
    </row>
    <row r="90" spans="1:17" hidden="1" x14ac:dyDescent="0.2">
      <c r="A90" s="368">
        <f>IF($D$9=0," ",'Plan. Geral'!A92)</f>
        <v>0</v>
      </c>
      <c r="B90" s="369">
        <f>IF($D$9=0," ",'Plan. Geral'!B92)</f>
        <v>0</v>
      </c>
      <c r="C90" s="370">
        <f>IF($D$9=0," ",'Plan. Geral'!G92)</f>
        <v>0</v>
      </c>
      <c r="D90" s="371">
        <f>IF($D$9=0," ",'Plan. Geral'!R92*10000)</f>
        <v>0</v>
      </c>
      <c r="E90" s="372" t="str">
        <f>IF($D$9=0," ",'Plan. Geral'!N92)</f>
        <v xml:space="preserve"> </v>
      </c>
      <c r="F90" s="372" t="str">
        <f t="shared" si="26"/>
        <v xml:space="preserve"> </v>
      </c>
      <c r="G90" s="373">
        <f>IF($D$9=0," ",'Plan. Geral'!F92)</f>
        <v>0</v>
      </c>
      <c r="H90" s="374" t="e">
        <f t="shared" ref="H90:H109" si="28">IF($D$9=0," ",3*(1.1-$D$9)*G90^(1/2)/((E90*100)+$D$9)^(1/3))</f>
        <v>#VALUE!</v>
      </c>
      <c r="I90" s="375" t="str">
        <f>IF($D$9=0," ",'Plan. Geral'!Q92)</f>
        <v xml:space="preserve"> </v>
      </c>
      <c r="J90" s="375">
        <f t="shared" ref="J90:J109" si="29">IF($D$9=0," ",($H$10/2)*($H$9-$H$14)+(($H$14/2)*(P90-$H$10)))</f>
        <v>4.2479999999999997E-2</v>
      </c>
      <c r="K90" s="373">
        <f t="shared" ref="K90:K109" si="30">IF($D$9=0," ",(($H$9+(($H$9-$H$14)^2)+($H$10)^0.5)))+((($H$14^2+(P90-$H$10)^2)^0.5))</f>
        <v>1.4073252134858749</v>
      </c>
      <c r="L90" s="375" t="e">
        <f t="shared" ref="L90:L109" si="31">IF($D$9=0," ",$D$9*I90*D90/3600000)</f>
        <v>#VALUE!</v>
      </c>
      <c r="M90" s="375">
        <f t="shared" ref="M90:M109" si="32">IF($D$9=0," ",J90/K90)</f>
        <v>3.0184920722609053E-2</v>
      </c>
      <c r="N90" s="375" t="e">
        <f t="shared" ref="N90:N109" si="33">IF($D$9=0," ",(J90/$D$10)*(M90^0.667)*(F90^0.5))</f>
        <v>#VALUE!</v>
      </c>
      <c r="O90" s="373">
        <f t="shared" si="27"/>
        <v>0.15</v>
      </c>
      <c r="P90" s="373">
        <f>IF($D$9=0," ",Dados!$F$21)</f>
        <v>1</v>
      </c>
      <c r="Q90" s="376" t="e">
        <f t="shared" ref="Q90:Q109" si="34">IF($D$9=0," ",(1/$D$11)*(M90^0.667)*F90^0.5)</f>
        <v>#VALUE!</v>
      </c>
    </row>
    <row r="91" spans="1:17" hidden="1" x14ac:dyDescent="0.2">
      <c r="A91" s="368">
        <f>IF($D$9=0," ",'Plan. Geral'!A93)</f>
        <v>0</v>
      </c>
      <c r="B91" s="369">
        <f>IF($D$9=0," ",'Plan. Geral'!B93)</f>
        <v>0</v>
      </c>
      <c r="C91" s="370" t="str">
        <f>IF($D$9=0," ",'Plan. Geral'!G93)</f>
        <v xml:space="preserve"> </v>
      </c>
      <c r="D91" s="371">
        <f>IF($D$9=0," ",'Plan. Geral'!R93*10000)</f>
        <v>0</v>
      </c>
      <c r="E91" s="372" t="str">
        <f>IF($D$9=0," ",'Plan. Geral'!N93)</f>
        <v xml:space="preserve"> </v>
      </c>
      <c r="F91" s="372" t="str">
        <f t="shared" si="26"/>
        <v xml:space="preserve"> </v>
      </c>
      <c r="G91" s="373">
        <f>IF($D$9=0," ",'Plan. Geral'!F93)</f>
        <v>0</v>
      </c>
      <c r="H91" s="374" t="e">
        <f t="shared" si="28"/>
        <v>#VALUE!</v>
      </c>
      <c r="I91" s="375" t="str">
        <f>IF($D$9=0," ",'Plan. Geral'!Q93)</f>
        <v xml:space="preserve"> </v>
      </c>
      <c r="J91" s="375">
        <f t="shared" si="29"/>
        <v>4.2479999999999997E-2</v>
      </c>
      <c r="K91" s="373">
        <f t="shared" si="30"/>
        <v>1.4073252134858749</v>
      </c>
      <c r="L91" s="375" t="e">
        <f t="shared" si="31"/>
        <v>#VALUE!</v>
      </c>
      <c r="M91" s="375">
        <f t="shared" si="32"/>
        <v>3.0184920722609053E-2</v>
      </c>
      <c r="N91" s="375" t="e">
        <f t="shared" si="33"/>
        <v>#VALUE!</v>
      </c>
      <c r="O91" s="373">
        <f t="shared" si="27"/>
        <v>0.15</v>
      </c>
      <c r="P91" s="373">
        <f>IF($D$9=0," ",Dados!$F$21)</f>
        <v>1</v>
      </c>
      <c r="Q91" s="376" t="e">
        <f t="shared" si="34"/>
        <v>#VALUE!</v>
      </c>
    </row>
    <row r="92" spans="1:17" hidden="1" x14ac:dyDescent="0.2">
      <c r="A92" s="368">
        <f>IF($D$9=0," ",'Plan. Geral'!A94)</f>
        <v>0</v>
      </c>
      <c r="B92" s="369">
        <f>IF($D$9=0," ",'Plan. Geral'!B94)</f>
        <v>0</v>
      </c>
      <c r="C92" s="370" t="str">
        <f>IF($D$9=0," ",'Plan. Geral'!G94)</f>
        <v xml:space="preserve"> </v>
      </c>
      <c r="D92" s="371">
        <f>IF($D$9=0," ",'Plan. Geral'!R94*10000)</f>
        <v>0</v>
      </c>
      <c r="E92" s="372" t="str">
        <f>IF($D$9=0," ",'Plan. Geral'!N94)</f>
        <v xml:space="preserve"> </v>
      </c>
      <c r="F92" s="372" t="str">
        <f t="shared" si="26"/>
        <v xml:space="preserve"> </v>
      </c>
      <c r="G92" s="373">
        <f>IF($D$9=0," ",'Plan. Geral'!F94)</f>
        <v>0</v>
      </c>
      <c r="H92" s="374" t="e">
        <f t="shared" si="28"/>
        <v>#VALUE!</v>
      </c>
      <c r="I92" s="375" t="str">
        <f>IF($D$9=0," ",'Plan. Geral'!Q94)</f>
        <v xml:space="preserve"> </v>
      </c>
      <c r="J92" s="375">
        <f t="shared" si="29"/>
        <v>4.2479999999999997E-2</v>
      </c>
      <c r="K92" s="373">
        <f t="shared" si="30"/>
        <v>1.4073252134858749</v>
      </c>
      <c r="L92" s="375" t="e">
        <f t="shared" si="31"/>
        <v>#VALUE!</v>
      </c>
      <c r="M92" s="375">
        <f t="shared" si="32"/>
        <v>3.0184920722609053E-2</v>
      </c>
      <c r="N92" s="375" t="e">
        <f t="shared" si="33"/>
        <v>#VALUE!</v>
      </c>
      <c r="O92" s="373">
        <f t="shared" si="27"/>
        <v>0.15</v>
      </c>
      <c r="P92" s="373">
        <f>IF($D$9=0," ",Dados!$F$21)</f>
        <v>1</v>
      </c>
      <c r="Q92" s="376" t="e">
        <f t="shared" si="34"/>
        <v>#VALUE!</v>
      </c>
    </row>
    <row r="93" spans="1:17" hidden="1" x14ac:dyDescent="0.2">
      <c r="A93" s="368">
        <f>IF($D$9=0," ",'Plan. Geral'!A95)</f>
        <v>0</v>
      </c>
      <c r="B93" s="369">
        <f>IF($D$9=0," ",'Plan. Geral'!B95)</f>
        <v>0</v>
      </c>
      <c r="C93" s="370" t="str">
        <f>IF($D$9=0," ",'Plan. Geral'!G95)</f>
        <v xml:space="preserve"> </v>
      </c>
      <c r="D93" s="371">
        <f>IF($D$9=0," ",'Plan. Geral'!R95*10000)</f>
        <v>0</v>
      </c>
      <c r="E93" s="372" t="str">
        <f>IF($D$9=0," ",'Plan. Geral'!N95)</f>
        <v xml:space="preserve"> </v>
      </c>
      <c r="F93" s="372" t="str">
        <f t="shared" si="26"/>
        <v xml:space="preserve"> </v>
      </c>
      <c r="G93" s="373">
        <f>IF($D$9=0," ",'Plan. Geral'!F95)</f>
        <v>0</v>
      </c>
      <c r="H93" s="374" t="e">
        <f t="shared" si="28"/>
        <v>#VALUE!</v>
      </c>
      <c r="I93" s="375" t="str">
        <f>IF($D$9=0," ",'Plan. Geral'!Q95)</f>
        <v xml:space="preserve"> </v>
      </c>
      <c r="J93" s="375">
        <f t="shared" si="29"/>
        <v>4.2479999999999997E-2</v>
      </c>
      <c r="K93" s="373">
        <f t="shared" si="30"/>
        <v>1.4073252134858749</v>
      </c>
      <c r="L93" s="375" t="e">
        <f t="shared" si="31"/>
        <v>#VALUE!</v>
      </c>
      <c r="M93" s="375">
        <f t="shared" si="32"/>
        <v>3.0184920722609053E-2</v>
      </c>
      <c r="N93" s="375" t="e">
        <f t="shared" si="33"/>
        <v>#VALUE!</v>
      </c>
      <c r="O93" s="373">
        <f t="shared" si="27"/>
        <v>0.15</v>
      </c>
      <c r="P93" s="373">
        <f>IF($D$9=0," ",Dados!$F$21)</f>
        <v>1</v>
      </c>
      <c r="Q93" s="376" t="e">
        <f t="shared" si="34"/>
        <v>#VALUE!</v>
      </c>
    </row>
    <row r="94" spans="1:17" hidden="1" x14ac:dyDescent="0.2">
      <c r="A94" s="368">
        <f>IF($D$9=0," ",'Plan. Geral'!A96)</f>
        <v>0</v>
      </c>
      <c r="B94" s="369">
        <f>IF($D$9=0," ",'Plan. Geral'!B96)</f>
        <v>0</v>
      </c>
      <c r="C94" s="370" t="str">
        <f>IF($D$9=0," ",'Plan. Geral'!G96)</f>
        <v xml:space="preserve"> </v>
      </c>
      <c r="D94" s="371">
        <f>IF($D$9=0," ",'Plan. Geral'!R96*10000)</f>
        <v>0</v>
      </c>
      <c r="E94" s="372" t="str">
        <f>IF($D$9=0," ",'Plan. Geral'!N96)</f>
        <v xml:space="preserve"> </v>
      </c>
      <c r="F94" s="372" t="str">
        <f t="shared" si="26"/>
        <v xml:space="preserve"> </v>
      </c>
      <c r="G94" s="373">
        <f>IF($D$9=0," ",'Plan. Geral'!F96)</f>
        <v>0</v>
      </c>
      <c r="H94" s="374" t="e">
        <f t="shared" si="28"/>
        <v>#VALUE!</v>
      </c>
      <c r="I94" s="375" t="str">
        <f>IF($D$9=0," ",'Plan. Geral'!Q96)</f>
        <v xml:space="preserve"> </v>
      </c>
      <c r="J94" s="375">
        <f t="shared" si="29"/>
        <v>4.2479999999999997E-2</v>
      </c>
      <c r="K94" s="373">
        <f t="shared" si="30"/>
        <v>1.4073252134858749</v>
      </c>
      <c r="L94" s="375" t="e">
        <f t="shared" si="31"/>
        <v>#VALUE!</v>
      </c>
      <c r="M94" s="375">
        <f t="shared" si="32"/>
        <v>3.0184920722609053E-2</v>
      </c>
      <c r="N94" s="375" t="e">
        <f t="shared" si="33"/>
        <v>#VALUE!</v>
      </c>
      <c r="O94" s="373">
        <f t="shared" si="27"/>
        <v>0.15</v>
      </c>
      <c r="P94" s="373">
        <f>IF($D$9=0," ",Dados!$F$21)</f>
        <v>1</v>
      </c>
      <c r="Q94" s="376" t="e">
        <f t="shared" si="34"/>
        <v>#VALUE!</v>
      </c>
    </row>
    <row r="95" spans="1:17" hidden="1" x14ac:dyDescent="0.2">
      <c r="A95" s="368">
        <f>IF($D$9=0," ",'Plan. Geral'!A97)</f>
        <v>0</v>
      </c>
      <c r="B95" s="369">
        <f>IF($D$9=0," ",'Plan. Geral'!B97)</f>
        <v>0</v>
      </c>
      <c r="C95" s="370" t="str">
        <f>IF($D$9=0," ",'Plan. Geral'!G97)</f>
        <v xml:space="preserve"> </v>
      </c>
      <c r="D95" s="371">
        <f>IF($D$9=0," ",'Plan. Geral'!R97*10000)</f>
        <v>0</v>
      </c>
      <c r="E95" s="372" t="str">
        <f>IF($D$9=0," ",'Plan. Geral'!N97)</f>
        <v xml:space="preserve"> </v>
      </c>
      <c r="F95" s="372" t="str">
        <f t="shared" si="26"/>
        <v xml:space="preserve"> </v>
      </c>
      <c r="G95" s="373">
        <f>IF($D$9=0," ",'Plan. Geral'!F97)</f>
        <v>0</v>
      </c>
      <c r="H95" s="374" t="e">
        <f t="shared" si="28"/>
        <v>#VALUE!</v>
      </c>
      <c r="I95" s="375" t="str">
        <f>IF($D$9=0," ",'Plan. Geral'!Q97)</f>
        <v xml:space="preserve"> </v>
      </c>
      <c r="J95" s="375">
        <f t="shared" si="29"/>
        <v>4.2479999999999997E-2</v>
      </c>
      <c r="K95" s="373">
        <f t="shared" si="30"/>
        <v>1.4073252134858749</v>
      </c>
      <c r="L95" s="375" t="e">
        <f t="shared" si="31"/>
        <v>#VALUE!</v>
      </c>
      <c r="M95" s="375">
        <f t="shared" si="32"/>
        <v>3.0184920722609053E-2</v>
      </c>
      <c r="N95" s="375" t="e">
        <f t="shared" si="33"/>
        <v>#VALUE!</v>
      </c>
      <c r="O95" s="373">
        <f t="shared" si="27"/>
        <v>0.15</v>
      </c>
      <c r="P95" s="373">
        <f>IF($D$9=0," ",Dados!$F$21)</f>
        <v>1</v>
      </c>
      <c r="Q95" s="376" t="e">
        <f t="shared" si="34"/>
        <v>#VALUE!</v>
      </c>
    </row>
    <row r="96" spans="1:17" hidden="1" x14ac:dyDescent="0.2">
      <c r="A96" s="368">
        <f>IF($D$9=0," ",'Plan. Geral'!A98)</f>
        <v>0</v>
      </c>
      <c r="B96" s="369">
        <f>IF($D$9=0," ",'Plan. Geral'!B98)</f>
        <v>0</v>
      </c>
      <c r="C96" s="370" t="str">
        <f>IF($D$9=0," ",'Plan. Geral'!G98)</f>
        <v xml:space="preserve"> </v>
      </c>
      <c r="D96" s="371">
        <f>IF($D$9=0," ",'Plan. Geral'!R98*10000)</f>
        <v>0</v>
      </c>
      <c r="E96" s="372" t="str">
        <f>IF($D$9=0," ",'Plan. Geral'!N98)</f>
        <v xml:space="preserve"> </v>
      </c>
      <c r="F96" s="372" t="str">
        <f t="shared" si="26"/>
        <v xml:space="preserve"> </v>
      </c>
      <c r="G96" s="373">
        <f>IF($D$9=0," ",'Plan. Geral'!F98)</f>
        <v>0</v>
      </c>
      <c r="H96" s="374" t="e">
        <f t="shared" si="28"/>
        <v>#VALUE!</v>
      </c>
      <c r="I96" s="375" t="str">
        <f>IF($D$9=0," ",'Plan. Geral'!Q98)</f>
        <v xml:space="preserve"> </v>
      </c>
      <c r="J96" s="375">
        <f t="shared" si="29"/>
        <v>4.2479999999999997E-2</v>
      </c>
      <c r="K96" s="373">
        <f t="shared" si="30"/>
        <v>1.4073252134858749</v>
      </c>
      <c r="L96" s="375" t="e">
        <f t="shared" si="31"/>
        <v>#VALUE!</v>
      </c>
      <c r="M96" s="375">
        <f t="shared" si="32"/>
        <v>3.0184920722609053E-2</v>
      </c>
      <c r="N96" s="375" t="e">
        <f t="shared" si="33"/>
        <v>#VALUE!</v>
      </c>
      <c r="O96" s="373">
        <f t="shared" si="27"/>
        <v>0.15</v>
      </c>
      <c r="P96" s="373">
        <f>IF($D$9=0," ",Dados!$F$21)</f>
        <v>1</v>
      </c>
      <c r="Q96" s="376" t="e">
        <f t="shared" si="34"/>
        <v>#VALUE!</v>
      </c>
    </row>
    <row r="97" spans="1:17" hidden="1" x14ac:dyDescent="0.2">
      <c r="A97" s="368">
        <f>IF($D$9=0," ",'Plan. Geral'!A99)</f>
        <v>0</v>
      </c>
      <c r="B97" s="369">
        <f>IF($D$9=0," ",'Plan. Geral'!B99)</f>
        <v>0</v>
      </c>
      <c r="C97" s="370" t="str">
        <f>IF($D$9=0," ",'Plan. Geral'!G99)</f>
        <v xml:space="preserve"> </v>
      </c>
      <c r="D97" s="371">
        <f>IF($D$9=0," ",'Plan. Geral'!R99*10000)</f>
        <v>0</v>
      </c>
      <c r="E97" s="372" t="str">
        <f>IF($D$9=0," ",'Plan. Geral'!N99)</f>
        <v xml:space="preserve"> </v>
      </c>
      <c r="F97" s="372" t="str">
        <f t="shared" si="26"/>
        <v xml:space="preserve"> </v>
      </c>
      <c r="G97" s="373">
        <f>IF($D$9=0," ",'Plan. Geral'!F99)</f>
        <v>0</v>
      </c>
      <c r="H97" s="374" t="e">
        <f t="shared" si="28"/>
        <v>#VALUE!</v>
      </c>
      <c r="I97" s="375" t="str">
        <f>IF($D$9=0," ",'Plan. Geral'!Q99)</f>
        <v xml:space="preserve"> </v>
      </c>
      <c r="J97" s="375">
        <f t="shared" si="29"/>
        <v>4.2479999999999997E-2</v>
      </c>
      <c r="K97" s="373">
        <f t="shared" si="30"/>
        <v>1.4073252134858749</v>
      </c>
      <c r="L97" s="375" t="e">
        <f t="shared" si="31"/>
        <v>#VALUE!</v>
      </c>
      <c r="M97" s="375">
        <f t="shared" si="32"/>
        <v>3.0184920722609053E-2</v>
      </c>
      <c r="N97" s="375" t="e">
        <f t="shared" si="33"/>
        <v>#VALUE!</v>
      </c>
      <c r="O97" s="373">
        <f t="shared" si="27"/>
        <v>0.15</v>
      </c>
      <c r="P97" s="373">
        <f>IF($D$9=0," ",Dados!$F$21)</f>
        <v>1</v>
      </c>
      <c r="Q97" s="376" t="e">
        <f t="shared" si="34"/>
        <v>#VALUE!</v>
      </c>
    </row>
    <row r="98" spans="1:17" hidden="1" x14ac:dyDescent="0.2">
      <c r="A98" s="368">
        <f>IF($D$9=0," ",'Plan. Geral'!A100)</f>
        <v>0</v>
      </c>
      <c r="B98" s="369">
        <f>IF($D$9=0," ",'Plan. Geral'!B100)</f>
        <v>0</v>
      </c>
      <c r="C98" s="370" t="str">
        <f>IF($D$9=0," ",'Plan. Geral'!G100)</f>
        <v xml:space="preserve"> </v>
      </c>
      <c r="D98" s="371">
        <f>IF($D$9=0," ",'Plan. Geral'!R100*10000)</f>
        <v>0</v>
      </c>
      <c r="E98" s="372" t="str">
        <f>IF($D$9=0," ",'Plan. Geral'!N100)</f>
        <v xml:space="preserve"> </v>
      </c>
      <c r="F98" s="372" t="str">
        <f t="shared" si="26"/>
        <v xml:space="preserve"> </v>
      </c>
      <c r="G98" s="373">
        <f>IF($D$9=0," ",'Plan. Geral'!F100)</f>
        <v>0</v>
      </c>
      <c r="H98" s="374" t="e">
        <f t="shared" si="28"/>
        <v>#VALUE!</v>
      </c>
      <c r="I98" s="375" t="str">
        <f>IF($D$9=0," ",'Plan. Geral'!Q100)</f>
        <v xml:space="preserve"> </v>
      </c>
      <c r="J98" s="375">
        <f t="shared" si="29"/>
        <v>4.2479999999999997E-2</v>
      </c>
      <c r="K98" s="373">
        <f t="shared" si="30"/>
        <v>1.4073252134858749</v>
      </c>
      <c r="L98" s="375" t="e">
        <f t="shared" si="31"/>
        <v>#VALUE!</v>
      </c>
      <c r="M98" s="375">
        <f t="shared" si="32"/>
        <v>3.0184920722609053E-2</v>
      </c>
      <c r="N98" s="375" t="e">
        <f t="shared" si="33"/>
        <v>#VALUE!</v>
      </c>
      <c r="O98" s="373">
        <f t="shared" si="27"/>
        <v>0.15</v>
      </c>
      <c r="P98" s="373">
        <f>IF($D$9=0," ",Dados!$F$21)</f>
        <v>1</v>
      </c>
      <c r="Q98" s="376" t="e">
        <f t="shared" si="34"/>
        <v>#VALUE!</v>
      </c>
    </row>
    <row r="99" spans="1:17" hidden="1" x14ac:dyDescent="0.2">
      <c r="A99" s="368">
        <f>IF($D$9=0," ",'Plan. Geral'!A101)</f>
        <v>0</v>
      </c>
      <c r="B99" s="369">
        <f>IF($D$9=0," ",'Plan. Geral'!B101)</f>
        <v>0</v>
      </c>
      <c r="C99" s="370" t="str">
        <f>IF($D$9=0," ",'Plan. Geral'!G101)</f>
        <v xml:space="preserve"> </v>
      </c>
      <c r="D99" s="371">
        <f>IF($D$9=0," ",'Plan. Geral'!R101*10000)</f>
        <v>0</v>
      </c>
      <c r="E99" s="372" t="str">
        <f>IF($D$9=0," ",'Plan. Geral'!N101)</f>
        <v xml:space="preserve"> </v>
      </c>
      <c r="F99" s="372" t="str">
        <f t="shared" si="26"/>
        <v xml:space="preserve"> </v>
      </c>
      <c r="G99" s="373">
        <f>IF($D$9=0," ",'Plan. Geral'!F101)</f>
        <v>0</v>
      </c>
      <c r="H99" s="374" t="e">
        <f t="shared" si="28"/>
        <v>#VALUE!</v>
      </c>
      <c r="I99" s="375" t="str">
        <f>IF($D$9=0," ",'Plan. Geral'!Q101)</f>
        <v xml:space="preserve"> </v>
      </c>
      <c r="J99" s="375">
        <f t="shared" si="29"/>
        <v>4.2479999999999997E-2</v>
      </c>
      <c r="K99" s="373">
        <f t="shared" si="30"/>
        <v>1.4073252134858749</v>
      </c>
      <c r="L99" s="375" t="e">
        <f t="shared" si="31"/>
        <v>#VALUE!</v>
      </c>
      <c r="M99" s="375">
        <f t="shared" si="32"/>
        <v>3.0184920722609053E-2</v>
      </c>
      <c r="N99" s="375" t="e">
        <f t="shared" si="33"/>
        <v>#VALUE!</v>
      </c>
      <c r="O99" s="373">
        <f t="shared" si="27"/>
        <v>0.15</v>
      </c>
      <c r="P99" s="373">
        <f>IF($D$9=0," ",Dados!$F$21)</f>
        <v>1</v>
      </c>
      <c r="Q99" s="376" t="e">
        <f t="shared" si="34"/>
        <v>#VALUE!</v>
      </c>
    </row>
    <row r="100" spans="1:17" hidden="1" x14ac:dyDescent="0.2">
      <c r="A100" s="368">
        <f>IF($D$9=0," ",'Plan. Geral'!A102)</f>
        <v>0</v>
      </c>
      <c r="B100" s="369">
        <f>IF($D$9=0," ",'Plan. Geral'!B102)</f>
        <v>0</v>
      </c>
      <c r="C100" s="370" t="str">
        <f>IF($D$9=0," ",'Plan. Geral'!G102)</f>
        <v xml:space="preserve"> </v>
      </c>
      <c r="D100" s="371">
        <f>IF($D$9=0," ",'Plan. Geral'!R102*10000)</f>
        <v>0</v>
      </c>
      <c r="E100" s="372" t="str">
        <f>IF($D$9=0," ",'Plan. Geral'!N102)</f>
        <v xml:space="preserve"> </v>
      </c>
      <c r="F100" s="372" t="str">
        <f t="shared" si="26"/>
        <v xml:space="preserve"> </v>
      </c>
      <c r="G100" s="373">
        <f>IF($D$9=0," ",'Plan. Geral'!F102)</f>
        <v>0</v>
      </c>
      <c r="H100" s="374" t="e">
        <f t="shared" si="28"/>
        <v>#VALUE!</v>
      </c>
      <c r="I100" s="375" t="str">
        <f>IF($D$9=0," ",'Plan. Geral'!Q102)</f>
        <v xml:space="preserve"> </v>
      </c>
      <c r="J100" s="375">
        <f t="shared" si="29"/>
        <v>4.2479999999999997E-2</v>
      </c>
      <c r="K100" s="373">
        <f t="shared" si="30"/>
        <v>1.4073252134858749</v>
      </c>
      <c r="L100" s="375" t="e">
        <f t="shared" si="31"/>
        <v>#VALUE!</v>
      </c>
      <c r="M100" s="375">
        <f t="shared" si="32"/>
        <v>3.0184920722609053E-2</v>
      </c>
      <c r="N100" s="375" t="e">
        <f t="shared" si="33"/>
        <v>#VALUE!</v>
      </c>
      <c r="O100" s="373">
        <f t="shared" si="27"/>
        <v>0.15</v>
      </c>
      <c r="P100" s="373">
        <f>IF($D$9=0," ",Dados!$F$21)</f>
        <v>1</v>
      </c>
      <c r="Q100" s="376" t="e">
        <f t="shared" si="34"/>
        <v>#VALUE!</v>
      </c>
    </row>
    <row r="101" spans="1:17" hidden="1" x14ac:dyDescent="0.2">
      <c r="A101" s="368">
        <f>IF($D$9=0," ",'Plan. Geral'!A103)</f>
        <v>0</v>
      </c>
      <c r="B101" s="369">
        <f>IF($D$9=0," ",'Plan. Geral'!B103)</f>
        <v>0</v>
      </c>
      <c r="C101" s="370" t="str">
        <f>IF($D$9=0," ",'Plan. Geral'!G103)</f>
        <v xml:space="preserve"> </v>
      </c>
      <c r="D101" s="371">
        <f>IF($D$9=0," ",'Plan. Geral'!R103*10000)</f>
        <v>0</v>
      </c>
      <c r="E101" s="372" t="str">
        <f>IF($D$9=0," ",'Plan. Geral'!N103)</f>
        <v xml:space="preserve"> </v>
      </c>
      <c r="F101" s="372" t="str">
        <f t="shared" si="26"/>
        <v xml:space="preserve"> </v>
      </c>
      <c r="G101" s="373">
        <f>IF($D$9=0," ",'Plan. Geral'!F103)</f>
        <v>0</v>
      </c>
      <c r="H101" s="374" t="e">
        <f t="shared" si="28"/>
        <v>#VALUE!</v>
      </c>
      <c r="I101" s="375" t="str">
        <f>IF($D$9=0," ",'Plan. Geral'!Q103)</f>
        <v xml:space="preserve"> </v>
      </c>
      <c r="J101" s="375">
        <f t="shared" si="29"/>
        <v>4.2479999999999997E-2</v>
      </c>
      <c r="K101" s="373">
        <f t="shared" si="30"/>
        <v>1.4073252134858749</v>
      </c>
      <c r="L101" s="375" t="e">
        <f t="shared" si="31"/>
        <v>#VALUE!</v>
      </c>
      <c r="M101" s="375">
        <f t="shared" si="32"/>
        <v>3.0184920722609053E-2</v>
      </c>
      <c r="N101" s="375" t="e">
        <f t="shared" si="33"/>
        <v>#VALUE!</v>
      </c>
      <c r="O101" s="373">
        <f t="shared" si="27"/>
        <v>0.15</v>
      </c>
      <c r="P101" s="373">
        <f>IF($D$9=0," ",Dados!$F$21)</f>
        <v>1</v>
      </c>
      <c r="Q101" s="376" t="e">
        <f t="shared" si="34"/>
        <v>#VALUE!</v>
      </c>
    </row>
    <row r="102" spans="1:17" hidden="1" x14ac:dyDescent="0.2">
      <c r="A102" s="368">
        <f>IF($D$9=0," ",'Plan. Geral'!A104)</f>
        <v>0</v>
      </c>
      <c r="B102" s="369">
        <f>IF($D$9=0," ",'Plan. Geral'!B104)</f>
        <v>0</v>
      </c>
      <c r="C102" s="370" t="str">
        <f>IF($D$9=0," ",'Plan. Geral'!G104)</f>
        <v xml:space="preserve"> </v>
      </c>
      <c r="D102" s="371">
        <f>IF($D$9=0," ",'Plan. Geral'!R104*10000)</f>
        <v>0</v>
      </c>
      <c r="E102" s="372" t="str">
        <f>IF($D$9=0," ",'Plan. Geral'!N104)</f>
        <v xml:space="preserve"> </v>
      </c>
      <c r="F102" s="372" t="str">
        <f t="shared" si="26"/>
        <v xml:space="preserve"> </v>
      </c>
      <c r="G102" s="373">
        <f>IF($D$9=0," ",'Plan. Geral'!F104)</f>
        <v>0</v>
      </c>
      <c r="H102" s="374" t="e">
        <f t="shared" si="28"/>
        <v>#VALUE!</v>
      </c>
      <c r="I102" s="375" t="str">
        <f>IF($D$9=0," ",'Plan. Geral'!Q104)</f>
        <v xml:space="preserve"> </v>
      </c>
      <c r="J102" s="375">
        <f t="shared" si="29"/>
        <v>4.2479999999999997E-2</v>
      </c>
      <c r="K102" s="373">
        <f t="shared" si="30"/>
        <v>1.4073252134858749</v>
      </c>
      <c r="L102" s="375" t="e">
        <f t="shared" si="31"/>
        <v>#VALUE!</v>
      </c>
      <c r="M102" s="375">
        <f t="shared" si="32"/>
        <v>3.0184920722609053E-2</v>
      </c>
      <c r="N102" s="375" t="e">
        <f t="shared" si="33"/>
        <v>#VALUE!</v>
      </c>
      <c r="O102" s="373">
        <f t="shared" si="27"/>
        <v>0.15</v>
      </c>
      <c r="P102" s="373">
        <f>IF($D$9=0," ",Dados!$F$21)</f>
        <v>1</v>
      </c>
      <c r="Q102" s="376" t="e">
        <f t="shared" si="34"/>
        <v>#VALUE!</v>
      </c>
    </row>
    <row r="103" spans="1:17" hidden="1" x14ac:dyDescent="0.2">
      <c r="A103" s="368">
        <f>IF($D$9=0," ",'Plan. Geral'!A105)</f>
        <v>0</v>
      </c>
      <c r="B103" s="369">
        <f>IF($D$9=0," ",'Plan. Geral'!B105)</f>
        <v>0</v>
      </c>
      <c r="C103" s="370" t="str">
        <f>IF($D$9=0," ",'Plan. Geral'!G105)</f>
        <v xml:space="preserve"> </v>
      </c>
      <c r="D103" s="371">
        <f>IF($D$9=0," ",'Plan. Geral'!R105*10000)</f>
        <v>0</v>
      </c>
      <c r="E103" s="372" t="str">
        <f>IF($D$9=0," ",'Plan. Geral'!N105)</f>
        <v xml:space="preserve"> </v>
      </c>
      <c r="F103" s="372" t="str">
        <f t="shared" si="26"/>
        <v xml:space="preserve"> </v>
      </c>
      <c r="G103" s="373">
        <f>IF($D$9=0," ",'Plan. Geral'!F105)</f>
        <v>0</v>
      </c>
      <c r="H103" s="374" t="e">
        <f t="shared" si="28"/>
        <v>#VALUE!</v>
      </c>
      <c r="I103" s="375" t="str">
        <f>IF($D$9=0," ",'Plan. Geral'!Q105)</f>
        <v xml:space="preserve"> </v>
      </c>
      <c r="J103" s="375">
        <f t="shared" si="29"/>
        <v>4.2479999999999997E-2</v>
      </c>
      <c r="K103" s="373">
        <f t="shared" si="30"/>
        <v>1.4073252134858749</v>
      </c>
      <c r="L103" s="375" t="e">
        <f t="shared" si="31"/>
        <v>#VALUE!</v>
      </c>
      <c r="M103" s="375">
        <f t="shared" si="32"/>
        <v>3.0184920722609053E-2</v>
      </c>
      <c r="N103" s="375" t="e">
        <f t="shared" si="33"/>
        <v>#VALUE!</v>
      </c>
      <c r="O103" s="373">
        <f t="shared" si="27"/>
        <v>0.15</v>
      </c>
      <c r="P103" s="373">
        <f>IF($D$9=0," ",Dados!$F$21)</f>
        <v>1</v>
      </c>
      <c r="Q103" s="376" t="e">
        <f t="shared" si="34"/>
        <v>#VALUE!</v>
      </c>
    </row>
    <row r="104" spans="1:17" hidden="1" x14ac:dyDescent="0.2">
      <c r="A104" s="368">
        <f>IF($D$9=0," ",'Plan. Geral'!A106)</f>
        <v>0</v>
      </c>
      <c r="B104" s="369">
        <f>IF($D$9=0," ",'Plan. Geral'!B106)</f>
        <v>0</v>
      </c>
      <c r="C104" s="370" t="str">
        <f>IF($D$9=0," ",'Plan. Geral'!G106)</f>
        <v xml:space="preserve"> </v>
      </c>
      <c r="D104" s="371">
        <f>IF($D$9=0," ",'Plan. Geral'!R106*10000)</f>
        <v>0</v>
      </c>
      <c r="E104" s="372" t="str">
        <f>IF($D$9=0," ",'Plan. Geral'!N106)</f>
        <v xml:space="preserve"> </v>
      </c>
      <c r="F104" s="372" t="str">
        <f t="shared" si="26"/>
        <v xml:space="preserve"> </v>
      </c>
      <c r="G104" s="373">
        <f>IF($D$9=0," ",'Plan. Geral'!F106)</f>
        <v>0</v>
      </c>
      <c r="H104" s="374" t="e">
        <f t="shared" si="28"/>
        <v>#VALUE!</v>
      </c>
      <c r="I104" s="375" t="str">
        <f>IF($D$9=0," ",'Plan. Geral'!Q106)</f>
        <v xml:space="preserve"> </v>
      </c>
      <c r="J104" s="375">
        <f t="shared" si="29"/>
        <v>4.2479999999999997E-2</v>
      </c>
      <c r="K104" s="373">
        <f t="shared" si="30"/>
        <v>1.4073252134858749</v>
      </c>
      <c r="L104" s="375" t="e">
        <f t="shared" si="31"/>
        <v>#VALUE!</v>
      </c>
      <c r="M104" s="375">
        <f t="shared" si="32"/>
        <v>3.0184920722609053E-2</v>
      </c>
      <c r="N104" s="375" t="e">
        <f t="shared" si="33"/>
        <v>#VALUE!</v>
      </c>
      <c r="O104" s="373">
        <f t="shared" si="27"/>
        <v>0.15</v>
      </c>
      <c r="P104" s="373">
        <f>IF($D$9=0," ",Dados!$F$21)</f>
        <v>1</v>
      </c>
      <c r="Q104" s="376" t="e">
        <f t="shared" si="34"/>
        <v>#VALUE!</v>
      </c>
    </row>
    <row r="105" spans="1:17" hidden="1" x14ac:dyDescent="0.2">
      <c r="A105" s="368">
        <f>IF($D$9=0," ",'Plan. Geral'!A107)</f>
        <v>0</v>
      </c>
      <c r="B105" s="369">
        <f>IF($D$9=0," ",'Plan. Geral'!B107)</f>
        <v>0</v>
      </c>
      <c r="C105" s="370" t="str">
        <f>IF($D$9=0," ",'Plan. Geral'!G107)</f>
        <v xml:space="preserve"> </v>
      </c>
      <c r="D105" s="371">
        <f>IF($D$9=0," ",'Plan. Geral'!R107*10000)</f>
        <v>0</v>
      </c>
      <c r="E105" s="372" t="str">
        <f>IF($D$9=0," ",'Plan. Geral'!N107)</f>
        <v xml:space="preserve"> </v>
      </c>
      <c r="F105" s="372" t="str">
        <f t="shared" si="26"/>
        <v xml:space="preserve"> </v>
      </c>
      <c r="G105" s="373">
        <f>IF($D$9=0," ",'Plan. Geral'!F107)</f>
        <v>0</v>
      </c>
      <c r="H105" s="374" t="e">
        <f t="shared" si="28"/>
        <v>#VALUE!</v>
      </c>
      <c r="I105" s="375" t="str">
        <f>IF($D$9=0," ",'Plan. Geral'!Q107)</f>
        <v xml:space="preserve"> </v>
      </c>
      <c r="J105" s="375">
        <f t="shared" si="29"/>
        <v>4.2479999999999997E-2</v>
      </c>
      <c r="K105" s="373">
        <f t="shared" si="30"/>
        <v>1.4073252134858749</v>
      </c>
      <c r="L105" s="375" t="e">
        <f t="shared" si="31"/>
        <v>#VALUE!</v>
      </c>
      <c r="M105" s="375">
        <f t="shared" si="32"/>
        <v>3.0184920722609053E-2</v>
      </c>
      <c r="N105" s="375" t="e">
        <f t="shared" si="33"/>
        <v>#VALUE!</v>
      </c>
      <c r="O105" s="373">
        <f t="shared" si="27"/>
        <v>0.15</v>
      </c>
      <c r="P105" s="373">
        <f>IF($D$9=0," ",Dados!$F$21)</f>
        <v>1</v>
      </c>
      <c r="Q105" s="376" t="e">
        <f t="shared" si="34"/>
        <v>#VALUE!</v>
      </c>
    </row>
    <row r="106" spans="1:17" hidden="1" x14ac:dyDescent="0.2">
      <c r="A106" s="368">
        <f>IF($D$9=0," ",'Plan. Geral'!A108)</f>
        <v>0</v>
      </c>
      <c r="B106" s="369">
        <f>IF($D$9=0," ",'Plan. Geral'!B108)</f>
        <v>0</v>
      </c>
      <c r="C106" s="370" t="str">
        <f>IF($D$9=0," ",'Plan. Geral'!G108)</f>
        <v xml:space="preserve"> </v>
      </c>
      <c r="D106" s="371">
        <f>IF($D$9=0," ",'Plan. Geral'!R108*10000)</f>
        <v>0</v>
      </c>
      <c r="E106" s="372" t="str">
        <f>IF($D$9=0," ",'Plan. Geral'!N108)</f>
        <v xml:space="preserve"> </v>
      </c>
      <c r="F106" s="372" t="str">
        <f t="shared" si="26"/>
        <v xml:space="preserve"> </v>
      </c>
      <c r="G106" s="373">
        <f>IF($D$9=0," ",'Plan. Geral'!F108)</f>
        <v>0</v>
      </c>
      <c r="H106" s="374" t="e">
        <f t="shared" si="28"/>
        <v>#VALUE!</v>
      </c>
      <c r="I106" s="375" t="str">
        <f>IF($D$9=0," ",'Plan. Geral'!Q108)</f>
        <v xml:space="preserve"> </v>
      </c>
      <c r="J106" s="375">
        <f t="shared" si="29"/>
        <v>4.2479999999999997E-2</v>
      </c>
      <c r="K106" s="373">
        <f t="shared" si="30"/>
        <v>1.4073252134858749</v>
      </c>
      <c r="L106" s="375" t="e">
        <f t="shared" si="31"/>
        <v>#VALUE!</v>
      </c>
      <c r="M106" s="375">
        <f t="shared" si="32"/>
        <v>3.0184920722609053E-2</v>
      </c>
      <c r="N106" s="375" t="e">
        <f t="shared" si="33"/>
        <v>#VALUE!</v>
      </c>
      <c r="O106" s="373">
        <f t="shared" si="27"/>
        <v>0.15</v>
      </c>
      <c r="P106" s="373">
        <f>IF($D$9=0," ",Dados!$F$21)</f>
        <v>1</v>
      </c>
      <c r="Q106" s="376" t="e">
        <f t="shared" si="34"/>
        <v>#VALUE!</v>
      </c>
    </row>
    <row r="107" spans="1:17" hidden="1" x14ac:dyDescent="0.2">
      <c r="A107" s="368">
        <f>IF($D$9=0," ",'Plan. Geral'!A109)</f>
        <v>0</v>
      </c>
      <c r="B107" s="369">
        <f>IF($D$9=0," ",'Plan. Geral'!B109)</f>
        <v>0</v>
      </c>
      <c r="C107" s="370" t="str">
        <f>IF($D$9=0," ",'Plan. Geral'!G109)</f>
        <v xml:space="preserve"> </v>
      </c>
      <c r="D107" s="371">
        <f>IF($D$9=0," ",'Plan. Geral'!R109*10000)</f>
        <v>0</v>
      </c>
      <c r="E107" s="372" t="str">
        <f>IF($D$9=0," ",'Plan. Geral'!N109)</f>
        <v xml:space="preserve"> </v>
      </c>
      <c r="F107" s="372" t="str">
        <f t="shared" si="26"/>
        <v xml:space="preserve"> </v>
      </c>
      <c r="G107" s="373">
        <f>IF($D$9=0," ",'Plan. Geral'!F109)</f>
        <v>0</v>
      </c>
      <c r="H107" s="374" t="e">
        <f t="shared" si="28"/>
        <v>#VALUE!</v>
      </c>
      <c r="I107" s="375" t="str">
        <f>IF($D$9=0," ",'Plan. Geral'!Q109)</f>
        <v xml:space="preserve"> </v>
      </c>
      <c r="J107" s="375">
        <f t="shared" si="29"/>
        <v>4.2479999999999997E-2</v>
      </c>
      <c r="K107" s="373">
        <f t="shared" si="30"/>
        <v>1.4073252134858749</v>
      </c>
      <c r="L107" s="375" t="e">
        <f t="shared" si="31"/>
        <v>#VALUE!</v>
      </c>
      <c r="M107" s="375">
        <f t="shared" si="32"/>
        <v>3.0184920722609053E-2</v>
      </c>
      <c r="N107" s="375" t="e">
        <f t="shared" si="33"/>
        <v>#VALUE!</v>
      </c>
      <c r="O107" s="373">
        <f t="shared" si="27"/>
        <v>0.15</v>
      </c>
      <c r="P107" s="373">
        <f>IF($D$9=0," ",Dados!$F$21)</f>
        <v>1</v>
      </c>
      <c r="Q107" s="376" t="e">
        <f t="shared" si="34"/>
        <v>#VALUE!</v>
      </c>
    </row>
    <row r="108" spans="1:17" hidden="1" x14ac:dyDescent="0.2">
      <c r="A108" s="368">
        <f>IF($D$9=0," ",'Plan. Geral'!A110)</f>
        <v>0</v>
      </c>
      <c r="B108" s="369">
        <f>IF($D$9=0," ",'Plan. Geral'!B110)</f>
        <v>0</v>
      </c>
      <c r="C108" s="370" t="str">
        <f>IF($D$9=0," ",'Plan. Geral'!G110)</f>
        <v xml:space="preserve"> </v>
      </c>
      <c r="D108" s="371">
        <f>IF($D$9=0," ",'Plan. Geral'!R110*10000)</f>
        <v>0</v>
      </c>
      <c r="E108" s="372" t="str">
        <f>IF($D$9=0," ",'Plan. Geral'!N110)</f>
        <v xml:space="preserve"> </v>
      </c>
      <c r="F108" s="372" t="str">
        <f t="shared" si="26"/>
        <v xml:space="preserve"> </v>
      </c>
      <c r="G108" s="373">
        <f>IF($D$9=0," ",'Plan. Geral'!F110)</f>
        <v>0</v>
      </c>
      <c r="H108" s="374" t="e">
        <f t="shared" si="28"/>
        <v>#VALUE!</v>
      </c>
      <c r="I108" s="375" t="str">
        <f>IF($D$9=0," ",'Plan. Geral'!Q110)</f>
        <v xml:space="preserve"> </v>
      </c>
      <c r="J108" s="375">
        <f t="shared" si="29"/>
        <v>4.2479999999999997E-2</v>
      </c>
      <c r="K108" s="373">
        <f t="shared" si="30"/>
        <v>1.4073252134858749</v>
      </c>
      <c r="L108" s="375" t="e">
        <f t="shared" si="31"/>
        <v>#VALUE!</v>
      </c>
      <c r="M108" s="375">
        <f t="shared" si="32"/>
        <v>3.0184920722609053E-2</v>
      </c>
      <c r="N108" s="375" t="e">
        <f t="shared" si="33"/>
        <v>#VALUE!</v>
      </c>
      <c r="O108" s="373">
        <f t="shared" si="27"/>
        <v>0.15</v>
      </c>
      <c r="P108" s="373">
        <f>IF($D$9=0," ",Dados!$F$21)</f>
        <v>1</v>
      </c>
      <c r="Q108" s="376" t="e">
        <f t="shared" si="34"/>
        <v>#VALUE!</v>
      </c>
    </row>
    <row r="109" spans="1:17" hidden="1" x14ac:dyDescent="0.2">
      <c r="A109" s="368">
        <f>IF($D$9=0," ",'Plan. Geral'!A111)</f>
        <v>0</v>
      </c>
      <c r="B109" s="369">
        <f>IF($D$9=0," ",'Plan. Geral'!B111)</f>
        <v>0</v>
      </c>
      <c r="C109" s="370" t="str">
        <f>IF($D$9=0," ",'Plan. Geral'!G111)</f>
        <v xml:space="preserve"> </v>
      </c>
      <c r="D109" s="371">
        <f>IF($D$9=0," ",'Plan. Geral'!R111*10000)</f>
        <v>0</v>
      </c>
      <c r="E109" s="372" t="str">
        <f>IF($D$9=0," ",'Plan. Geral'!N111)</f>
        <v xml:space="preserve"> </v>
      </c>
      <c r="F109" s="372" t="str">
        <f t="shared" si="26"/>
        <v xml:space="preserve"> </v>
      </c>
      <c r="G109" s="373">
        <f>IF($D$9=0," ",'Plan. Geral'!F111)</f>
        <v>0</v>
      </c>
      <c r="H109" s="374" t="e">
        <f t="shared" si="28"/>
        <v>#VALUE!</v>
      </c>
      <c r="I109" s="375" t="str">
        <f>IF($D$9=0," ",'Plan. Geral'!Q111)</f>
        <v xml:space="preserve"> </v>
      </c>
      <c r="J109" s="375">
        <f t="shared" si="29"/>
        <v>4.2479999999999997E-2</v>
      </c>
      <c r="K109" s="373">
        <f t="shared" si="30"/>
        <v>1.4073252134858749</v>
      </c>
      <c r="L109" s="375" t="e">
        <f t="shared" si="31"/>
        <v>#VALUE!</v>
      </c>
      <c r="M109" s="375">
        <f t="shared" si="32"/>
        <v>3.0184920722609053E-2</v>
      </c>
      <c r="N109" s="375" t="e">
        <f t="shared" si="33"/>
        <v>#VALUE!</v>
      </c>
      <c r="O109" s="373">
        <f t="shared" si="27"/>
        <v>0.15</v>
      </c>
      <c r="P109" s="373">
        <f>IF($D$9=0," ",Dados!$F$21)</f>
        <v>1</v>
      </c>
      <c r="Q109" s="376" t="e">
        <f t="shared" si="34"/>
        <v>#VALUE!</v>
      </c>
    </row>
    <row r="110" spans="1:17" hidden="1" x14ac:dyDescent="0.2">
      <c r="A110" s="368">
        <f>IF($D$9=0," ",'Plan. Geral'!A112)</f>
        <v>0</v>
      </c>
      <c r="B110" s="369">
        <f>IF($D$9=0," ",'Plan. Geral'!B112)</f>
        <v>0</v>
      </c>
      <c r="C110" s="370" t="str">
        <f>IF($D$9=0," ",'Plan. Geral'!G112)</f>
        <v xml:space="preserve"> </v>
      </c>
      <c r="D110" s="371">
        <f>IF($D$9=0," ",'Plan. Geral'!R112*10000)</f>
        <v>0</v>
      </c>
      <c r="E110" s="372" t="str">
        <f>IF($D$9=0," ",'Plan. Geral'!N112)</f>
        <v xml:space="preserve"> </v>
      </c>
      <c r="F110" s="372" t="str">
        <f t="shared" ref="F110:F145" si="35">IF($D$9=0," ",E110)</f>
        <v xml:space="preserve"> </v>
      </c>
      <c r="G110" s="373">
        <f>IF($D$9=0," ",'Plan. Geral'!F112)</f>
        <v>0</v>
      </c>
      <c r="H110" s="374" t="e">
        <f t="shared" ref="H110:H146" si="36">IF($D$9=0," ",3*(1.1-$D$9)*G110^(1/2)/((E110*100)+$D$9)^(1/3))</f>
        <v>#VALUE!</v>
      </c>
      <c r="I110" s="375" t="str">
        <f>IF($D$9=0," ",'Plan. Geral'!Q112)</f>
        <v xml:space="preserve"> </v>
      </c>
      <c r="J110" s="375">
        <f t="shared" ref="J110:J146" si="37">IF($D$9=0," ",($H$10/2)*($H$9-$H$14)+(($H$14/2)*(P110-$H$10)))</f>
        <v>4.2479999999999997E-2</v>
      </c>
      <c r="K110" s="373">
        <f t="shared" ref="K110:K146" si="38">IF($D$9=0," ",(($H$9+(($H$9-$H$14)^2)+($H$10)^0.5)))+((($H$14^2+(P110-$H$10)^2)^0.5))</f>
        <v>1.4073252134858749</v>
      </c>
      <c r="L110" s="375" t="e">
        <f t="shared" ref="L110:L146" si="39">IF($D$9=0," ",$D$9*I110*D110/3600000)</f>
        <v>#VALUE!</v>
      </c>
      <c r="M110" s="375">
        <f t="shared" ref="M110:M146" si="40">IF($D$9=0," ",J110/K110)</f>
        <v>3.0184920722609053E-2</v>
      </c>
      <c r="N110" s="375" t="e">
        <f t="shared" ref="N110:N146" si="41">IF($D$9=0," ",(J110/$D$10)*(M110^0.667)*(F110^0.5))</f>
        <v>#VALUE!</v>
      </c>
      <c r="O110" s="373">
        <f t="shared" ref="O110:O145" si="42">$H$9</f>
        <v>0.15</v>
      </c>
      <c r="P110" s="373">
        <f>IF($D$9=0," ",Dados!$F$21)</f>
        <v>1</v>
      </c>
      <c r="Q110" s="376" t="e">
        <f t="shared" ref="Q110:Q146" si="43">IF($D$9=0," ",(1/$D$11)*(M110^0.667)*F110^0.5)</f>
        <v>#VALUE!</v>
      </c>
    </row>
    <row r="111" spans="1:17" hidden="1" x14ac:dyDescent="0.2">
      <c r="A111" s="368">
        <f>IF($D$9=0," ",'Plan. Geral'!A113)</f>
        <v>0</v>
      </c>
      <c r="B111" s="369">
        <f>IF($D$9=0," ",'Plan. Geral'!B113)</f>
        <v>0</v>
      </c>
      <c r="C111" s="370" t="str">
        <f>IF($D$9=0," ",'Plan. Geral'!G113)</f>
        <v xml:space="preserve"> </v>
      </c>
      <c r="D111" s="371">
        <f>IF($D$9=0," ",'Plan. Geral'!R113*10000)</f>
        <v>0</v>
      </c>
      <c r="E111" s="372" t="str">
        <f>IF($D$9=0," ",'Plan. Geral'!N113)</f>
        <v xml:space="preserve"> </v>
      </c>
      <c r="F111" s="372" t="str">
        <f t="shared" si="35"/>
        <v xml:space="preserve"> </v>
      </c>
      <c r="G111" s="373">
        <f>IF($D$9=0," ",'Plan. Geral'!F113)</f>
        <v>0</v>
      </c>
      <c r="H111" s="374" t="e">
        <f t="shared" si="36"/>
        <v>#VALUE!</v>
      </c>
      <c r="I111" s="375" t="str">
        <f>IF($D$9=0," ",'Plan. Geral'!Q113)</f>
        <v xml:space="preserve"> </v>
      </c>
      <c r="J111" s="375">
        <f t="shared" si="37"/>
        <v>4.2479999999999997E-2</v>
      </c>
      <c r="K111" s="373">
        <f t="shared" si="38"/>
        <v>1.4073252134858749</v>
      </c>
      <c r="L111" s="375" t="e">
        <f t="shared" si="39"/>
        <v>#VALUE!</v>
      </c>
      <c r="M111" s="375">
        <f t="shared" si="40"/>
        <v>3.0184920722609053E-2</v>
      </c>
      <c r="N111" s="375" t="e">
        <f t="shared" si="41"/>
        <v>#VALUE!</v>
      </c>
      <c r="O111" s="373">
        <f t="shared" si="42"/>
        <v>0.15</v>
      </c>
      <c r="P111" s="373">
        <f>IF($D$9=0," ",Dados!$F$21)</f>
        <v>1</v>
      </c>
      <c r="Q111" s="376" t="e">
        <f t="shared" si="43"/>
        <v>#VALUE!</v>
      </c>
    </row>
    <row r="112" spans="1:17" hidden="1" x14ac:dyDescent="0.2">
      <c r="A112" s="368">
        <f>IF($D$9=0," ",'Plan. Geral'!A114)</f>
        <v>0</v>
      </c>
      <c r="B112" s="369">
        <f>IF($D$9=0," ",'Plan. Geral'!B114)</f>
        <v>0</v>
      </c>
      <c r="C112" s="370" t="str">
        <f>IF($D$9=0," ",'Plan. Geral'!G114)</f>
        <v xml:space="preserve"> </v>
      </c>
      <c r="D112" s="371">
        <f>IF($D$9=0," ",'Plan. Geral'!R114*10000)</f>
        <v>0</v>
      </c>
      <c r="E112" s="372" t="str">
        <f>IF($D$9=0," ",'Plan. Geral'!N114)</f>
        <v xml:space="preserve"> </v>
      </c>
      <c r="F112" s="372" t="str">
        <f t="shared" si="35"/>
        <v xml:space="preserve"> </v>
      </c>
      <c r="G112" s="373">
        <f>IF($D$9=0," ",'Plan. Geral'!F114)</f>
        <v>0</v>
      </c>
      <c r="H112" s="374" t="e">
        <f t="shared" si="36"/>
        <v>#VALUE!</v>
      </c>
      <c r="I112" s="375" t="str">
        <f>IF($D$9=0," ",'Plan. Geral'!Q114)</f>
        <v xml:space="preserve"> </v>
      </c>
      <c r="J112" s="375">
        <f t="shared" si="37"/>
        <v>4.2479999999999997E-2</v>
      </c>
      <c r="K112" s="373">
        <f t="shared" si="38"/>
        <v>1.4073252134858749</v>
      </c>
      <c r="L112" s="375" t="e">
        <f t="shared" si="39"/>
        <v>#VALUE!</v>
      </c>
      <c r="M112" s="375">
        <f t="shared" si="40"/>
        <v>3.0184920722609053E-2</v>
      </c>
      <c r="N112" s="375" t="e">
        <f t="shared" si="41"/>
        <v>#VALUE!</v>
      </c>
      <c r="O112" s="373">
        <f t="shared" si="42"/>
        <v>0.15</v>
      </c>
      <c r="P112" s="373">
        <f>IF($D$9=0," ",Dados!$F$21)</f>
        <v>1</v>
      </c>
      <c r="Q112" s="376" t="e">
        <f t="shared" si="43"/>
        <v>#VALUE!</v>
      </c>
    </row>
    <row r="113" spans="1:17" hidden="1" x14ac:dyDescent="0.2">
      <c r="A113" s="368">
        <f>IF($D$9=0," ",'Plan. Geral'!A115)</f>
        <v>0</v>
      </c>
      <c r="B113" s="369">
        <f>IF($D$9=0," ",'Plan. Geral'!B115)</f>
        <v>0</v>
      </c>
      <c r="C113" s="370" t="str">
        <f>IF($D$9=0," ",'Plan. Geral'!G115)</f>
        <v xml:space="preserve"> </v>
      </c>
      <c r="D113" s="371">
        <f>IF($D$9=0," ",'Plan. Geral'!R115*10000)</f>
        <v>0</v>
      </c>
      <c r="E113" s="372" t="str">
        <f>IF($D$9=0," ",'Plan. Geral'!N115)</f>
        <v xml:space="preserve"> </v>
      </c>
      <c r="F113" s="372" t="str">
        <f t="shared" si="35"/>
        <v xml:space="preserve"> </v>
      </c>
      <c r="G113" s="373">
        <f>IF($D$9=0," ",'Plan. Geral'!F115)</f>
        <v>0</v>
      </c>
      <c r="H113" s="374" t="e">
        <f t="shared" si="36"/>
        <v>#VALUE!</v>
      </c>
      <c r="I113" s="375" t="str">
        <f>IF($D$9=0," ",'Plan. Geral'!Q115)</f>
        <v xml:space="preserve"> </v>
      </c>
      <c r="J113" s="375">
        <f t="shared" si="37"/>
        <v>4.2479999999999997E-2</v>
      </c>
      <c r="K113" s="373">
        <f t="shared" si="38"/>
        <v>1.4073252134858749</v>
      </c>
      <c r="L113" s="375" t="e">
        <f t="shared" si="39"/>
        <v>#VALUE!</v>
      </c>
      <c r="M113" s="375">
        <f t="shared" si="40"/>
        <v>3.0184920722609053E-2</v>
      </c>
      <c r="N113" s="375" t="e">
        <f t="shared" si="41"/>
        <v>#VALUE!</v>
      </c>
      <c r="O113" s="373">
        <f t="shared" si="42"/>
        <v>0.15</v>
      </c>
      <c r="P113" s="373">
        <f>IF($D$9=0," ",Dados!$F$21)</f>
        <v>1</v>
      </c>
      <c r="Q113" s="376" t="e">
        <f t="shared" si="43"/>
        <v>#VALUE!</v>
      </c>
    </row>
    <row r="114" spans="1:17" hidden="1" x14ac:dyDescent="0.2">
      <c r="A114" s="368">
        <f>IF($D$9=0," ",'Plan. Geral'!A116)</f>
        <v>0</v>
      </c>
      <c r="B114" s="369">
        <f>IF($D$9=0," ",'Plan. Geral'!B116)</f>
        <v>0</v>
      </c>
      <c r="C114" s="370" t="str">
        <f>IF($D$9=0," ",'Plan. Geral'!G116)</f>
        <v xml:space="preserve"> </v>
      </c>
      <c r="D114" s="371">
        <f>IF($D$9=0," ",'Plan. Geral'!R116*10000)</f>
        <v>0</v>
      </c>
      <c r="E114" s="372" t="str">
        <f>IF($D$9=0," ",'Plan. Geral'!N116)</f>
        <v xml:space="preserve"> </v>
      </c>
      <c r="F114" s="372" t="str">
        <f t="shared" si="35"/>
        <v xml:space="preserve"> </v>
      </c>
      <c r="G114" s="373">
        <f>IF($D$9=0," ",'Plan. Geral'!F116)</f>
        <v>0</v>
      </c>
      <c r="H114" s="374" t="e">
        <f t="shared" si="36"/>
        <v>#VALUE!</v>
      </c>
      <c r="I114" s="375" t="str">
        <f>IF($D$9=0," ",'Plan. Geral'!Q116)</f>
        <v xml:space="preserve"> </v>
      </c>
      <c r="J114" s="375">
        <f t="shared" si="37"/>
        <v>4.2479999999999997E-2</v>
      </c>
      <c r="K114" s="373">
        <f t="shared" si="38"/>
        <v>1.4073252134858749</v>
      </c>
      <c r="L114" s="375" t="e">
        <f t="shared" si="39"/>
        <v>#VALUE!</v>
      </c>
      <c r="M114" s="375">
        <f t="shared" si="40"/>
        <v>3.0184920722609053E-2</v>
      </c>
      <c r="N114" s="375" t="e">
        <f t="shared" si="41"/>
        <v>#VALUE!</v>
      </c>
      <c r="O114" s="373">
        <f t="shared" si="42"/>
        <v>0.15</v>
      </c>
      <c r="P114" s="373">
        <f>IF($D$9=0," ",Dados!$F$21)</f>
        <v>1</v>
      </c>
      <c r="Q114" s="376" t="e">
        <f t="shared" si="43"/>
        <v>#VALUE!</v>
      </c>
    </row>
    <row r="115" spans="1:17" hidden="1" x14ac:dyDescent="0.2">
      <c r="A115" s="368">
        <f>IF($D$9=0," ",'Plan. Geral'!A117)</f>
        <v>0</v>
      </c>
      <c r="B115" s="369">
        <f>IF($D$9=0," ",'Plan. Geral'!B117)</f>
        <v>0</v>
      </c>
      <c r="C115" s="370" t="str">
        <f>IF($D$9=0," ",'Plan. Geral'!G117)</f>
        <v xml:space="preserve"> </v>
      </c>
      <c r="D115" s="371">
        <f>IF($D$9=0," ",'Plan. Geral'!R117*10000)</f>
        <v>0</v>
      </c>
      <c r="E115" s="372" t="str">
        <f>IF($D$9=0," ",'Plan. Geral'!N117)</f>
        <v xml:space="preserve"> </v>
      </c>
      <c r="F115" s="372" t="str">
        <f t="shared" si="35"/>
        <v xml:space="preserve"> </v>
      </c>
      <c r="G115" s="373">
        <f>IF($D$9=0," ",'Plan. Geral'!F117)</f>
        <v>0</v>
      </c>
      <c r="H115" s="374" t="e">
        <f t="shared" si="36"/>
        <v>#VALUE!</v>
      </c>
      <c r="I115" s="375" t="str">
        <f>IF($D$9=0," ",'Plan. Geral'!Q117)</f>
        <v xml:space="preserve"> </v>
      </c>
      <c r="J115" s="375">
        <f t="shared" si="37"/>
        <v>4.2479999999999997E-2</v>
      </c>
      <c r="K115" s="373">
        <f t="shared" si="38"/>
        <v>1.4073252134858749</v>
      </c>
      <c r="L115" s="375" t="e">
        <f t="shared" si="39"/>
        <v>#VALUE!</v>
      </c>
      <c r="M115" s="375">
        <f t="shared" si="40"/>
        <v>3.0184920722609053E-2</v>
      </c>
      <c r="N115" s="375" t="e">
        <f t="shared" si="41"/>
        <v>#VALUE!</v>
      </c>
      <c r="O115" s="373">
        <f t="shared" si="42"/>
        <v>0.15</v>
      </c>
      <c r="P115" s="373">
        <f>IF($D$9=0," ",Dados!$F$21)</f>
        <v>1</v>
      </c>
      <c r="Q115" s="376" t="e">
        <f t="shared" si="43"/>
        <v>#VALUE!</v>
      </c>
    </row>
    <row r="116" spans="1:17" hidden="1" x14ac:dyDescent="0.2">
      <c r="A116" s="368">
        <f>IF($D$9=0," ",'Plan. Geral'!A118)</f>
        <v>0</v>
      </c>
      <c r="B116" s="369">
        <f>IF($D$9=0," ",'Plan. Geral'!B118)</f>
        <v>0</v>
      </c>
      <c r="C116" s="370" t="str">
        <f>IF($D$9=0," ",'Plan. Geral'!G118)</f>
        <v xml:space="preserve"> </v>
      </c>
      <c r="D116" s="371">
        <f>IF($D$9=0," ",'Plan. Geral'!R118*10000)</f>
        <v>0</v>
      </c>
      <c r="E116" s="372" t="str">
        <f>IF($D$9=0," ",'Plan. Geral'!N118)</f>
        <v xml:space="preserve"> </v>
      </c>
      <c r="F116" s="372" t="str">
        <f t="shared" si="35"/>
        <v xml:space="preserve"> </v>
      </c>
      <c r="G116" s="373">
        <f>IF($D$9=0," ",'Plan. Geral'!F118)</f>
        <v>0</v>
      </c>
      <c r="H116" s="374" t="e">
        <f t="shared" si="36"/>
        <v>#VALUE!</v>
      </c>
      <c r="I116" s="375" t="str">
        <f>IF($D$9=0," ",'Plan. Geral'!Q118)</f>
        <v xml:space="preserve"> </v>
      </c>
      <c r="J116" s="375">
        <f t="shared" si="37"/>
        <v>4.2479999999999997E-2</v>
      </c>
      <c r="K116" s="373">
        <f t="shared" si="38"/>
        <v>1.4073252134858749</v>
      </c>
      <c r="L116" s="375" t="e">
        <f t="shared" si="39"/>
        <v>#VALUE!</v>
      </c>
      <c r="M116" s="375">
        <f t="shared" si="40"/>
        <v>3.0184920722609053E-2</v>
      </c>
      <c r="N116" s="375" t="e">
        <f t="shared" si="41"/>
        <v>#VALUE!</v>
      </c>
      <c r="O116" s="373">
        <f t="shared" si="42"/>
        <v>0.15</v>
      </c>
      <c r="P116" s="373">
        <f>IF($D$9=0," ",Dados!$F$21)</f>
        <v>1</v>
      </c>
      <c r="Q116" s="376" t="e">
        <f t="shared" si="43"/>
        <v>#VALUE!</v>
      </c>
    </row>
    <row r="117" spans="1:17" hidden="1" x14ac:dyDescent="0.2">
      <c r="A117" s="368">
        <f>IF($D$9=0," ",'Plan. Geral'!A119)</f>
        <v>0</v>
      </c>
      <c r="B117" s="369">
        <f>IF($D$9=0," ",'Plan. Geral'!B119)</f>
        <v>0</v>
      </c>
      <c r="C117" s="370" t="str">
        <f>IF($D$9=0," ",'Plan. Geral'!G119)</f>
        <v xml:space="preserve"> </v>
      </c>
      <c r="D117" s="371">
        <f>IF($D$9=0," ",'Plan. Geral'!R119*10000)</f>
        <v>0</v>
      </c>
      <c r="E117" s="372" t="str">
        <f>IF($D$9=0," ",'Plan. Geral'!N119)</f>
        <v xml:space="preserve"> </v>
      </c>
      <c r="F117" s="372" t="str">
        <f t="shared" si="35"/>
        <v xml:space="preserve"> </v>
      </c>
      <c r="G117" s="373">
        <f>IF($D$9=0," ",'Plan. Geral'!F119)</f>
        <v>0</v>
      </c>
      <c r="H117" s="374" t="e">
        <f t="shared" si="36"/>
        <v>#VALUE!</v>
      </c>
      <c r="I117" s="375" t="str">
        <f>IF($D$9=0," ",'Plan. Geral'!Q119)</f>
        <v xml:space="preserve"> </v>
      </c>
      <c r="J117" s="375">
        <f t="shared" si="37"/>
        <v>4.2479999999999997E-2</v>
      </c>
      <c r="K117" s="373">
        <f t="shared" si="38"/>
        <v>1.4073252134858749</v>
      </c>
      <c r="L117" s="375" t="e">
        <f t="shared" si="39"/>
        <v>#VALUE!</v>
      </c>
      <c r="M117" s="375">
        <f t="shared" si="40"/>
        <v>3.0184920722609053E-2</v>
      </c>
      <c r="N117" s="375" t="e">
        <f t="shared" si="41"/>
        <v>#VALUE!</v>
      </c>
      <c r="O117" s="373">
        <f t="shared" si="42"/>
        <v>0.15</v>
      </c>
      <c r="P117" s="373">
        <f>IF($D$9=0," ",Dados!$F$21)</f>
        <v>1</v>
      </c>
      <c r="Q117" s="376" t="e">
        <f t="shared" si="43"/>
        <v>#VALUE!</v>
      </c>
    </row>
    <row r="118" spans="1:17" hidden="1" x14ac:dyDescent="0.2">
      <c r="A118" s="368">
        <f>IF($D$9=0," ",'Plan. Geral'!A120)</f>
        <v>0</v>
      </c>
      <c r="B118" s="369">
        <f>IF($D$9=0," ",'Plan. Geral'!B120)</f>
        <v>0</v>
      </c>
      <c r="C118" s="370" t="str">
        <f>IF($D$9=0," ",'Plan. Geral'!G120)</f>
        <v xml:space="preserve"> </v>
      </c>
      <c r="D118" s="371">
        <f>IF($D$9=0," ",'Plan. Geral'!R120*10000)</f>
        <v>0</v>
      </c>
      <c r="E118" s="372" t="str">
        <f>IF($D$9=0," ",'Plan. Geral'!N120)</f>
        <v xml:space="preserve"> </v>
      </c>
      <c r="F118" s="372" t="str">
        <f t="shared" si="35"/>
        <v xml:space="preserve"> </v>
      </c>
      <c r="G118" s="373">
        <f>IF($D$9=0," ",'Plan. Geral'!F120)</f>
        <v>0</v>
      </c>
      <c r="H118" s="374" t="e">
        <f t="shared" si="36"/>
        <v>#VALUE!</v>
      </c>
      <c r="I118" s="375" t="str">
        <f>IF($D$9=0," ",'Plan. Geral'!Q120)</f>
        <v xml:space="preserve"> </v>
      </c>
      <c r="J118" s="375">
        <f t="shared" si="37"/>
        <v>4.2479999999999997E-2</v>
      </c>
      <c r="K118" s="373">
        <f t="shared" si="38"/>
        <v>1.4073252134858749</v>
      </c>
      <c r="L118" s="375" t="e">
        <f t="shared" si="39"/>
        <v>#VALUE!</v>
      </c>
      <c r="M118" s="375">
        <f t="shared" si="40"/>
        <v>3.0184920722609053E-2</v>
      </c>
      <c r="N118" s="375" t="e">
        <f t="shared" si="41"/>
        <v>#VALUE!</v>
      </c>
      <c r="O118" s="373">
        <f t="shared" si="42"/>
        <v>0.15</v>
      </c>
      <c r="P118" s="373">
        <f>IF($D$9=0," ",Dados!$F$21)</f>
        <v>1</v>
      </c>
      <c r="Q118" s="376" t="e">
        <f t="shared" si="43"/>
        <v>#VALUE!</v>
      </c>
    </row>
    <row r="119" spans="1:17" hidden="1" x14ac:dyDescent="0.2">
      <c r="A119" s="368">
        <f>IF($D$9=0," ",'Plan. Geral'!A121)</f>
        <v>0</v>
      </c>
      <c r="B119" s="369">
        <f>IF($D$9=0," ",'Plan. Geral'!B121)</f>
        <v>0</v>
      </c>
      <c r="C119" s="370" t="str">
        <f>IF($D$9=0," ",'Plan. Geral'!G121)</f>
        <v xml:space="preserve"> </v>
      </c>
      <c r="D119" s="371">
        <f>IF($D$9=0," ",'Plan. Geral'!R121*10000)</f>
        <v>0</v>
      </c>
      <c r="E119" s="372" t="str">
        <f>IF($D$9=0," ",'Plan. Geral'!N121)</f>
        <v xml:space="preserve"> </v>
      </c>
      <c r="F119" s="372" t="str">
        <f t="shared" si="35"/>
        <v xml:space="preserve"> </v>
      </c>
      <c r="G119" s="373">
        <f>IF($D$9=0," ",'Plan. Geral'!F121)</f>
        <v>0</v>
      </c>
      <c r="H119" s="374" t="e">
        <f t="shared" si="36"/>
        <v>#VALUE!</v>
      </c>
      <c r="I119" s="375" t="str">
        <f>IF($D$9=0," ",'Plan. Geral'!Q121)</f>
        <v xml:space="preserve"> </v>
      </c>
      <c r="J119" s="375">
        <f t="shared" si="37"/>
        <v>4.2479999999999997E-2</v>
      </c>
      <c r="K119" s="373">
        <f t="shared" si="38"/>
        <v>1.4073252134858749</v>
      </c>
      <c r="L119" s="375" t="e">
        <f t="shared" si="39"/>
        <v>#VALUE!</v>
      </c>
      <c r="M119" s="375">
        <f t="shared" si="40"/>
        <v>3.0184920722609053E-2</v>
      </c>
      <c r="N119" s="375" t="e">
        <f t="shared" si="41"/>
        <v>#VALUE!</v>
      </c>
      <c r="O119" s="373">
        <f t="shared" si="42"/>
        <v>0.15</v>
      </c>
      <c r="P119" s="373">
        <f>IF($D$9=0," ",Dados!$F$21)</f>
        <v>1</v>
      </c>
      <c r="Q119" s="376" t="e">
        <f t="shared" si="43"/>
        <v>#VALUE!</v>
      </c>
    </row>
    <row r="120" spans="1:17" hidden="1" x14ac:dyDescent="0.2">
      <c r="A120" s="368">
        <f>IF($D$9=0," ",'Plan. Geral'!A122)</f>
        <v>0</v>
      </c>
      <c r="B120" s="369">
        <f>IF($D$9=0," ",'Plan. Geral'!B122)</f>
        <v>0</v>
      </c>
      <c r="C120" s="370" t="str">
        <f>IF($D$9=0," ",'Plan. Geral'!G122)</f>
        <v xml:space="preserve"> </v>
      </c>
      <c r="D120" s="371">
        <f>IF($D$9=0," ",'Plan. Geral'!R122*10000)</f>
        <v>0</v>
      </c>
      <c r="E120" s="372" t="str">
        <f>IF($D$9=0," ",'Plan. Geral'!N122)</f>
        <v xml:space="preserve"> </v>
      </c>
      <c r="F120" s="372" t="str">
        <f t="shared" si="35"/>
        <v xml:space="preserve"> </v>
      </c>
      <c r="G120" s="373">
        <f>IF($D$9=0," ",'Plan. Geral'!F122)</f>
        <v>0</v>
      </c>
      <c r="H120" s="374" t="e">
        <f t="shared" si="36"/>
        <v>#VALUE!</v>
      </c>
      <c r="I120" s="375" t="str">
        <f>IF($D$9=0," ",'Plan. Geral'!Q122)</f>
        <v xml:space="preserve"> </v>
      </c>
      <c r="J120" s="375">
        <f t="shared" si="37"/>
        <v>4.2479999999999997E-2</v>
      </c>
      <c r="K120" s="373">
        <f t="shared" si="38"/>
        <v>1.4073252134858749</v>
      </c>
      <c r="L120" s="375" t="e">
        <f t="shared" si="39"/>
        <v>#VALUE!</v>
      </c>
      <c r="M120" s="375">
        <f t="shared" si="40"/>
        <v>3.0184920722609053E-2</v>
      </c>
      <c r="N120" s="375" t="e">
        <f t="shared" si="41"/>
        <v>#VALUE!</v>
      </c>
      <c r="O120" s="373">
        <f t="shared" si="42"/>
        <v>0.15</v>
      </c>
      <c r="P120" s="373">
        <f>IF($D$9=0," ",Dados!$F$21)</f>
        <v>1</v>
      </c>
      <c r="Q120" s="376" t="e">
        <f t="shared" si="43"/>
        <v>#VALUE!</v>
      </c>
    </row>
    <row r="121" spans="1:17" hidden="1" x14ac:dyDescent="0.2">
      <c r="A121" s="368">
        <f>IF($D$9=0," ",'Plan. Geral'!A123)</f>
        <v>0</v>
      </c>
      <c r="B121" s="369">
        <f>IF($D$9=0," ",'Plan. Geral'!B123)</f>
        <v>0</v>
      </c>
      <c r="C121" s="370" t="str">
        <f>IF($D$9=0," ",'Plan. Geral'!G123)</f>
        <v xml:space="preserve"> </v>
      </c>
      <c r="D121" s="371">
        <f>IF($D$9=0," ",'Plan. Geral'!R123*10000)</f>
        <v>0</v>
      </c>
      <c r="E121" s="372" t="str">
        <f>IF($D$9=0," ",'Plan. Geral'!N123)</f>
        <v xml:space="preserve"> </v>
      </c>
      <c r="F121" s="372" t="str">
        <f t="shared" si="35"/>
        <v xml:space="preserve"> </v>
      </c>
      <c r="G121" s="373">
        <f>IF($D$9=0," ",'Plan. Geral'!F123)</f>
        <v>0</v>
      </c>
      <c r="H121" s="374" t="e">
        <f t="shared" si="36"/>
        <v>#VALUE!</v>
      </c>
      <c r="I121" s="375" t="str">
        <f>IF($D$9=0," ",'Plan. Geral'!Q123)</f>
        <v xml:space="preserve"> </v>
      </c>
      <c r="J121" s="375">
        <f t="shared" si="37"/>
        <v>4.2479999999999997E-2</v>
      </c>
      <c r="K121" s="373">
        <f t="shared" si="38"/>
        <v>1.4073252134858749</v>
      </c>
      <c r="L121" s="375" t="e">
        <f t="shared" si="39"/>
        <v>#VALUE!</v>
      </c>
      <c r="M121" s="375">
        <f t="shared" si="40"/>
        <v>3.0184920722609053E-2</v>
      </c>
      <c r="N121" s="375" t="e">
        <f t="shared" si="41"/>
        <v>#VALUE!</v>
      </c>
      <c r="O121" s="373">
        <f t="shared" si="42"/>
        <v>0.15</v>
      </c>
      <c r="P121" s="373">
        <f>IF($D$9=0," ",Dados!$F$21)</f>
        <v>1</v>
      </c>
      <c r="Q121" s="376" t="e">
        <f t="shared" si="43"/>
        <v>#VALUE!</v>
      </c>
    </row>
    <row r="122" spans="1:17" hidden="1" x14ac:dyDescent="0.2">
      <c r="A122" s="368">
        <f>IF($D$9=0," ",'Plan. Geral'!A124)</f>
        <v>0</v>
      </c>
      <c r="B122" s="369">
        <f>IF($D$9=0," ",'Plan. Geral'!B124)</f>
        <v>0</v>
      </c>
      <c r="C122" s="370" t="str">
        <f>IF($D$9=0," ",'Plan. Geral'!G124)</f>
        <v xml:space="preserve"> </v>
      </c>
      <c r="D122" s="371">
        <f>IF($D$9=0," ",'Plan. Geral'!R124*10000)</f>
        <v>0</v>
      </c>
      <c r="E122" s="372" t="str">
        <f>IF($D$9=0," ",'Plan. Geral'!N124)</f>
        <v xml:space="preserve"> </v>
      </c>
      <c r="F122" s="372" t="str">
        <f t="shared" si="35"/>
        <v xml:space="preserve"> </v>
      </c>
      <c r="G122" s="373">
        <f>IF($D$9=0," ",'Plan. Geral'!F124)</f>
        <v>0</v>
      </c>
      <c r="H122" s="374" t="e">
        <f t="shared" si="36"/>
        <v>#VALUE!</v>
      </c>
      <c r="I122" s="375" t="str">
        <f>IF($D$9=0," ",'Plan. Geral'!Q124)</f>
        <v xml:space="preserve"> </v>
      </c>
      <c r="J122" s="375">
        <f t="shared" si="37"/>
        <v>4.2479999999999997E-2</v>
      </c>
      <c r="K122" s="373">
        <f t="shared" si="38"/>
        <v>1.4073252134858749</v>
      </c>
      <c r="L122" s="375" t="e">
        <f t="shared" si="39"/>
        <v>#VALUE!</v>
      </c>
      <c r="M122" s="375">
        <f t="shared" si="40"/>
        <v>3.0184920722609053E-2</v>
      </c>
      <c r="N122" s="375" t="e">
        <f t="shared" si="41"/>
        <v>#VALUE!</v>
      </c>
      <c r="O122" s="373">
        <f t="shared" si="42"/>
        <v>0.15</v>
      </c>
      <c r="P122" s="373">
        <f>IF($D$9=0," ",Dados!$F$21)</f>
        <v>1</v>
      </c>
      <c r="Q122" s="376" t="e">
        <f t="shared" si="43"/>
        <v>#VALUE!</v>
      </c>
    </row>
    <row r="123" spans="1:17" hidden="1" x14ac:dyDescent="0.2">
      <c r="A123" s="368">
        <f>IF($D$9=0," ",'Plan. Geral'!A125)</f>
        <v>0</v>
      </c>
      <c r="B123" s="369">
        <f>IF($D$9=0," ",'Plan. Geral'!B125)</f>
        <v>0</v>
      </c>
      <c r="C123" s="370" t="str">
        <f>IF($D$9=0," ",'Plan. Geral'!G125)</f>
        <v xml:space="preserve"> </v>
      </c>
      <c r="D123" s="371">
        <f>IF($D$9=0," ",'Plan. Geral'!R125*10000)</f>
        <v>0</v>
      </c>
      <c r="E123" s="372" t="str">
        <f>IF($D$9=0," ",'Plan. Geral'!N125)</f>
        <v xml:space="preserve"> </v>
      </c>
      <c r="F123" s="372" t="str">
        <f t="shared" si="35"/>
        <v xml:space="preserve"> </v>
      </c>
      <c r="G123" s="373">
        <f>IF($D$9=0," ",'Plan. Geral'!F125)</f>
        <v>0</v>
      </c>
      <c r="H123" s="374" t="e">
        <f t="shared" si="36"/>
        <v>#VALUE!</v>
      </c>
      <c r="I123" s="375" t="str">
        <f>IF($D$9=0," ",'Plan. Geral'!Q125)</f>
        <v xml:space="preserve"> </v>
      </c>
      <c r="J123" s="375">
        <f t="shared" si="37"/>
        <v>4.2479999999999997E-2</v>
      </c>
      <c r="K123" s="373">
        <f t="shared" si="38"/>
        <v>1.4073252134858749</v>
      </c>
      <c r="L123" s="375" t="e">
        <f t="shared" si="39"/>
        <v>#VALUE!</v>
      </c>
      <c r="M123" s="375">
        <f t="shared" si="40"/>
        <v>3.0184920722609053E-2</v>
      </c>
      <c r="N123" s="375" t="e">
        <f t="shared" si="41"/>
        <v>#VALUE!</v>
      </c>
      <c r="O123" s="373">
        <f t="shared" si="42"/>
        <v>0.15</v>
      </c>
      <c r="P123" s="373">
        <f>IF($D$9=0," ",Dados!$F$21)</f>
        <v>1</v>
      </c>
      <c r="Q123" s="376" t="e">
        <f t="shared" si="43"/>
        <v>#VALUE!</v>
      </c>
    </row>
    <row r="124" spans="1:17" hidden="1" x14ac:dyDescent="0.2">
      <c r="A124" s="368">
        <f>IF($D$9=0," ",'Plan. Geral'!A126)</f>
        <v>0</v>
      </c>
      <c r="B124" s="369">
        <f>IF($D$9=0," ",'Plan. Geral'!B126)</f>
        <v>0</v>
      </c>
      <c r="C124" s="370" t="str">
        <f>IF($D$9=0," ",'Plan. Geral'!G126)</f>
        <v xml:space="preserve"> </v>
      </c>
      <c r="D124" s="371">
        <f>IF($D$9=0," ",'Plan. Geral'!R126*10000)</f>
        <v>0</v>
      </c>
      <c r="E124" s="372" t="str">
        <f>IF($D$9=0," ",'Plan. Geral'!N126)</f>
        <v xml:space="preserve"> </v>
      </c>
      <c r="F124" s="372" t="str">
        <f t="shared" si="35"/>
        <v xml:space="preserve"> </v>
      </c>
      <c r="G124" s="373">
        <f>IF($D$9=0," ",'Plan. Geral'!F126)</f>
        <v>0</v>
      </c>
      <c r="H124" s="374" t="e">
        <f t="shared" si="36"/>
        <v>#VALUE!</v>
      </c>
      <c r="I124" s="375" t="str">
        <f>IF($D$9=0," ",'Plan. Geral'!Q126)</f>
        <v xml:space="preserve"> </v>
      </c>
      <c r="J124" s="375">
        <f t="shared" si="37"/>
        <v>4.2479999999999997E-2</v>
      </c>
      <c r="K124" s="373">
        <f t="shared" si="38"/>
        <v>1.4073252134858749</v>
      </c>
      <c r="L124" s="375" t="e">
        <f t="shared" si="39"/>
        <v>#VALUE!</v>
      </c>
      <c r="M124" s="375">
        <f t="shared" si="40"/>
        <v>3.0184920722609053E-2</v>
      </c>
      <c r="N124" s="375" t="e">
        <f t="shared" si="41"/>
        <v>#VALUE!</v>
      </c>
      <c r="O124" s="373">
        <f t="shared" si="42"/>
        <v>0.15</v>
      </c>
      <c r="P124" s="373">
        <f>IF($D$9=0," ",Dados!$F$21)</f>
        <v>1</v>
      </c>
      <c r="Q124" s="376" t="e">
        <f t="shared" si="43"/>
        <v>#VALUE!</v>
      </c>
    </row>
    <row r="125" spans="1:17" hidden="1" x14ac:dyDescent="0.2">
      <c r="A125" s="368">
        <f>IF($D$9=0," ",'Plan. Geral'!A127)</f>
        <v>0</v>
      </c>
      <c r="B125" s="369">
        <f>IF($D$9=0," ",'Plan. Geral'!B127)</f>
        <v>0</v>
      </c>
      <c r="C125" s="370" t="str">
        <f>IF($D$9=0," ",'Plan. Geral'!G127)</f>
        <v xml:space="preserve"> </v>
      </c>
      <c r="D125" s="371">
        <f>IF($D$9=0," ",'Plan. Geral'!R127*10000)</f>
        <v>0</v>
      </c>
      <c r="E125" s="372" t="str">
        <f>IF($D$9=0," ",'Plan. Geral'!N127)</f>
        <v xml:space="preserve"> </v>
      </c>
      <c r="F125" s="372" t="str">
        <f t="shared" si="35"/>
        <v xml:space="preserve"> </v>
      </c>
      <c r="G125" s="373">
        <f>IF($D$9=0," ",'Plan. Geral'!F127)</f>
        <v>0</v>
      </c>
      <c r="H125" s="374" t="e">
        <f t="shared" si="36"/>
        <v>#VALUE!</v>
      </c>
      <c r="I125" s="375" t="str">
        <f>IF($D$9=0," ",'Plan. Geral'!Q127)</f>
        <v xml:space="preserve"> </v>
      </c>
      <c r="J125" s="375">
        <f t="shared" si="37"/>
        <v>4.2479999999999997E-2</v>
      </c>
      <c r="K125" s="373">
        <f t="shared" si="38"/>
        <v>1.4073252134858749</v>
      </c>
      <c r="L125" s="375" t="e">
        <f t="shared" si="39"/>
        <v>#VALUE!</v>
      </c>
      <c r="M125" s="375">
        <f t="shared" si="40"/>
        <v>3.0184920722609053E-2</v>
      </c>
      <c r="N125" s="375" t="e">
        <f t="shared" si="41"/>
        <v>#VALUE!</v>
      </c>
      <c r="O125" s="373">
        <f t="shared" si="42"/>
        <v>0.15</v>
      </c>
      <c r="P125" s="373">
        <f>IF($D$9=0," ",Dados!$F$21)</f>
        <v>1</v>
      </c>
      <c r="Q125" s="376" t="e">
        <f t="shared" si="43"/>
        <v>#VALUE!</v>
      </c>
    </row>
    <row r="126" spans="1:17" hidden="1" x14ac:dyDescent="0.2">
      <c r="A126" s="368">
        <f>IF($D$9=0," ",'Plan. Geral'!A128)</f>
        <v>0</v>
      </c>
      <c r="B126" s="369">
        <f>IF($D$9=0," ",'Plan. Geral'!B128)</f>
        <v>0</v>
      </c>
      <c r="C126" s="370" t="str">
        <f>IF($D$9=0," ",'Plan. Geral'!G128)</f>
        <v xml:space="preserve"> </v>
      </c>
      <c r="D126" s="371">
        <f>IF($D$9=0," ",'Plan. Geral'!R128*10000)</f>
        <v>0</v>
      </c>
      <c r="E126" s="372" t="str">
        <f>IF($D$9=0," ",'Plan. Geral'!N128)</f>
        <v xml:space="preserve"> </v>
      </c>
      <c r="F126" s="372" t="str">
        <f t="shared" si="35"/>
        <v xml:space="preserve"> </v>
      </c>
      <c r="G126" s="373">
        <f>IF($D$9=0," ",'Plan. Geral'!F128)</f>
        <v>0</v>
      </c>
      <c r="H126" s="374" t="e">
        <f t="shared" si="36"/>
        <v>#VALUE!</v>
      </c>
      <c r="I126" s="375" t="str">
        <f>IF($D$9=0," ",'Plan. Geral'!Q128)</f>
        <v xml:space="preserve"> </v>
      </c>
      <c r="J126" s="375">
        <f t="shared" si="37"/>
        <v>4.2479999999999997E-2</v>
      </c>
      <c r="K126" s="373">
        <f t="shared" si="38"/>
        <v>1.4073252134858749</v>
      </c>
      <c r="L126" s="375" t="e">
        <f t="shared" si="39"/>
        <v>#VALUE!</v>
      </c>
      <c r="M126" s="375">
        <f t="shared" si="40"/>
        <v>3.0184920722609053E-2</v>
      </c>
      <c r="N126" s="375" t="e">
        <f t="shared" si="41"/>
        <v>#VALUE!</v>
      </c>
      <c r="O126" s="373">
        <f t="shared" si="42"/>
        <v>0.15</v>
      </c>
      <c r="P126" s="373">
        <f>IF($D$9=0," ",Dados!$F$21)</f>
        <v>1</v>
      </c>
      <c r="Q126" s="376" t="e">
        <f t="shared" si="43"/>
        <v>#VALUE!</v>
      </c>
    </row>
    <row r="127" spans="1:17" hidden="1" x14ac:dyDescent="0.2">
      <c r="A127" s="368">
        <f>IF($D$9=0," ",'Plan. Geral'!A129)</f>
        <v>0</v>
      </c>
      <c r="B127" s="369">
        <f>IF($D$9=0," ",'Plan. Geral'!B129)</f>
        <v>0</v>
      </c>
      <c r="C127" s="370" t="str">
        <f>IF($D$9=0," ",'Plan. Geral'!G129)</f>
        <v xml:space="preserve"> </v>
      </c>
      <c r="D127" s="371">
        <f>IF($D$9=0," ",'Plan. Geral'!R129*10000)</f>
        <v>0</v>
      </c>
      <c r="E127" s="372" t="str">
        <f>IF($D$9=0," ",'Plan. Geral'!N129)</f>
        <v xml:space="preserve"> </v>
      </c>
      <c r="F127" s="372" t="str">
        <f t="shared" si="35"/>
        <v xml:space="preserve"> </v>
      </c>
      <c r="G127" s="373">
        <f>IF($D$9=0," ",'Plan. Geral'!F129)</f>
        <v>0</v>
      </c>
      <c r="H127" s="374" t="e">
        <f t="shared" si="36"/>
        <v>#VALUE!</v>
      </c>
      <c r="I127" s="375" t="str">
        <f>IF($D$9=0," ",'Plan. Geral'!Q129)</f>
        <v xml:space="preserve"> </v>
      </c>
      <c r="J127" s="375">
        <f t="shared" si="37"/>
        <v>4.2479999999999997E-2</v>
      </c>
      <c r="K127" s="373">
        <f t="shared" si="38"/>
        <v>1.4073252134858749</v>
      </c>
      <c r="L127" s="375" t="e">
        <f t="shared" si="39"/>
        <v>#VALUE!</v>
      </c>
      <c r="M127" s="375">
        <f t="shared" si="40"/>
        <v>3.0184920722609053E-2</v>
      </c>
      <c r="N127" s="375" t="e">
        <f t="shared" si="41"/>
        <v>#VALUE!</v>
      </c>
      <c r="O127" s="373">
        <f t="shared" si="42"/>
        <v>0.15</v>
      </c>
      <c r="P127" s="373">
        <f>IF($D$9=0," ",Dados!$F$21)</f>
        <v>1</v>
      </c>
      <c r="Q127" s="376" t="e">
        <f t="shared" si="43"/>
        <v>#VALUE!</v>
      </c>
    </row>
    <row r="128" spans="1:17" hidden="1" x14ac:dyDescent="0.2">
      <c r="A128" s="368">
        <f>IF($D$9=0," ",'Plan. Geral'!A130)</f>
        <v>0</v>
      </c>
      <c r="B128" s="369">
        <f>IF($D$9=0," ",'Plan. Geral'!B130)</f>
        <v>0</v>
      </c>
      <c r="C128" s="370" t="str">
        <f>IF($D$9=0," ",'Plan. Geral'!G130)</f>
        <v xml:space="preserve"> </v>
      </c>
      <c r="D128" s="371">
        <f>IF($D$9=0," ",'Plan. Geral'!R130*10000)</f>
        <v>0</v>
      </c>
      <c r="E128" s="372" t="str">
        <f>IF($D$9=0," ",'Plan. Geral'!N130)</f>
        <v xml:space="preserve"> </v>
      </c>
      <c r="F128" s="372" t="str">
        <f t="shared" si="35"/>
        <v xml:space="preserve"> </v>
      </c>
      <c r="G128" s="373">
        <f>IF($D$9=0," ",'Plan. Geral'!F130)</f>
        <v>0</v>
      </c>
      <c r="H128" s="374" t="e">
        <f t="shared" si="36"/>
        <v>#VALUE!</v>
      </c>
      <c r="I128" s="375" t="str">
        <f>IF($D$9=0," ",'Plan. Geral'!Q130)</f>
        <v xml:space="preserve"> </v>
      </c>
      <c r="J128" s="375">
        <f t="shared" si="37"/>
        <v>4.2479999999999997E-2</v>
      </c>
      <c r="K128" s="373">
        <f t="shared" si="38"/>
        <v>1.4073252134858749</v>
      </c>
      <c r="L128" s="375" t="e">
        <f t="shared" si="39"/>
        <v>#VALUE!</v>
      </c>
      <c r="M128" s="375">
        <f t="shared" si="40"/>
        <v>3.0184920722609053E-2</v>
      </c>
      <c r="N128" s="375" t="e">
        <f t="shared" si="41"/>
        <v>#VALUE!</v>
      </c>
      <c r="O128" s="373">
        <f t="shared" si="42"/>
        <v>0.15</v>
      </c>
      <c r="P128" s="373">
        <f>IF($D$9=0," ",Dados!$F$21)</f>
        <v>1</v>
      </c>
      <c r="Q128" s="376" t="e">
        <f t="shared" si="43"/>
        <v>#VALUE!</v>
      </c>
    </row>
    <row r="129" spans="1:17" hidden="1" x14ac:dyDescent="0.2">
      <c r="A129" s="368">
        <f>IF($D$9=0," ",'Plan. Geral'!A131)</f>
        <v>0</v>
      </c>
      <c r="B129" s="369">
        <f>IF($D$9=0," ",'Plan. Geral'!B131)</f>
        <v>0</v>
      </c>
      <c r="C129" s="370" t="str">
        <f>IF($D$9=0," ",'Plan. Geral'!G131)</f>
        <v xml:space="preserve"> </v>
      </c>
      <c r="D129" s="371">
        <f>IF($D$9=0," ",'Plan. Geral'!R131*10000)</f>
        <v>0</v>
      </c>
      <c r="E129" s="372" t="str">
        <f>IF($D$9=0," ",'Plan. Geral'!N131)</f>
        <v xml:space="preserve"> </v>
      </c>
      <c r="F129" s="372" t="str">
        <f t="shared" si="35"/>
        <v xml:space="preserve"> </v>
      </c>
      <c r="G129" s="373">
        <f>IF($D$9=0," ",'Plan. Geral'!F131)</f>
        <v>0</v>
      </c>
      <c r="H129" s="374" t="e">
        <f t="shared" si="36"/>
        <v>#VALUE!</v>
      </c>
      <c r="I129" s="375" t="str">
        <f>IF($D$9=0," ",'Plan. Geral'!Q131)</f>
        <v xml:space="preserve"> </v>
      </c>
      <c r="J129" s="375">
        <f t="shared" si="37"/>
        <v>4.2479999999999997E-2</v>
      </c>
      <c r="K129" s="373">
        <f t="shared" si="38"/>
        <v>1.4073252134858749</v>
      </c>
      <c r="L129" s="375" t="e">
        <f t="shared" si="39"/>
        <v>#VALUE!</v>
      </c>
      <c r="M129" s="375">
        <f t="shared" si="40"/>
        <v>3.0184920722609053E-2</v>
      </c>
      <c r="N129" s="375" t="e">
        <f t="shared" si="41"/>
        <v>#VALUE!</v>
      </c>
      <c r="O129" s="373">
        <f t="shared" si="42"/>
        <v>0.15</v>
      </c>
      <c r="P129" s="373">
        <f>IF($D$9=0," ",Dados!$F$21)</f>
        <v>1</v>
      </c>
      <c r="Q129" s="376" t="e">
        <f t="shared" si="43"/>
        <v>#VALUE!</v>
      </c>
    </row>
    <row r="130" spans="1:17" hidden="1" x14ac:dyDescent="0.2">
      <c r="A130" s="368">
        <f>IF($D$9=0," ",'Plan. Geral'!A132)</f>
        <v>0</v>
      </c>
      <c r="B130" s="369">
        <f>IF($D$9=0," ",'Plan. Geral'!B132)</f>
        <v>0</v>
      </c>
      <c r="C130" s="370" t="str">
        <f>IF($D$9=0," ",'Plan. Geral'!G132)</f>
        <v xml:space="preserve"> </v>
      </c>
      <c r="D130" s="371">
        <f>IF($D$9=0," ",'Plan. Geral'!R132*10000)</f>
        <v>0</v>
      </c>
      <c r="E130" s="372" t="str">
        <f>IF($D$9=0," ",'Plan. Geral'!N132)</f>
        <v xml:space="preserve"> </v>
      </c>
      <c r="F130" s="372" t="str">
        <f t="shared" si="35"/>
        <v xml:space="preserve"> </v>
      </c>
      <c r="G130" s="373">
        <f>IF($D$9=0," ",'Plan. Geral'!F132)</f>
        <v>0</v>
      </c>
      <c r="H130" s="374" t="e">
        <f t="shared" si="36"/>
        <v>#VALUE!</v>
      </c>
      <c r="I130" s="375" t="str">
        <f>IF($D$9=0," ",'Plan. Geral'!Q132)</f>
        <v xml:space="preserve"> </v>
      </c>
      <c r="J130" s="375">
        <f t="shared" si="37"/>
        <v>4.2479999999999997E-2</v>
      </c>
      <c r="K130" s="373">
        <f t="shared" si="38"/>
        <v>1.4073252134858749</v>
      </c>
      <c r="L130" s="375" t="e">
        <f t="shared" si="39"/>
        <v>#VALUE!</v>
      </c>
      <c r="M130" s="375">
        <f t="shared" si="40"/>
        <v>3.0184920722609053E-2</v>
      </c>
      <c r="N130" s="375" t="e">
        <f t="shared" si="41"/>
        <v>#VALUE!</v>
      </c>
      <c r="O130" s="373">
        <f t="shared" si="42"/>
        <v>0.15</v>
      </c>
      <c r="P130" s="373">
        <f>IF($D$9=0," ",Dados!$F$21)</f>
        <v>1</v>
      </c>
      <c r="Q130" s="376" t="e">
        <f t="shared" si="43"/>
        <v>#VALUE!</v>
      </c>
    </row>
    <row r="131" spans="1:17" hidden="1" x14ac:dyDescent="0.2">
      <c r="A131" s="368">
        <f>IF($D$9=0," ",'Plan. Geral'!A133)</f>
        <v>0</v>
      </c>
      <c r="B131" s="369">
        <f>IF($D$9=0," ",'Plan. Geral'!B133)</f>
        <v>0</v>
      </c>
      <c r="C131" s="370" t="str">
        <f>IF($D$9=0," ",'Plan. Geral'!G133)</f>
        <v xml:space="preserve"> </v>
      </c>
      <c r="D131" s="371">
        <f>IF($D$9=0," ",'Plan. Geral'!R133*10000)</f>
        <v>0</v>
      </c>
      <c r="E131" s="372" t="str">
        <f>IF($D$9=0," ",'Plan. Geral'!N133)</f>
        <v xml:space="preserve"> </v>
      </c>
      <c r="F131" s="372" t="str">
        <f t="shared" si="35"/>
        <v xml:space="preserve"> </v>
      </c>
      <c r="G131" s="373">
        <f>IF($D$9=0," ",'Plan. Geral'!F133)</f>
        <v>0</v>
      </c>
      <c r="H131" s="374" t="e">
        <f t="shared" si="36"/>
        <v>#VALUE!</v>
      </c>
      <c r="I131" s="375" t="str">
        <f>IF($D$9=0," ",'Plan. Geral'!Q133)</f>
        <v xml:space="preserve"> </v>
      </c>
      <c r="J131" s="375">
        <f t="shared" si="37"/>
        <v>4.2479999999999997E-2</v>
      </c>
      <c r="K131" s="373">
        <f t="shared" si="38"/>
        <v>1.4073252134858749</v>
      </c>
      <c r="L131" s="375" t="e">
        <f t="shared" si="39"/>
        <v>#VALUE!</v>
      </c>
      <c r="M131" s="375">
        <f t="shared" si="40"/>
        <v>3.0184920722609053E-2</v>
      </c>
      <c r="N131" s="375" t="e">
        <f t="shared" si="41"/>
        <v>#VALUE!</v>
      </c>
      <c r="O131" s="373">
        <f t="shared" si="42"/>
        <v>0.15</v>
      </c>
      <c r="P131" s="373">
        <f>IF($D$9=0," ",Dados!$F$21)</f>
        <v>1</v>
      </c>
      <c r="Q131" s="376" t="e">
        <f t="shared" si="43"/>
        <v>#VALUE!</v>
      </c>
    </row>
    <row r="132" spans="1:17" hidden="1" x14ac:dyDescent="0.2">
      <c r="A132" s="368">
        <f>IF($D$9=0," ",'Plan. Geral'!A134)</f>
        <v>0</v>
      </c>
      <c r="B132" s="369">
        <f>IF($D$9=0," ",'Plan. Geral'!B134)</f>
        <v>0</v>
      </c>
      <c r="C132" s="370" t="str">
        <f>IF($D$9=0," ",'Plan. Geral'!G134)</f>
        <v xml:space="preserve"> </v>
      </c>
      <c r="D132" s="371">
        <f>IF($D$9=0," ",'Plan. Geral'!R134*10000)</f>
        <v>0</v>
      </c>
      <c r="E132" s="372" t="str">
        <f>IF($D$9=0," ",'Plan. Geral'!N134)</f>
        <v xml:space="preserve"> </v>
      </c>
      <c r="F132" s="372" t="str">
        <f t="shared" si="35"/>
        <v xml:space="preserve"> </v>
      </c>
      <c r="G132" s="373">
        <f>IF($D$9=0," ",'Plan. Geral'!F134)</f>
        <v>0</v>
      </c>
      <c r="H132" s="374" t="e">
        <f t="shared" si="36"/>
        <v>#VALUE!</v>
      </c>
      <c r="I132" s="375" t="str">
        <f>IF($D$9=0," ",'Plan. Geral'!Q134)</f>
        <v xml:space="preserve"> </v>
      </c>
      <c r="J132" s="375">
        <f t="shared" si="37"/>
        <v>4.2479999999999997E-2</v>
      </c>
      <c r="K132" s="373">
        <f t="shared" si="38"/>
        <v>1.4073252134858749</v>
      </c>
      <c r="L132" s="375" t="e">
        <f t="shared" si="39"/>
        <v>#VALUE!</v>
      </c>
      <c r="M132" s="375">
        <f t="shared" si="40"/>
        <v>3.0184920722609053E-2</v>
      </c>
      <c r="N132" s="375" t="e">
        <f t="shared" si="41"/>
        <v>#VALUE!</v>
      </c>
      <c r="O132" s="373">
        <f t="shared" si="42"/>
        <v>0.15</v>
      </c>
      <c r="P132" s="373">
        <f>IF($D$9=0," ",Dados!$F$21)</f>
        <v>1</v>
      </c>
      <c r="Q132" s="376" t="e">
        <f t="shared" si="43"/>
        <v>#VALUE!</v>
      </c>
    </row>
    <row r="133" spans="1:17" hidden="1" x14ac:dyDescent="0.2">
      <c r="A133" s="368">
        <f>IF($D$9=0," ",'Plan. Geral'!A135)</f>
        <v>0</v>
      </c>
      <c r="B133" s="369">
        <f>IF($D$9=0," ",'Plan. Geral'!B135)</f>
        <v>0</v>
      </c>
      <c r="C133" s="370" t="str">
        <f>IF($D$9=0," ",'Plan. Geral'!G135)</f>
        <v xml:space="preserve"> </v>
      </c>
      <c r="D133" s="371">
        <f>IF($D$9=0," ",'Plan. Geral'!R135*10000)</f>
        <v>0</v>
      </c>
      <c r="E133" s="372" t="str">
        <f>IF($D$9=0," ",'Plan. Geral'!N135)</f>
        <v xml:space="preserve"> </v>
      </c>
      <c r="F133" s="372" t="str">
        <f t="shared" si="35"/>
        <v xml:space="preserve"> </v>
      </c>
      <c r="G133" s="373">
        <f>IF($D$9=0," ",'Plan. Geral'!F135)</f>
        <v>0</v>
      </c>
      <c r="H133" s="374" t="e">
        <f t="shared" si="36"/>
        <v>#VALUE!</v>
      </c>
      <c r="I133" s="375" t="str">
        <f>IF($D$9=0," ",'Plan. Geral'!Q135)</f>
        <v xml:space="preserve"> </v>
      </c>
      <c r="J133" s="375">
        <f t="shared" si="37"/>
        <v>4.2479999999999997E-2</v>
      </c>
      <c r="K133" s="373">
        <f t="shared" si="38"/>
        <v>1.4073252134858749</v>
      </c>
      <c r="L133" s="375" t="e">
        <f t="shared" si="39"/>
        <v>#VALUE!</v>
      </c>
      <c r="M133" s="375">
        <f t="shared" si="40"/>
        <v>3.0184920722609053E-2</v>
      </c>
      <c r="N133" s="375" t="e">
        <f t="shared" si="41"/>
        <v>#VALUE!</v>
      </c>
      <c r="O133" s="373">
        <f t="shared" si="42"/>
        <v>0.15</v>
      </c>
      <c r="P133" s="373">
        <f>IF($D$9=0," ",Dados!$F$21)</f>
        <v>1</v>
      </c>
      <c r="Q133" s="376" t="e">
        <f t="shared" si="43"/>
        <v>#VALUE!</v>
      </c>
    </row>
    <row r="134" spans="1:17" hidden="1" x14ac:dyDescent="0.2">
      <c r="A134" s="368">
        <f>IF($D$9=0," ",'Plan. Geral'!A136)</f>
        <v>0</v>
      </c>
      <c r="B134" s="369">
        <f>IF($D$9=0," ",'Plan. Geral'!B136)</f>
        <v>0</v>
      </c>
      <c r="C134" s="370" t="str">
        <f>IF($D$9=0," ",'Plan. Geral'!G136)</f>
        <v xml:space="preserve"> </v>
      </c>
      <c r="D134" s="371">
        <f>IF($D$9=0," ",'Plan. Geral'!R136*10000)</f>
        <v>0</v>
      </c>
      <c r="E134" s="372" t="str">
        <f>IF($D$9=0," ",'Plan. Geral'!N136)</f>
        <v xml:space="preserve"> </v>
      </c>
      <c r="F134" s="372" t="str">
        <f t="shared" si="35"/>
        <v xml:space="preserve"> </v>
      </c>
      <c r="G134" s="373">
        <f>IF($D$9=0," ",'Plan. Geral'!F136)</f>
        <v>0</v>
      </c>
      <c r="H134" s="374" t="e">
        <f t="shared" si="36"/>
        <v>#VALUE!</v>
      </c>
      <c r="I134" s="375" t="str">
        <f>IF($D$9=0," ",'Plan. Geral'!Q136)</f>
        <v xml:space="preserve"> </v>
      </c>
      <c r="J134" s="375">
        <f t="shared" si="37"/>
        <v>4.2479999999999997E-2</v>
      </c>
      <c r="K134" s="373">
        <f t="shared" si="38"/>
        <v>1.4073252134858749</v>
      </c>
      <c r="L134" s="375" t="e">
        <f t="shared" si="39"/>
        <v>#VALUE!</v>
      </c>
      <c r="M134" s="375">
        <f t="shared" si="40"/>
        <v>3.0184920722609053E-2</v>
      </c>
      <c r="N134" s="375" t="e">
        <f t="shared" si="41"/>
        <v>#VALUE!</v>
      </c>
      <c r="O134" s="373">
        <f t="shared" si="42"/>
        <v>0.15</v>
      </c>
      <c r="P134" s="373">
        <f>IF($D$9=0," ",Dados!$F$21)</f>
        <v>1</v>
      </c>
      <c r="Q134" s="376" t="e">
        <f t="shared" si="43"/>
        <v>#VALUE!</v>
      </c>
    </row>
    <row r="135" spans="1:17" hidden="1" x14ac:dyDescent="0.2">
      <c r="A135" s="368">
        <f>IF($D$9=0," ",'Plan. Geral'!A137)</f>
        <v>0</v>
      </c>
      <c r="B135" s="369">
        <f>IF($D$9=0," ",'Plan. Geral'!B137)</f>
        <v>0</v>
      </c>
      <c r="C135" s="370" t="str">
        <f>IF($D$9=0," ",'Plan. Geral'!G137)</f>
        <v xml:space="preserve"> </v>
      </c>
      <c r="D135" s="371">
        <f>IF($D$9=0," ",'Plan. Geral'!R137*10000)</f>
        <v>0</v>
      </c>
      <c r="E135" s="372" t="str">
        <f>IF($D$9=0," ",'Plan. Geral'!N137)</f>
        <v xml:space="preserve"> </v>
      </c>
      <c r="F135" s="372" t="str">
        <f t="shared" si="35"/>
        <v xml:space="preserve"> </v>
      </c>
      <c r="G135" s="373">
        <f>IF($D$9=0," ",'Plan. Geral'!F137)</f>
        <v>0</v>
      </c>
      <c r="H135" s="374" t="e">
        <f t="shared" si="36"/>
        <v>#VALUE!</v>
      </c>
      <c r="I135" s="375" t="str">
        <f>IF($D$9=0," ",'Plan. Geral'!Q137)</f>
        <v xml:space="preserve"> </v>
      </c>
      <c r="J135" s="375">
        <f t="shared" si="37"/>
        <v>4.2479999999999997E-2</v>
      </c>
      <c r="K135" s="373">
        <f t="shared" si="38"/>
        <v>1.4073252134858749</v>
      </c>
      <c r="L135" s="375" t="e">
        <f t="shared" si="39"/>
        <v>#VALUE!</v>
      </c>
      <c r="M135" s="375">
        <f t="shared" si="40"/>
        <v>3.0184920722609053E-2</v>
      </c>
      <c r="N135" s="375" t="e">
        <f t="shared" si="41"/>
        <v>#VALUE!</v>
      </c>
      <c r="O135" s="373">
        <f t="shared" si="42"/>
        <v>0.15</v>
      </c>
      <c r="P135" s="373">
        <f>IF($D$9=0," ",Dados!$F$21)</f>
        <v>1</v>
      </c>
      <c r="Q135" s="376" t="e">
        <f t="shared" si="43"/>
        <v>#VALUE!</v>
      </c>
    </row>
    <row r="136" spans="1:17" hidden="1" x14ac:dyDescent="0.2">
      <c r="A136" s="368">
        <f>IF($D$9=0," ",'Plan. Geral'!A138)</f>
        <v>0</v>
      </c>
      <c r="B136" s="369">
        <f>IF($D$9=0," ",'Plan. Geral'!B138)</f>
        <v>0</v>
      </c>
      <c r="C136" s="370" t="str">
        <f>IF($D$9=0," ",'Plan. Geral'!G138)</f>
        <v xml:space="preserve"> </v>
      </c>
      <c r="D136" s="371">
        <f>IF($D$9=0," ",'Plan. Geral'!R138*10000)</f>
        <v>0</v>
      </c>
      <c r="E136" s="372" t="str">
        <f>IF($D$9=0," ",'Plan. Geral'!N138)</f>
        <v xml:space="preserve"> </v>
      </c>
      <c r="F136" s="372" t="str">
        <f t="shared" si="35"/>
        <v xml:space="preserve"> </v>
      </c>
      <c r="G136" s="373">
        <f>IF($D$9=0," ",'Plan. Geral'!F138)</f>
        <v>0</v>
      </c>
      <c r="H136" s="374" t="e">
        <f t="shared" si="36"/>
        <v>#VALUE!</v>
      </c>
      <c r="I136" s="375" t="str">
        <f>IF($D$9=0," ",'Plan. Geral'!Q138)</f>
        <v xml:space="preserve"> </v>
      </c>
      <c r="J136" s="375">
        <f t="shared" si="37"/>
        <v>4.2479999999999997E-2</v>
      </c>
      <c r="K136" s="373">
        <f t="shared" si="38"/>
        <v>1.4073252134858749</v>
      </c>
      <c r="L136" s="375" t="e">
        <f t="shared" si="39"/>
        <v>#VALUE!</v>
      </c>
      <c r="M136" s="375">
        <f t="shared" si="40"/>
        <v>3.0184920722609053E-2</v>
      </c>
      <c r="N136" s="375" t="e">
        <f t="shared" si="41"/>
        <v>#VALUE!</v>
      </c>
      <c r="O136" s="373">
        <f t="shared" si="42"/>
        <v>0.15</v>
      </c>
      <c r="P136" s="373">
        <f>IF($D$9=0," ",Dados!$F$21)</f>
        <v>1</v>
      </c>
      <c r="Q136" s="376" t="e">
        <f t="shared" si="43"/>
        <v>#VALUE!</v>
      </c>
    </row>
    <row r="137" spans="1:17" hidden="1" x14ac:dyDescent="0.2">
      <c r="A137" s="368">
        <f>IF($D$9=0," ",'Plan. Geral'!A139)</f>
        <v>0</v>
      </c>
      <c r="B137" s="369">
        <f>IF($D$9=0," ",'Plan. Geral'!B139)</f>
        <v>0</v>
      </c>
      <c r="C137" s="370" t="str">
        <f>IF($D$9=0," ",'Plan. Geral'!G139)</f>
        <v xml:space="preserve"> </v>
      </c>
      <c r="D137" s="371">
        <f>IF($D$9=0," ",'Plan. Geral'!R139*10000)</f>
        <v>0</v>
      </c>
      <c r="E137" s="372" t="str">
        <f>IF($D$9=0," ",'Plan. Geral'!N139)</f>
        <v xml:space="preserve"> </v>
      </c>
      <c r="F137" s="372" t="str">
        <f t="shared" si="35"/>
        <v xml:space="preserve"> </v>
      </c>
      <c r="G137" s="373">
        <f>IF($D$9=0," ",'Plan. Geral'!F139)</f>
        <v>0</v>
      </c>
      <c r="H137" s="374" t="e">
        <f t="shared" si="36"/>
        <v>#VALUE!</v>
      </c>
      <c r="I137" s="375" t="str">
        <f>IF($D$9=0," ",'Plan. Geral'!Q139)</f>
        <v xml:space="preserve"> </v>
      </c>
      <c r="J137" s="375">
        <f t="shared" si="37"/>
        <v>4.2479999999999997E-2</v>
      </c>
      <c r="K137" s="373">
        <f t="shared" si="38"/>
        <v>1.4073252134858749</v>
      </c>
      <c r="L137" s="375" t="e">
        <f t="shared" si="39"/>
        <v>#VALUE!</v>
      </c>
      <c r="M137" s="375">
        <f t="shared" si="40"/>
        <v>3.0184920722609053E-2</v>
      </c>
      <c r="N137" s="375" t="e">
        <f t="shared" si="41"/>
        <v>#VALUE!</v>
      </c>
      <c r="O137" s="373">
        <f t="shared" si="42"/>
        <v>0.15</v>
      </c>
      <c r="P137" s="373">
        <f>IF($D$9=0," ",Dados!$F$21)</f>
        <v>1</v>
      </c>
      <c r="Q137" s="376" t="e">
        <f t="shared" si="43"/>
        <v>#VALUE!</v>
      </c>
    </row>
    <row r="138" spans="1:17" hidden="1" x14ac:dyDescent="0.2">
      <c r="A138" s="368">
        <f>IF($D$9=0," ",'Plan. Geral'!A140)</f>
        <v>0</v>
      </c>
      <c r="B138" s="369">
        <f>IF($D$9=0," ",'Plan. Geral'!B140)</f>
        <v>0</v>
      </c>
      <c r="C138" s="370" t="str">
        <f>IF($D$9=0," ",'Plan. Geral'!G140)</f>
        <v xml:space="preserve"> </v>
      </c>
      <c r="D138" s="371">
        <f>IF($D$9=0," ",'Plan. Geral'!R140*10000)</f>
        <v>0</v>
      </c>
      <c r="E138" s="372" t="str">
        <f>IF($D$9=0," ",'Plan. Geral'!N140)</f>
        <v xml:space="preserve"> </v>
      </c>
      <c r="F138" s="372" t="str">
        <f t="shared" si="35"/>
        <v xml:space="preserve"> </v>
      </c>
      <c r="G138" s="373">
        <f>IF($D$9=0," ",'Plan. Geral'!F140)</f>
        <v>0</v>
      </c>
      <c r="H138" s="374" t="e">
        <f t="shared" si="36"/>
        <v>#VALUE!</v>
      </c>
      <c r="I138" s="375" t="str">
        <f>IF($D$9=0," ",'Plan. Geral'!Q140)</f>
        <v xml:space="preserve"> </v>
      </c>
      <c r="J138" s="375">
        <f t="shared" si="37"/>
        <v>4.2479999999999997E-2</v>
      </c>
      <c r="K138" s="373">
        <f t="shared" si="38"/>
        <v>1.4073252134858749</v>
      </c>
      <c r="L138" s="375" t="e">
        <f t="shared" si="39"/>
        <v>#VALUE!</v>
      </c>
      <c r="M138" s="375">
        <f t="shared" si="40"/>
        <v>3.0184920722609053E-2</v>
      </c>
      <c r="N138" s="375" t="e">
        <f t="shared" si="41"/>
        <v>#VALUE!</v>
      </c>
      <c r="O138" s="373">
        <f t="shared" si="42"/>
        <v>0.15</v>
      </c>
      <c r="P138" s="373">
        <f>IF($D$9=0," ",Dados!$F$21)</f>
        <v>1</v>
      </c>
      <c r="Q138" s="376" t="e">
        <f t="shared" si="43"/>
        <v>#VALUE!</v>
      </c>
    </row>
    <row r="139" spans="1:17" hidden="1" x14ac:dyDescent="0.2">
      <c r="A139" s="368">
        <f>IF($D$9=0," ",'Plan. Geral'!A141)</f>
        <v>0</v>
      </c>
      <c r="B139" s="369">
        <f>IF($D$9=0," ",'Plan. Geral'!B141)</f>
        <v>0</v>
      </c>
      <c r="C139" s="370" t="str">
        <f>IF($D$9=0," ",'Plan. Geral'!G141)</f>
        <v xml:space="preserve"> </v>
      </c>
      <c r="D139" s="371">
        <f>IF($D$9=0," ",'Plan. Geral'!R141*10000)</f>
        <v>0</v>
      </c>
      <c r="E139" s="372" t="str">
        <f>IF($D$9=0," ",'Plan. Geral'!N141)</f>
        <v xml:space="preserve"> </v>
      </c>
      <c r="F139" s="372" t="str">
        <f t="shared" si="35"/>
        <v xml:space="preserve"> </v>
      </c>
      <c r="G139" s="373">
        <f>IF($D$9=0," ",'Plan. Geral'!F141)</f>
        <v>0</v>
      </c>
      <c r="H139" s="374" t="e">
        <f t="shared" si="36"/>
        <v>#VALUE!</v>
      </c>
      <c r="I139" s="375" t="str">
        <f>IF($D$9=0," ",'Plan. Geral'!Q141)</f>
        <v xml:space="preserve"> </v>
      </c>
      <c r="J139" s="375">
        <f t="shared" si="37"/>
        <v>4.2479999999999997E-2</v>
      </c>
      <c r="K139" s="373">
        <f t="shared" si="38"/>
        <v>1.4073252134858749</v>
      </c>
      <c r="L139" s="375" t="e">
        <f t="shared" si="39"/>
        <v>#VALUE!</v>
      </c>
      <c r="M139" s="375">
        <f t="shared" si="40"/>
        <v>3.0184920722609053E-2</v>
      </c>
      <c r="N139" s="375" t="e">
        <f t="shared" si="41"/>
        <v>#VALUE!</v>
      </c>
      <c r="O139" s="373">
        <f t="shared" si="42"/>
        <v>0.15</v>
      </c>
      <c r="P139" s="373">
        <f>IF($D$9=0," ",Dados!$F$21)</f>
        <v>1</v>
      </c>
      <c r="Q139" s="376" t="e">
        <f t="shared" si="43"/>
        <v>#VALUE!</v>
      </c>
    </row>
    <row r="140" spans="1:17" hidden="1" x14ac:dyDescent="0.2">
      <c r="A140" s="368">
        <f>IF($D$9=0," ",'Plan. Geral'!A142)</f>
        <v>0</v>
      </c>
      <c r="B140" s="369">
        <f>IF($D$9=0," ",'Plan. Geral'!B142)</f>
        <v>0</v>
      </c>
      <c r="C140" s="370" t="str">
        <f>IF($D$9=0," ",'Plan. Geral'!G142)</f>
        <v xml:space="preserve"> </v>
      </c>
      <c r="D140" s="371">
        <f>IF($D$9=0," ",'Plan. Geral'!R142*10000)</f>
        <v>0</v>
      </c>
      <c r="E140" s="372" t="str">
        <f>IF($D$9=0," ",'Plan. Geral'!N142)</f>
        <v xml:space="preserve"> </v>
      </c>
      <c r="F140" s="372" t="str">
        <f t="shared" si="35"/>
        <v xml:space="preserve"> </v>
      </c>
      <c r="G140" s="373">
        <f>IF($D$9=0," ",'Plan. Geral'!F142)</f>
        <v>0</v>
      </c>
      <c r="H140" s="374" t="e">
        <f t="shared" si="36"/>
        <v>#VALUE!</v>
      </c>
      <c r="I140" s="375" t="str">
        <f>IF($D$9=0," ",'Plan. Geral'!Q142)</f>
        <v xml:space="preserve"> </v>
      </c>
      <c r="J140" s="375">
        <f t="shared" si="37"/>
        <v>4.2479999999999997E-2</v>
      </c>
      <c r="K140" s="373">
        <f t="shared" si="38"/>
        <v>1.4073252134858749</v>
      </c>
      <c r="L140" s="375" t="e">
        <f t="shared" si="39"/>
        <v>#VALUE!</v>
      </c>
      <c r="M140" s="375">
        <f t="shared" si="40"/>
        <v>3.0184920722609053E-2</v>
      </c>
      <c r="N140" s="375" t="e">
        <f t="shared" si="41"/>
        <v>#VALUE!</v>
      </c>
      <c r="O140" s="373">
        <f t="shared" si="42"/>
        <v>0.15</v>
      </c>
      <c r="P140" s="373">
        <f>IF($D$9=0," ",Dados!$F$21)</f>
        <v>1</v>
      </c>
      <c r="Q140" s="376" t="e">
        <f t="shared" si="43"/>
        <v>#VALUE!</v>
      </c>
    </row>
    <row r="141" spans="1:17" hidden="1" x14ac:dyDescent="0.2">
      <c r="A141" s="368">
        <f>IF($D$9=0," ",'Plan. Geral'!A143)</f>
        <v>0</v>
      </c>
      <c r="B141" s="369">
        <f>IF($D$9=0," ",'Plan. Geral'!B143)</f>
        <v>0</v>
      </c>
      <c r="C141" s="370" t="str">
        <f>IF($D$9=0," ",'Plan. Geral'!G143)</f>
        <v xml:space="preserve"> </v>
      </c>
      <c r="D141" s="371">
        <f>IF($D$9=0," ",'Plan. Geral'!R143*10000)</f>
        <v>0</v>
      </c>
      <c r="E141" s="372" t="str">
        <f>IF($D$9=0," ",'Plan. Geral'!N143)</f>
        <v xml:space="preserve"> </v>
      </c>
      <c r="F141" s="372" t="str">
        <f t="shared" si="35"/>
        <v xml:space="preserve"> </v>
      </c>
      <c r="G141" s="373">
        <f>IF($D$9=0," ",'Plan. Geral'!F143)</f>
        <v>0</v>
      </c>
      <c r="H141" s="374" t="e">
        <f t="shared" si="36"/>
        <v>#VALUE!</v>
      </c>
      <c r="I141" s="375" t="str">
        <f>IF($D$9=0," ",'Plan. Geral'!Q143)</f>
        <v xml:space="preserve"> </v>
      </c>
      <c r="J141" s="375">
        <f t="shared" si="37"/>
        <v>4.2479999999999997E-2</v>
      </c>
      <c r="K141" s="373">
        <f t="shared" si="38"/>
        <v>1.4073252134858749</v>
      </c>
      <c r="L141" s="375" t="e">
        <f t="shared" si="39"/>
        <v>#VALUE!</v>
      </c>
      <c r="M141" s="375">
        <f t="shared" si="40"/>
        <v>3.0184920722609053E-2</v>
      </c>
      <c r="N141" s="375" t="e">
        <f t="shared" si="41"/>
        <v>#VALUE!</v>
      </c>
      <c r="O141" s="373">
        <f t="shared" si="42"/>
        <v>0.15</v>
      </c>
      <c r="P141" s="373">
        <f>IF($D$9=0," ",Dados!$F$21)</f>
        <v>1</v>
      </c>
      <c r="Q141" s="376" t="e">
        <f t="shared" si="43"/>
        <v>#VALUE!</v>
      </c>
    </row>
    <row r="142" spans="1:17" hidden="1" x14ac:dyDescent="0.2">
      <c r="A142" s="368">
        <f>IF($D$9=0," ",'Plan. Geral'!A144)</f>
        <v>0</v>
      </c>
      <c r="B142" s="369">
        <f>IF($D$9=0," ",'Plan. Geral'!B144)</f>
        <v>0</v>
      </c>
      <c r="C142" s="370" t="str">
        <f>IF($D$9=0," ",'Plan. Geral'!G144)</f>
        <v xml:space="preserve"> </v>
      </c>
      <c r="D142" s="371">
        <f>IF($D$9=0," ",'Plan. Geral'!R144*10000)</f>
        <v>0</v>
      </c>
      <c r="E142" s="372" t="str">
        <f>IF($D$9=0," ",'Plan. Geral'!N144)</f>
        <v xml:space="preserve"> </v>
      </c>
      <c r="F142" s="372" t="str">
        <f t="shared" si="35"/>
        <v xml:space="preserve"> </v>
      </c>
      <c r="G142" s="373">
        <f>IF($D$9=0," ",'Plan. Geral'!F144)</f>
        <v>0</v>
      </c>
      <c r="H142" s="374" t="e">
        <f t="shared" si="36"/>
        <v>#VALUE!</v>
      </c>
      <c r="I142" s="375" t="str">
        <f>IF($D$9=0," ",'Plan. Geral'!Q144)</f>
        <v xml:space="preserve"> </v>
      </c>
      <c r="J142" s="375">
        <f t="shared" si="37"/>
        <v>4.2479999999999997E-2</v>
      </c>
      <c r="K142" s="373">
        <f t="shared" si="38"/>
        <v>1.4073252134858749</v>
      </c>
      <c r="L142" s="375" t="e">
        <f t="shared" si="39"/>
        <v>#VALUE!</v>
      </c>
      <c r="M142" s="375">
        <f t="shared" si="40"/>
        <v>3.0184920722609053E-2</v>
      </c>
      <c r="N142" s="375" t="e">
        <f t="shared" si="41"/>
        <v>#VALUE!</v>
      </c>
      <c r="O142" s="373">
        <f t="shared" si="42"/>
        <v>0.15</v>
      </c>
      <c r="P142" s="373">
        <f>IF($D$9=0," ",Dados!$F$21)</f>
        <v>1</v>
      </c>
      <c r="Q142" s="376" t="e">
        <f t="shared" si="43"/>
        <v>#VALUE!</v>
      </c>
    </row>
    <row r="143" spans="1:17" hidden="1" x14ac:dyDescent="0.2">
      <c r="A143" s="368">
        <f>IF($D$9=0," ",'Plan. Geral'!A145)</f>
        <v>0</v>
      </c>
      <c r="B143" s="369">
        <f>IF($D$9=0," ",'Plan. Geral'!B145)</f>
        <v>0</v>
      </c>
      <c r="C143" s="370" t="str">
        <f>IF($D$9=0," ",'Plan. Geral'!G145)</f>
        <v xml:space="preserve"> </v>
      </c>
      <c r="D143" s="371">
        <f>IF($D$9=0," ",'Plan. Geral'!R145*10000)</f>
        <v>0</v>
      </c>
      <c r="E143" s="372" t="str">
        <f>IF($D$9=0," ",'Plan. Geral'!N145)</f>
        <v xml:space="preserve"> </v>
      </c>
      <c r="F143" s="372" t="str">
        <f t="shared" si="35"/>
        <v xml:space="preserve"> </v>
      </c>
      <c r="G143" s="373">
        <f>IF($D$9=0," ",'Plan. Geral'!F145)</f>
        <v>0</v>
      </c>
      <c r="H143" s="374" t="e">
        <f t="shared" si="36"/>
        <v>#VALUE!</v>
      </c>
      <c r="I143" s="375" t="str">
        <f>IF($D$9=0," ",'Plan. Geral'!Q145)</f>
        <v xml:space="preserve"> </v>
      </c>
      <c r="J143" s="375">
        <f t="shared" si="37"/>
        <v>4.2479999999999997E-2</v>
      </c>
      <c r="K143" s="373">
        <f t="shared" si="38"/>
        <v>1.4073252134858749</v>
      </c>
      <c r="L143" s="375" t="e">
        <f t="shared" si="39"/>
        <v>#VALUE!</v>
      </c>
      <c r="M143" s="375">
        <f t="shared" si="40"/>
        <v>3.0184920722609053E-2</v>
      </c>
      <c r="N143" s="375" t="e">
        <f t="shared" si="41"/>
        <v>#VALUE!</v>
      </c>
      <c r="O143" s="373">
        <f t="shared" si="42"/>
        <v>0.15</v>
      </c>
      <c r="P143" s="373">
        <f>IF($D$9=0," ",Dados!$F$21)</f>
        <v>1</v>
      </c>
      <c r="Q143" s="376" t="e">
        <f t="shared" si="43"/>
        <v>#VALUE!</v>
      </c>
    </row>
    <row r="144" spans="1:17" hidden="1" x14ac:dyDescent="0.2">
      <c r="A144" s="368">
        <f>IF($D$9=0," ",'Plan. Geral'!A146)</f>
        <v>0</v>
      </c>
      <c r="B144" s="369">
        <f>IF($D$9=0," ",'Plan. Geral'!B146)</f>
        <v>0</v>
      </c>
      <c r="C144" s="370" t="str">
        <f>IF($D$9=0," ",'Plan. Geral'!G146)</f>
        <v xml:space="preserve"> </v>
      </c>
      <c r="D144" s="371">
        <f>IF($D$9=0," ",'Plan. Geral'!R146*10000)</f>
        <v>0</v>
      </c>
      <c r="E144" s="372" t="str">
        <f>IF($D$9=0," ",'Plan. Geral'!N146)</f>
        <v xml:space="preserve"> </v>
      </c>
      <c r="F144" s="372" t="str">
        <f t="shared" si="35"/>
        <v xml:space="preserve"> </v>
      </c>
      <c r="G144" s="373">
        <f>IF($D$9=0," ",'Plan. Geral'!F146)</f>
        <v>0</v>
      </c>
      <c r="H144" s="374" t="e">
        <f t="shared" si="36"/>
        <v>#VALUE!</v>
      </c>
      <c r="I144" s="375" t="str">
        <f>IF($D$9=0," ",'Plan. Geral'!Q146)</f>
        <v xml:space="preserve"> </v>
      </c>
      <c r="J144" s="375">
        <f t="shared" si="37"/>
        <v>4.2479999999999997E-2</v>
      </c>
      <c r="K144" s="373">
        <f t="shared" si="38"/>
        <v>1.4073252134858749</v>
      </c>
      <c r="L144" s="375" t="e">
        <f t="shared" si="39"/>
        <v>#VALUE!</v>
      </c>
      <c r="M144" s="375">
        <f t="shared" si="40"/>
        <v>3.0184920722609053E-2</v>
      </c>
      <c r="N144" s="375" t="e">
        <f t="shared" si="41"/>
        <v>#VALUE!</v>
      </c>
      <c r="O144" s="373">
        <f t="shared" si="42"/>
        <v>0.15</v>
      </c>
      <c r="P144" s="373">
        <f>IF($D$9=0," ",Dados!$F$21)</f>
        <v>1</v>
      </c>
      <c r="Q144" s="376" t="e">
        <f t="shared" si="43"/>
        <v>#VALUE!</v>
      </c>
    </row>
    <row r="145" spans="1:17" hidden="1" x14ac:dyDescent="0.2">
      <c r="A145" s="368">
        <f>IF($D$9=0," ",'Plan. Geral'!A147)</f>
        <v>0</v>
      </c>
      <c r="B145" s="369">
        <f>IF($D$9=0," ",'Plan. Geral'!B147)</f>
        <v>0</v>
      </c>
      <c r="C145" s="370" t="str">
        <f>IF($D$9=0," ",'Plan. Geral'!G147)</f>
        <v xml:space="preserve"> </v>
      </c>
      <c r="D145" s="371">
        <f>IF($D$9=0," ",'Plan. Geral'!R147*10000)</f>
        <v>0</v>
      </c>
      <c r="E145" s="372" t="str">
        <f>IF($D$9=0," ",'Plan. Geral'!N147)</f>
        <v xml:space="preserve"> </v>
      </c>
      <c r="F145" s="372" t="str">
        <f t="shared" si="35"/>
        <v xml:space="preserve"> </v>
      </c>
      <c r="G145" s="373">
        <f>IF($D$9=0," ",'Plan. Geral'!F147)</f>
        <v>0</v>
      </c>
      <c r="H145" s="374" t="e">
        <f t="shared" si="36"/>
        <v>#VALUE!</v>
      </c>
      <c r="I145" s="375" t="str">
        <f>IF($D$9=0," ",'Plan. Geral'!Q147)</f>
        <v xml:space="preserve"> </v>
      </c>
      <c r="J145" s="375">
        <f t="shared" si="37"/>
        <v>4.2479999999999997E-2</v>
      </c>
      <c r="K145" s="373">
        <f t="shared" si="38"/>
        <v>1.4073252134858749</v>
      </c>
      <c r="L145" s="375" t="e">
        <f t="shared" si="39"/>
        <v>#VALUE!</v>
      </c>
      <c r="M145" s="375">
        <f t="shared" si="40"/>
        <v>3.0184920722609053E-2</v>
      </c>
      <c r="N145" s="375" t="e">
        <f t="shared" si="41"/>
        <v>#VALUE!</v>
      </c>
      <c r="O145" s="373">
        <f t="shared" si="42"/>
        <v>0.15</v>
      </c>
      <c r="P145" s="373">
        <f>IF($D$9=0," ",Dados!$F$21)</f>
        <v>1</v>
      </c>
      <c r="Q145" s="376" t="e">
        <f t="shared" si="43"/>
        <v>#VALUE!</v>
      </c>
    </row>
    <row r="146" spans="1:17" hidden="1" x14ac:dyDescent="0.2">
      <c r="A146" s="368">
        <f>IF($D$9=0," ",'Plan. Geral'!A148)</f>
        <v>0</v>
      </c>
      <c r="B146" s="369">
        <f>IF($D$9=0," ",'Plan. Geral'!B148)</f>
        <v>0</v>
      </c>
      <c r="C146" s="370" t="str">
        <f>IF($D$9=0," ",'Plan. Geral'!G148)</f>
        <v xml:space="preserve"> </v>
      </c>
      <c r="D146" s="371">
        <f>IF($D$9=0," ",'Plan. Geral'!R148*10000)</f>
        <v>0</v>
      </c>
      <c r="E146" s="372" t="str">
        <f>IF($D$9=0," ",'Plan. Geral'!N148)</f>
        <v xml:space="preserve"> </v>
      </c>
      <c r="F146" s="372" t="str">
        <f t="shared" ref="F146:F209" si="44">IF($D$9=0," ",E146)</f>
        <v xml:space="preserve"> </v>
      </c>
      <c r="G146" s="373">
        <f>IF($D$9=0," ",'Plan. Geral'!F148)</f>
        <v>0</v>
      </c>
      <c r="H146" s="374" t="e">
        <f t="shared" si="36"/>
        <v>#VALUE!</v>
      </c>
      <c r="I146" s="375" t="str">
        <f>IF($D$9=0," ",'Plan. Geral'!Q148)</f>
        <v xml:space="preserve"> </v>
      </c>
      <c r="J146" s="375">
        <f t="shared" si="37"/>
        <v>4.2479999999999997E-2</v>
      </c>
      <c r="K146" s="373">
        <f t="shared" si="38"/>
        <v>1.4073252134858749</v>
      </c>
      <c r="L146" s="375" t="e">
        <f t="shared" si="39"/>
        <v>#VALUE!</v>
      </c>
      <c r="M146" s="375">
        <f t="shared" si="40"/>
        <v>3.0184920722609053E-2</v>
      </c>
      <c r="N146" s="375" t="e">
        <f t="shared" si="41"/>
        <v>#VALUE!</v>
      </c>
      <c r="O146" s="373">
        <f t="shared" ref="O146:O209" si="45">$H$9</f>
        <v>0.15</v>
      </c>
      <c r="P146" s="373">
        <f>IF($D$9=0," ",Dados!$F$21)</f>
        <v>1</v>
      </c>
      <c r="Q146" s="376" t="e">
        <f t="shared" si="43"/>
        <v>#VALUE!</v>
      </c>
    </row>
    <row r="147" spans="1:17" hidden="1" x14ac:dyDescent="0.2">
      <c r="A147" s="368">
        <f>IF($D$9=0," ",'Plan. Geral'!A149)</f>
        <v>0</v>
      </c>
      <c r="B147" s="369">
        <f>IF($D$9=0," ",'Plan. Geral'!B149)</f>
        <v>0</v>
      </c>
      <c r="C147" s="370" t="str">
        <f>IF($D$9=0," ",'Plan. Geral'!G149)</f>
        <v xml:space="preserve"> </v>
      </c>
      <c r="D147" s="371">
        <f>IF($D$9=0," ",'Plan. Geral'!R149*10000)</f>
        <v>0</v>
      </c>
      <c r="E147" s="372" t="str">
        <f>IF($D$9=0," ",'Plan. Geral'!N149)</f>
        <v xml:space="preserve"> </v>
      </c>
      <c r="F147" s="372" t="str">
        <f t="shared" si="44"/>
        <v xml:space="preserve"> </v>
      </c>
      <c r="G147" s="373">
        <f>IF($D$9=0," ",'Plan. Geral'!F149)</f>
        <v>0</v>
      </c>
      <c r="H147" s="374" t="e">
        <f t="shared" ref="H147:H210" si="46">IF($D$9=0," ",3*(1.1-$D$9)*G147^(1/2)/((E147*100)+$D$9)^(1/3))</f>
        <v>#VALUE!</v>
      </c>
      <c r="I147" s="375" t="str">
        <f>IF($D$9=0," ",'Plan. Geral'!Q149)</f>
        <v xml:space="preserve"> </v>
      </c>
      <c r="J147" s="375">
        <f t="shared" ref="J147:J210" si="47">IF($D$9=0," ",($H$10/2)*($H$9-$H$14)+(($H$14/2)*(P147-$H$10)))</f>
        <v>4.2479999999999997E-2</v>
      </c>
      <c r="K147" s="373">
        <f t="shared" ref="K147:K210" si="48">IF($D$9=0," ",(($H$9+(($H$9-$H$14)^2)+($H$10)^0.5)))+((($H$14^2+(P147-$H$10)^2)^0.5))</f>
        <v>1.4073252134858749</v>
      </c>
      <c r="L147" s="375" t="e">
        <f t="shared" ref="L147:L210" si="49">IF($D$9=0," ",$D$9*I147*D147/3600000)</f>
        <v>#VALUE!</v>
      </c>
      <c r="M147" s="375">
        <f t="shared" ref="M147:M210" si="50">IF($D$9=0," ",J147/K147)</f>
        <v>3.0184920722609053E-2</v>
      </c>
      <c r="N147" s="375" t="e">
        <f t="shared" ref="N147:N210" si="51">IF($D$9=0," ",(J147/$D$10)*(M147^0.667)*(F147^0.5))</f>
        <v>#VALUE!</v>
      </c>
      <c r="O147" s="373">
        <f t="shared" si="45"/>
        <v>0.15</v>
      </c>
      <c r="P147" s="373">
        <f>IF($D$9=0," ",Dados!$F$21)</f>
        <v>1</v>
      </c>
      <c r="Q147" s="376" t="e">
        <f t="shared" ref="Q147:Q210" si="52">IF($D$9=0," ",(1/$D$11)*(M147^0.667)*F147^0.5)</f>
        <v>#VALUE!</v>
      </c>
    </row>
    <row r="148" spans="1:17" hidden="1" x14ac:dyDescent="0.2">
      <c r="A148" s="368">
        <f>IF($D$9=0," ",'Plan. Geral'!A150)</f>
        <v>0</v>
      </c>
      <c r="B148" s="369">
        <f>IF($D$9=0," ",'Plan. Geral'!B150)</f>
        <v>0</v>
      </c>
      <c r="C148" s="370" t="str">
        <f>IF($D$9=0," ",'Plan. Geral'!G150)</f>
        <v xml:space="preserve"> </v>
      </c>
      <c r="D148" s="371">
        <f>IF($D$9=0," ",'Plan. Geral'!R150*10000)</f>
        <v>0</v>
      </c>
      <c r="E148" s="372" t="str">
        <f>IF($D$9=0," ",'Plan. Geral'!N150)</f>
        <v xml:space="preserve"> </v>
      </c>
      <c r="F148" s="372" t="str">
        <f t="shared" si="44"/>
        <v xml:space="preserve"> </v>
      </c>
      <c r="G148" s="373">
        <f>IF($D$9=0," ",'Plan. Geral'!F150)</f>
        <v>0</v>
      </c>
      <c r="H148" s="374" t="e">
        <f t="shared" si="46"/>
        <v>#VALUE!</v>
      </c>
      <c r="I148" s="375" t="str">
        <f>IF($D$9=0," ",'Plan. Geral'!Q150)</f>
        <v xml:space="preserve"> </v>
      </c>
      <c r="J148" s="375">
        <f t="shared" si="47"/>
        <v>4.2479999999999997E-2</v>
      </c>
      <c r="K148" s="373">
        <f t="shared" si="48"/>
        <v>1.4073252134858749</v>
      </c>
      <c r="L148" s="375" t="e">
        <f t="shared" si="49"/>
        <v>#VALUE!</v>
      </c>
      <c r="M148" s="375">
        <f t="shared" si="50"/>
        <v>3.0184920722609053E-2</v>
      </c>
      <c r="N148" s="375" t="e">
        <f t="shared" si="51"/>
        <v>#VALUE!</v>
      </c>
      <c r="O148" s="373">
        <f t="shared" si="45"/>
        <v>0.15</v>
      </c>
      <c r="P148" s="373">
        <f>IF($D$9=0," ",Dados!$F$21)</f>
        <v>1</v>
      </c>
      <c r="Q148" s="376" t="e">
        <f t="shared" si="52"/>
        <v>#VALUE!</v>
      </c>
    </row>
    <row r="149" spans="1:17" hidden="1" x14ac:dyDescent="0.2">
      <c r="A149" s="368">
        <f>IF($D$9=0," ",'Plan. Geral'!A151)</f>
        <v>0</v>
      </c>
      <c r="B149" s="369">
        <f>IF($D$9=0," ",'Plan. Geral'!B151)</f>
        <v>0</v>
      </c>
      <c r="C149" s="370" t="str">
        <f>IF($D$9=0," ",'Plan. Geral'!G151)</f>
        <v xml:space="preserve"> </v>
      </c>
      <c r="D149" s="371">
        <f>IF($D$9=0," ",'Plan. Geral'!R151*10000)</f>
        <v>0</v>
      </c>
      <c r="E149" s="372" t="str">
        <f>IF($D$9=0," ",'Plan. Geral'!N151)</f>
        <v xml:space="preserve"> </v>
      </c>
      <c r="F149" s="372" t="str">
        <f t="shared" si="44"/>
        <v xml:space="preserve"> </v>
      </c>
      <c r="G149" s="373">
        <f>IF($D$9=0," ",'Plan. Geral'!F151)</f>
        <v>0</v>
      </c>
      <c r="H149" s="374" t="e">
        <f t="shared" si="46"/>
        <v>#VALUE!</v>
      </c>
      <c r="I149" s="375" t="str">
        <f>IF($D$9=0," ",'Plan. Geral'!Q151)</f>
        <v xml:space="preserve"> </v>
      </c>
      <c r="J149" s="375">
        <f t="shared" si="47"/>
        <v>4.2479999999999997E-2</v>
      </c>
      <c r="K149" s="373">
        <f t="shared" si="48"/>
        <v>1.4073252134858749</v>
      </c>
      <c r="L149" s="375" t="e">
        <f t="shared" si="49"/>
        <v>#VALUE!</v>
      </c>
      <c r="M149" s="375">
        <f t="shared" si="50"/>
        <v>3.0184920722609053E-2</v>
      </c>
      <c r="N149" s="375" t="e">
        <f t="shared" si="51"/>
        <v>#VALUE!</v>
      </c>
      <c r="O149" s="373">
        <f t="shared" si="45"/>
        <v>0.15</v>
      </c>
      <c r="P149" s="373">
        <f>IF($D$9=0," ",Dados!$F$21)</f>
        <v>1</v>
      </c>
      <c r="Q149" s="376" t="e">
        <f t="shared" si="52"/>
        <v>#VALUE!</v>
      </c>
    </row>
    <row r="150" spans="1:17" hidden="1" x14ac:dyDescent="0.2">
      <c r="A150" s="368">
        <f>IF($D$9=0," ",'Plan. Geral'!A152)</f>
        <v>0</v>
      </c>
      <c r="B150" s="369">
        <f>IF($D$9=0," ",'Plan. Geral'!B152)</f>
        <v>0</v>
      </c>
      <c r="C150" s="370" t="str">
        <f>IF($D$9=0," ",'Plan. Geral'!G152)</f>
        <v xml:space="preserve"> </v>
      </c>
      <c r="D150" s="371">
        <f>IF($D$9=0," ",'Plan. Geral'!R152*10000)</f>
        <v>0</v>
      </c>
      <c r="E150" s="372" t="str">
        <f>IF($D$9=0," ",'Plan. Geral'!N152)</f>
        <v xml:space="preserve"> </v>
      </c>
      <c r="F150" s="372" t="str">
        <f t="shared" si="44"/>
        <v xml:space="preserve"> </v>
      </c>
      <c r="G150" s="373">
        <f>IF($D$9=0," ",'Plan. Geral'!F152)</f>
        <v>0</v>
      </c>
      <c r="H150" s="374" t="e">
        <f t="shared" si="46"/>
        <v>#VALUE!</v>
      </c>
      <c r="I150" s="375" t="str">
        <f>IF($D$9=0," ",'Plan. Geral'!Q152)</f>
        <v xml:space="preserve"> </v>
      </c>
      <c r="J150" s="375">
        <f t="shared" si="47"/>
        <v>4.2479999999999997E-2</v>
      </c>
      <c r="K150" s="373">
        <f t="shared" si="48"/>
        <v>1.4073252134858749</v>
      </c>
      <c r="L150" s="375" t="e">
        <f t="shared" si="49"/>
        <v>#VALUE!</v>
      </c>
      <c r="M150" s="375">
        <f t="shared" si="50"/>
        <v>3.0184920722609053E-2</v>
      </c>
      <c r="N150" s="375" t="e">
        <f t="shared" si="51"/>
        <v>#VALUE!</v>
      </c>
      <c r="O150" s="373">
        <f t="shared" si="45"/>
        <v>0.15</v>
      </c>
      <c r="P150" s="373">
        <f>IF($D$9=0," ",Dados!$F$21)</f>
        <v>1</v>
      </c>
      <c r="Q150" s="376" t="e">
        <f t="shared" si="52"/>
        <v>#VALUE!</v>
      </c>
    </row>
    <row r="151" spans="1:17" hidden="1" x14ac:dyDescent="0.2">
      <c r="A151" s="368">
        <f>IF($D$9=0," ",'Plan. Geral'!A153)</f>
        <v>0</v>
      </c>
      <c r="B151" s="369">
        <f>IF($D$9=0," ",'Plan. Geral'!B153)</f>
        <v>0</v>
      </c>
      <c r="C151" s="370" t="str">
        <f>IF($D$9=0," ",'Plan. Geral'!G153)</f>
        <v xml:space="preserve"> </v>
      </c>
      <c r="D151" s="371">
        <f>IF($D$9=0," ",'Plan. Geral'!R153*10000)</f>
        <v>0</v>
      </c>
      <c r="E151" s="372" t="str">
        <f>IF($D$9=0," ",'Plan. Geral'!N153)</f>
        <v xml:space="preserve"> </v>
      </c>
      <c r="F151" s="372" t="str">
        <f t="shared" si="44"/>
        <v xml:space="preserve"> </v>
      </c>
      <c r="G151" s="373">
        <f>IF($D$9=0," ",'Plan. Geral'!F153)</f>
        <v>0</v>
      </c>
      <c r="H151" s="374" t="e">
        <f t="shared" si="46"/>
        <v>#VALUE!</v>
      </c>
      <c r="I151" s="375" t="str">
        <f>IF($D$9=0," ",'Plan. Geral'!Q153)</f>
        <v xml:space="preserve"> </v>
      </c>
      <c r="J151" s="375">
        <f t="shared" si="47"/>
        <v>4.2479999999999997E-2</v>
      </c>
      <c r="K151" s="373">
        <f t="shared" si="48"/>
        <v>1.4073252134858749</v>
      </c>
      <c r="L151" s="375" t="e">
        <f t="shared" si="49"/>
        <v>#VALUE!</v>
      </c>
      <c r="M151" s="375">
        <f t="shared" si="50"/>
        <v>3.0184920722609053E-2</v>
      </c>
      <c r="N151" s="375" t="e">
        <f t="shared" si="51"/>
        <v>#VALUE!</v>
      </c>
      <c r="O151" s="373">
        <f t="shared" si="45"/>
        <v>0.15</v>
      </c>
      <c r="P151" s="373">
        <f>IF($D$9=0," ",Dados!$F$21)</f>
        <v>1</v>
      </c>
      <c r="Q151" s="376" t="e">
        <f t="shared" si="52"/>
        <v>#VALUE!</v>
      </c>
    </row>
    <row r="152" spans="1:17" hidden="1" x14ac:dyDescent="0.2">
      <c r="A152" s="368">
        <f>IF($D$9=0," ",'Plan. Geral'!A154)</f>
        <v>0</v>
      </c>
      <c r="B152" s="369">
        <f>IF($D$9=0," ",'Plan. Geral'!B154)</f>
        <v>0</v>
      </c>
      <c r="C152" s="370" t="str">
        <f>IF($D$9=0," ",'Plan. Geral'!G154)</f>
        <v xml:space="preserve"> </v>
      </c>
      <c r="D152" s="371">
        <f>IF($D$9=0," ",'Plan. Geral'!R154*10000)</f>
        <v>0</v>
      </c>
      <c r="E152" s="372" t="str">
        <f>IF($D$9=0," ",'Plan. Geral'!N154)</f>
        <v xml:space="preserve"> </v>
      </c>
      <c r="F152" s="372" t="str">
        <f t="shared" si="44"/>
        <v xml:space="preserve"> </v>
      </c>
      <c r="G152" s="373">
        <f>IF($D$9=0," ",'Plan. Geral'!F154)</f>
        <v>0</v>
      </c>
      <c r="H152" s="374" t="e">
        <f t="shared" si="46"/>
        <v>#VALUE!</v>
      </c>
      <c r="I152" s="375" t="str">
        <f>IF($D$9=0," ",'Plan. Geral'!Q154)</f>
        <v xml:space="preserve"> </v>
      </c>
      <c r="J152" s="375">
        <f t="shared" si="47"/>
        <v>4.2479999999999997E-2</v>
      </c>
      <c r="K152" s="373">
        <f t="shared" si="48"/>
        <v>1.4073252134858749</v>
      </c>
      <c r="L152" s="375" t="e">
        <f t="shared" si="49"/>
        <v>#VALUE!</v>
      </c>
      <c r="M152" s="375">
        <f t="shared" si="50"/>
        <v>3.0184920722609053E-2</v>
      </c>
      <c r="N152" s="375" t="e">
        <f t="shared" si="51"/>
        <v>#VALUE!</v>
      </c>
      <c r="O152" s="373">
        <f t="shared" si="45"/>
        <v>0.15</v>
      </c>
      <c r="P152" s="373">
        <f>IF($D$9=0," ",Dados!$F$21)</f>
        <v>1</v>
      </c>
      <c r="Q152" s="376" t="e">
        <f t="shared" si="52"/>
        <v>#VALUE!</v>
      </c>
    </row>
    <row r="153" spans="1:17" hidden="1" x14ac:dyDescent="0.2">
      <c r="A153" s="368">
        <f>IF($D$9=0," ",'Plan. Geral'!A155)</f>
        <v>0</v>
      </c>
      <c r="B153" s="369">
        <f>IF($D$9=0," ",'Plan. Geral'!B155)</f>
        <v>0</v>
      </c>
      <c r="C153" s="370" t="str">
        <f>IF($D$9=0," ",'Plan. Geral'!G155)</f>
        <v xml:space="preserve"> </v>
      </c>
      <c r="D153" s="371">
        <f>IF($D$9=0," ",'Plan. Geral'!R155*10000)</f>
        <v>0</v>
      </c>
      <c r="E153" s="372" t="str">
        <f>IF($D$9=0," ",'Plan. Geral'!N155)</f>
        <v xml:space="preserve"> </v>
      </c>
      <c r="F153" s="372" t="str">
        <f t="shared" si="44"/>
        <v xml:space="preserve"> </v>
      </c>
      <c r="G153" s="373">
        <f>IF($D$9=0," ",'Plan. Geral'!F155)</f>
        <v>0</v>
      </c>
      <c r="H153" s="374" t="e">
        <f t="shared" si="46"/>
        <v>#VALUE!</v>
      </c>
      <c r="I153" s="375" t="str">
        <f>IF($D$9=0," ",'Plan. Geral'!Q155)</f>
        <v xml:space="preserve"> </v>
      </c>
      <c r="J153" s="375">
        <f t="shared" si="47"/>
        <v>4.2479999999999997E-2</v>
      </c>
      <c r="K153" s="373">
        <f t="shared" si="48"/>
        <v>1.4073252134858749</v>
      </c>
      <c r="L153" s="375" t="e">
        <f t="shared" si="49"/>
        <v>#VALUE!</v>
      </c>
      <c r="M153" s="375">
        <f t="shared" si="50"/>
        <v>3.0184920722609053E-2</v>
      </c>
      <c r="N153" s="375" t="e">
        <f t="shared" si="51"/>
        <v>#VALUE!</v>
      </c>
      <c r="O153" s="373">
        <f t="shared" si="45"/>
        <v>0.15</v>
      </c>
      <c r="P153" s="373">
        <f>IF($D$9=0," ",Dados!$F$21)</f>
        <v>1</v>
      </c>
      <c r="Q153" s="376" t="e">
        <f t="shared" si="52"/>
        <v>#VALUE!</v>
      </c>
    </row>
    <row r="154" spans="1:17" hidden="1" x14ac:dyDescent="0.2">
      <c r="A154" s="368">
        <f>IF($D$9=0," ",'Plan. Geral'!A156)</f>
        <v>0</v>
      </c>
      <c r="B154" s="369">
        <f>IF($D$9=0," ",'Plan. Geral'!B156)</f>
        <v>0</v>
      </c>
      <c r="C154" s="370" t="str">
        <f>IF($D$9=0," ",'Plan. Geral'!G156)</f>
        <v xml:space="preserve"> </v>
      </c>
      <c r="D154" s="371">
        <f>IF($D$9=0," ",'Plan. Geral'!R156*10000)</f>
        <v>0</v>
      </c>
      <c r="E154" s="372" t="str">
        <f>IF($D$9=0," ",'Plan. Geral'!N156)</f>
        <v xml:space="preserve"> </v>
      </c>
      <c r="F154" s="372" t="str">
        <f t="shared" si="44"/>
        <v xml:space="preserve"> </v>
      </c>
      <c r="G154" s="373">
        <f>IF($D$9=0," ",'Plan. Geral'!F156)</f>
        <v>0</v>
      </c>
      <c r="H154" s="374" t="e">
        <f t="shared" si="46"/>
        <v>#VALUE!</v>
      </c>
      <c r="I154" s="375" t="str">
        <f>IF($D$9=0," ",'Plan. Geral'!Q156)</f>
        <v xml:space="preserve"> </v>
      </c>
      <c r="J154" s="375">
        <f t="shared" si="47"/>
        <v>4.2479999999999997E-2</v>
      </c>
      <c r="K154" s="373">
        <f t="shared" si="48"/>
        <v>1.4073252134858749</v>
      </c>
      <c r="L154" s="375" t="e">
        <f t="shared" si="49"/>
        <v>#VALUE!</v>
      </c>
      <c r="M154" s="375">
        <f t="shared" si="50"/>
        <v>3.0184920722609053E-2</v>
      </c>
      <c r="N154" s="375" t="e">
        <f t="shared" si="51"/>
        <v>#VALUE!</v>
      </c>
      <c r="O154" s="373">
        <f t="shared" si="45"/>
        <v>0.15</v>
      </c>
      <c r="P154" s="373">
        <f>IF($D$9=0," ",Dados!$F$21)</f>
        <v>1</v>
      </c>
      <c r="Q154" s="376" t="e">
        <f t="shared" si="52"/>
        <v>#VALUE!</v>
      </c>
    </row>
    <row r="155" spans="1:17" hidden="1" x14ac:dyDescent="0.2">
      <c r="A155" s="368">
        <f>IF($D$9=0," ",'Plan. Geral'!A157)</f>
        <v>0</v>
      </c>
      <c r="B155" s="369">
        <f>IF($D$9=0," ",'Plan. Geral'!B157)</f>
        <v>0</v>
      </c>
      <c r="C155" s="370" t="str">
        <f>IF($D$9=0," ",'Plan. Geral'!G157)</f>
        <v xml:space="preserve"> </v>
      </c>
      <c r="D155" s="371">
        <f>IF($D$9=0," ",'Plan. Geral'!R157*10000)</f>
        <v>0</v>
      </c>
      <c r="E155" s="372" t="str">
        <f>IF($D$9=0," ",'Plan. Geral'!N157)</f>
        <v xml:space="preserve"> </v>
      </c>
      <c r="F155" s="372" t="str">
        <f t="shared" si="44"/>
        <v xml:space="preserve"> </v>
      </c>
      <c r="G155" s="373">
        <f>IF($D$9=0," ",'Plan. Geral'!F157)</f>
        <v>0</v>
      </c>
      <c r="H155" s="374" t="e">
        <f t="shared" si="46"/>
        <v>#VALUE!</v>
      </c>
      <c r="I155" s="375" t="str">
        <f>IF($D$9=0," ",'Plan. Geral'!Q157)</f>
        <v xml:space="preserve"> </v>
      </c>
      <c r="J155" s="375">
        <f t="shared" si="47"/>
        <v>4.2479999999999997E-2</v>
      </c>
      <c r="K155" s="373">
        <f t="shared" si="48"/>
        <v>1.4073252134858749</v>
      </c>
      <c r="L155" s="375" t="e">
        <f t="shared" si="49"/>
        <v>#VALUE!</v>
      </c>
      <c r="M155" s="375">
        <f t="shared" si="50"/>
        <v>3.0184920722609053E-2</v>
      </c>
      <c r="N155" s="375" t="e">
        <f t="shared" si="51"/>
        <v>#VALUE!</v>
      </c>
      <c r="O155" s="373">
        <f t="shared" si="45"/>
        <v>0.15</v>
      </c>
      <c r="P155" s="373">
        <f>IF($D$9=0," ",Dados!$F$21)</f>
        <v>1</v>
      </c>
      <c r="Q155" s="376" t="e">
        <f t="shared" si="52"/>
        <v>#VALUE!</v>
      </c>
    </row>
    <row r="156" spans="1:17" hidden="1" x14ac:dyDescent="0.2">
      <c r="A156" s="368">
        <f>IF($D$9=0," ",'Plan. Geral'!A158)</f>
        <v>0</v>
      </c>
      <c r="B156" s="369">
        <f>IF($D$9=0," ",'Plan. Geral'!B158)</f>
        <v>0</v>
      </c>
      <c r="C156" s="370" t="str">
        <f>IF($D$9=0," ",'Plan. Geral'!G158)</f>
        <v xml:space="preserve"> </v>
      </c>
      <c r="D156" s="371">
        <f>IF($D$9=0," ",'Plan. Geral'!R158*10000)</f>
        <v>0</v>
      </c>
      <c r="E156" s="372" t="str">
        <f>IF($D$9=0," ",'Plan. Geral'!N158)</f>
        <v xml:space="preserve"> </v>
      </c>
      <c r="F156" s="372" t="str">
        <f t="shared" si="44"/>
        <v xml:space="preserve"> </v>
      </c>
      <c r="G156" s="373">
        <f>IF($D$9=0," ",'Plan. Geral'!F158)</f>
        <v>0</v>
      </c>
      <c r="H156" s="374" t="e">
        <f t="shared" si="46"/>
        <v>#VALUE!</v>
      </c>
      <c r="I156" s="375" t="str">
        <f>IF($D$9=0," ",'Plan. Geral'!Q158)</f>
        <v xml:space="preserve"> </v>
      </c>
      <c r="J156" s="375">
        <f t="shared" si="47"/>
        <v>4.2479999999999997E-2</v>
      </c>
      <c r="K156" s="373">
        <f t="shared" si="48"/>
        <v>1.4073252134858749</v>
      </c>
      <c r="L156" s="375" t="e">
        <f t="shared" si="49"/>
        <v>#VALUE!</v>
      </c>
      <c r="M156" s="375">
        <f t="shared" si="50"/>
        <v>3.0184920722609053E-2</v>
      </c>
      <c r="N156" s="375" t="e">
        <f t="shared" si="51"/>
        <v>#VALUE!</v>
      </c>
      <c r="O156" s="373">
        <f t="shared" si="45"/>
        <v>0.15</v>
      </c>
      <c r="P156" s="373">
        <f>IF($D$9=0," ",Dados!$F$21)</f>
        <v>1</v>
      </c>
      <c r="Q156" s="376" t="e">
        <f t="shared" si="52"/>
        <v>#VALUE!</v>
      </c>
    </row>
    <row r="157" spans="1:17" hidden="1" x14ac:dyDescent="0.2">
      <c r="A157" s="368">
        <f>IF($D$9=0," ",'Plan. Geral'!A159)</f>
        <v>0</v>
      </c>
      <c r="B157" s="369">
        <f>IF($D$9=0," ",'Plan. Geral'!B159)</f>
        <v>0</v>
      </c>
      <c r="C157" s="370" t="str">
        <f>IF($D$9=0," ",'Plan. Geral'!G159)</f>
        <v xml:space="preserve"> </v>
      </c>
      <c r="D157" s="371">
        <f>IF($D$9=0," ",'Plan. Geral'!R159*10000)</f>
        <v>0</v>
      </c>
      <c r="E157" s="372" t="str">
        <f>IF($D$9=0," ",'Plan. Geral'!N159)</f>
        <v xml:space="preserve"> </v>
      </c>
      <c r="F157" s="372" t="str">
        <f t="shared" si="44"/>
        <v xml:space="preserve"> </v>
      </c>
      <c r="G157" s="373">
        <f>IF($D$9=0," ",'Plan. Geral'!F159)</f>
        <v>0</v>
      </c>
      <c r="H157" s="374" t="e">
        <f t="shared" si="46"/>
        <v>#VALUE!</v>
      </c>
      <c r="I157" s="375" t="str">
        <f>IF($D$9=0," ",'Plan. Geral'!Q159)</f>
        <v xml:space="preserve"> </v>
      </c>
      <c r="J157" s="375">
        <f t="shared" si="47"/>
        <v>4.2479999999999997E-2</v>
      </c>
      <c r="K157" s="373">
        <f t="shared" si="48"/>
        <v>1.4073252134858749</v>
      </c>
      <c r="L157" s="375" t="e">
        <f t="shared" si="49"/>
        <v>#VALUE!</v>
      </c>
      <c r="M157" s="375">
        <f t="shared" si="50"/>
        <v>3.0184920722609053E-2</v>
      </c>
      <c r="N157" s="375" t="e">
        <f t="shared" si="51"/>
        <v>#VALUE!</v>
      </c>
      <c r="O157" s="373">
        <f t="shared" si="45"/>
        <v>0.15</v>
      </c>
      <c r="P157" s="373">
        <f>IF($D$9=0," ",Dados!$F$21)</f>
        <v>1</v>
      </c>
      <c r="Q157" s="376" t="e">
        <f t="shared" si="52"/>
        <v>#VALUE!</v>
      </c>
    </row>
    <row r="158" spans="1:17" hidden="1" x14ac:dyDescent="0.2">
      <c r="A158" s="368">
        <f>IF($D$9=0," ",'Plan. Geral'!A160)</f>
        <v>0</v>
      </c>
      <c r="B158" s="369">
        <f>IF($D$9=0," ",'Plan. Geral'!B160)</f>
        <v>0</v>
      </c>
      <c r="C158" s="370" t="str">
        <f>IF($D$9=0," ",'Plan. Geral'!G160)</f>
        <v xml:space="preserve"> </v>
      </c>
      <c r="D158" s="371">
        <f>IF($D$9=0," ",'Plan. Geral'!R160*10000)</f>
        <v>0</v>
      </c>
      <c r="E158" s="372" t="str">
        <f>IF($D$9=0," ",'Plan. Geral'!N160)</f>
        <v xml:space="preserve"> </v>
      </c>
      <c r="F158" s="372" t="str">
        <f t="shared" si="44"/>
        <v xml:space="preserve"> </v>
      </c>
      <c r="G158" s="373">
        <f>IF($D$9=0," ",'Plan. Geral'!F160)</f>
        <v>0</v>
      </c>
      <c r="H158" s="374" t="e">
        <f t="shared" si="46"/>
        <v>#VALUE!</v>
      </c>
      <c r="I158" s="375" t="str">
        <f>IF($D$9=0," ",'Plan. Geral'!Q160)</f>
        <v xml:space="preserve"> </v>
      </c>
      <c r="J158" s="375">
        <f t="shared" si="47"/>
        <v>4.2479999999999997E-2</v>
      </c>
      <c r="K158" s="373">
        <f t="shared" si="48"/>
        <v>1.4073252134858749</v>
      </c>
      <c r="L158" s="375" t="e">
        <f t="shared" si="49"/>
        <v>#VALUE!</v>
      </c>
      <c r="M158" s="375">
        <f t="shared" si="50"/>
        <v>3.0184920722609053E-2</v>
      </c>
      <c r="N158" s="375" t="e">
        <f t="shared" si="51"/>
        <v>#VALUE!</v>
      </c>
      <c r="O158" s="373">
        <f t="shared" si="45"/>
        <v>0.15</v>
      </c>
      <c r="P158" s="373">
        <f>IF($D$9=0," ",Dados!$F$21)</f>
        <v>1</v>
      </c>
      <c r="Q158" s="376" t="e">
        <f t="shared" si="52"/>
        <v>#VALUE!</v>
      </c>
    </row>
    <row r="159" spans="1:17" hidden="1" x14ac:dyDescent="0.2">
      <c r="A159" s="368">
        <f>IF($D$9=0," ",'Plan. Geral'!A161)</f>
        <v>0</v>
      </c>
      <c r="B159" s="369">
        <f>IF($D$9=0," ",'Plan. Geral'!B161)</f>
        <v>0</v>
      </c>
      <c r="C159" s="370" t="str">
        <f>IF($D$9=0," ",'Plan. Geral'!G161)</f>
        <v xml:space="preserve"> </v>
      </c>
      <c r="D159" s="371">
        <f>IF($D$9=0," ",'Plan. Geral'!R161*10000)</f>
        <v>0</v>
      </c>
      <c r="E159" s="372" t="str">
        <f>IF($D$9=0," ",'Plan. Geral'!N161)</f>
        <v xml:space="preserve"> </v>
      </c>
      <c r="F159" s="372" t="str">
        <f t="shared" si="44"/>
        <v xml:space="preserve"> </v>
      </c>
      <c r="G159" s="373">
        <f>IF($D$9=0," ",'Plan. Geral'!F161)</f>
        <v>0</v>
      </c>
      <c r="H159" s="374" t="e">
        <f t="shared" si="46"/>
        <v>#VALUE!</v>
      </c>
      <c r="I159" s="375" t="str">
        <f>IF($D$9=0," ",'Plan. Geral'!Q161)</f>
        <v xml:space="preserve"> </v>
      </c>
      <c r="J159" s="375">
        <f t="shared" si="47"/>
        <v>4.2479999999999997E-2</v>
      </c>
      <c r="K159" s="373">
        <f t="shared" si="48"/>
        <v>1.4073252134858749</v>
      </c>
      <c r="L159" s="375" t="e">
        <f t="shared" si="49"/>
        <v>#VALUE!</v>
      </c>
      <c r="M159" s="375">
        <f t="shared" si="50"/>
        <v>3.0184920722609053E-2</v>
      </c>
      <c r="N159" s="375" t="e">
        <f t="shared" si="51"/>
        <v>#VALUE!</v>
      </c>
      <c r="O159" s="373">
        <f t="shared" si="45"/>
        <v>0.15</v>
      </c>
      <c r="P159" s="373">
        <f>IF($D$9=0," ",Dados!$F$21)</f>
        <v>1</v>
      </c>
      <c r="Q159" s="376" t="e">
        <f t="shared" si="52"/>
        <v>#VALUE!</v>
      </c>
    </row>
    <row r="160" spans="1:17" hidden="1" x14ac:dyDescent="0.2">
      <c r="A160" s="368">
        <f>IF($D$9=0," ",'Plan. Geral'!A162)</f>
        <v>0</v>
      </c>
      <c r="B160" s="369">
        <f>IF($D$9=0," ",'Plan. Geral'!B162)</f>
        <v>0</v>
      </c>
      <c r="C160" s="370" t="str">
        <f>IF($D$9=0," ",'Plan. Geral'!G162)</f>
        <v xml:space="preserve"> </v>
      </c>
      <c r="D160" s="371">
        <f>IF($D$9=0," ",'Plan. Geral'!R162*10000)</f>
        <v>0</v>
      </c>
      <c r="E160" s="372" t="str">
        <f>IF($D$9=0," ",'Plan. Geral'!N162)</f>
        <v xml:space="preserve"> </v>
      </c>
      <c r="F160" s="372" t="str">
        <f t="shared" si="44"/>
        <v xml:space="preserve"> </v>
      </c>
      <c r="G160" s="373">
        <f>IF($D$9=0," ",'Plan. Geral'!F162)</f>
        <v>0</v>
      </c>
      <c r="H160" s="374" t="e">
        <f t="shared" si="46"/>
        <v>#VALUE!</v>
      </c>
      <c r="I160" s="375" t="str">
        <f>IF($D$9=0," ",'Plan. Geral'!Q162)</f>
        <v xml:space="preserve"> </v>
      </c>
      <c r="J160" s="375">
        <f t="shared" si="47"/>
        <v>4.2479999999999997E-2</v>
      </c>
      <c r="K160" s="373">
        <f t="shared" si="48"/>
        <v>1.4073252134858749</v>
      </c>
      <c r="L160" s="375" t="e">
        <f t="shared" si="49"/>
        <v>#VALUE!</v>
      </c>
      <c r="M160" s="375">
        <f t="shared" si="50"/>
        <v>3.0184920722609053E-2</v>
      </c>
      <c r="N160" s="375" t="e">
        <f t="shared" si="51"/>
        <v>#VALUE!</v>
      </c>
      <c r="O160" s="373">
        <f t="shared" si="45"/>
        <v>0.15</v>
      </c>
      <c r="P160" s="373">
        <f>IF($D$9=0," ",Dados!$F$21)</f>
        <v>1</v>
      </c>
      <c r="Q160" s="376" t="e">
        <f t="shared" si="52"/>
        <v>#VALUE!</v>
      </c>
    </row>
    <row r="161" spans="1:17" hidden="1" x14ac:dyDescent="0.2">
      <c r="A161" s="368">
        <f>IF($D$9=0," ",'Plan. Geral'!A163)</f>
        <v>0</v>
      </c>
      <c r="B161" s="369">
        <f>IF($D$9=0," ",'Plan. Geral'!B163)</f>
        <v>0</v>
      </c>
      <c r="C161" s="370" t="str">
        <f>IF($D$9=0," ",'Plan. Geral'!G163)</f>
        <v xml:space="preserve"> </v>
      </c>
      <c r="D161" s="371">
        <f>IF($D$9=0," ",'Plan. Geral'!R163*10000)</f>
        <v>0</v>
      </c>
      <c r="E161" s="372" t="str">
        <f>IF($D$9=0," ",'Plan. Geral'!N163)</f>
        <v xml:space="preserve"> </v>
      </c>
      <c r="F161" s="372" t="str">
        <f t="shared" si="44"/>
        <v xml:space="preserve"> </v>
      </c>
      <c r="G161" s="373">
        <f>IF($D$9=0," ",'Plan. Geral'!F163)</f>
        <v>0</v>
      </c>
      <c r="H161" s="374" t="e">
        <f t="shared" si="46"/>
        <v>#VALUE!</v>
      </c>
      <c r="I161" s="375" t="str">
        <f>IF($D$9=0," ",'Plan. Geral'!Q163)</f>
        <v xml:space="preserve"> </v>
      </c>
      <c r="J161" s="375">
        <f t="shared" si="47"/>
        <v>4.2479999999999997E-2</v>
      </c>
      <c r="K161" s="373">
        <f t="shared" si="48"/>
        <v>1.4073252134858749</v>
      </c>
      <c r="L161" s="375" t="e">
        <f t="shared" si="49"/>
        <v>#VALUE!</v>
      </c>
      <c r="M161" s="375">
        <f t="shared" si="50"/>
        <v>3.0184920722609053E-2</v>
      </c>
      <c r="N161" s="375" t="e">
        <f t="shared" si="51"/>
        <v>#VALUE!</v>
      </c>
      <c r="O161" s="373">
        <f t="shared" si="45"/>
        <v>0.15</v>
      </c>
      <c r="P161" s="373">
        <f>IF($D$9=0," ",Dados!$F$21)</f>
        <v>1</v>
      </c>
      <c r="Q161" s="376" t="e">
        <f t="shared" si="52"/>
        <v>#VALUE!</v>
      </c>
    </row>
    <row r="162" spans="1:17" hidden="1" x14ac:dyDescent="0.2">
      <c r="A162" s="368">
        <f>IF($D$9=0," ",'Plan. Geral'!A164)</f>
        <v>0</v>
      </c>
      <c r="B162" s="369">
        <f>IF($D$9=0," ",'Plan. Geral'!B164)</f>
        <v>0</v>
      </c>
      <c r="C162" s="370" t="str">
        <f>IF($D$9=0," ",'Plan. Geral'!G164)</f>
        <v xml:space="preserve"> </v>
      </c>
      <c r="D162" s="371">
        <f>IF($D$9=0," ",'Plan. Geral'!R164*10000)</f>
        <v>0</v>
      </c>
      <c r="E162" s="372" t="str">
        <f>IF($D$9=0," ",'Plan. Geral'!N164)</f>
        <v xml:space="preserve"> </v>
      </c>
      <c r="F162" s="372" t="str">
        <f t="shared" si="44"/>
        <v xml:space="preserve"> </v>
      </c>
      <c r="G162" s="373">
        <f>IF($D$9=0," ",'Plan. Geral'!F164)</f>
        <v>0</v>
      </c>
      <c r="H162" s="374" t="e">
        <f t="shared" si="46"/>
        <v>#VALUE!</v>
      </c>
      <c r="I162" s="375" t="str">
        <f>IF($D$9=0," ",'Plan. Geral'!Q164)</f>
        <v xml:space="preserve"> </v>
      </c>
      <c r="J162" s="375">
        <f t="shared" si="47"/>
        <v>4.2479999999999997E-2</v>
      </c>
      <c r="K162" s="373">
        <f t="shared" si="48"/>
        <v>1.4073252134858749</v>
      </c>
      <c r="L162" s="375" t="e">
        <f t="shared" si="49"/>
        <v>#VALUE!</v>
      </c>
      <c r="M162" s="375">
        <f t="shared" si="50"/>
        <v>3.0184920722609053E-2</v>
      </c>
      <c r="N162" s="375" t="e">
        <f t="shared" si="51"/>
        <v>#VALUE!</v>
      </c>
      <c r="O162" s="373">
        <f t="shared" si="45"/>
        <v>0.15</v>
      </c>
      <c r="P162" s="373">
        <f>IF($D$9=0," ",Dados!$F$21)</f>
        <v>1</v>
      </c>
      <c r="Q162" s="376" t="e">
        <f t="shared" si="52"/>
        <v>#VALUE!</v>
      </c>
    </row>
    <row r="163" spans="1:17" hidden="1" x14ac:dyDescent="0.2">
      <c r="A163" s="368">
        <f>IF($D$9=0," ",'Plan. Geral'!A165)</f>
        <v>0</v>
      </c>
      <c r="B163" s="369">
        <f>IF($D$9=0," ",'Plan. Geral'!B165)</f>
        <v>0</v>
      </c>
      <c r="C163" s="370" t="str">
        <f>IF($D$9=0," ",'Plan. Geral'!G165)</f>
        <v xml:space="preserve"> </v>
      </c>
      <c r="D163" s="371">
        <f>IF($D$9=0," ",'Plan. Geral'!R165*10000)</f>
        <v>0</v>
      </c>
      <c r="E163" s="372" t="str">
        <f>IF($D$9=0," ",'Plan. Geral'!N165)</f>
        <v xml:space="preserve"> </v>
      </c>
      <c r="F163" s="372" t="str">
        <f t="shared" si="44"/>
        <v xml:space="preserve"> </v>
      </c>
      <c r="G163" s="373">
        <f>IF($D$9=0," ",'Plan. Geral'!F165)</f>
        <v>0</v>
      </c>
      <c r="H163" s="374" t="e">
        <f t="shared" si="46"/>
        <v>#VALUE!</v>
      </c>
      <c r="I163" s="375" t="str">
        <f>IF($D$9=0," ",'Plan. Geral'!Q165)</f>
        <v xml:space="preserve"> </v>
      </c>
      <c r="J163" s="375">
        <f t="shared" si="47"/>
        <v>4.2479999999999997E-2</v>
      </c>
      <c r="K163" s="373">
        <f t="shared" si="48"/>
        <v>1.4073252134858749</v>
      </c>
      <c r="L163" s="375" t="e">
        <f t="shared" si="49"/>
        <v>#VALUE!</v>
      </c>
      <c r="M163" s="375">
        <f t="shared" si="50"/>
        <v>3.0184920722609053E-2</v>
      </c>
      <c r="N163" s="375" t="e">
        <f t="shared" si="51"/>
        <v>#VALUE!</v>
      </c>
      <c r="O163" s="373">
        <f t="shared" si="45"/>
        <v>0.15</v>
      </c>
      <c r="P163" s="373">
        <f>IF($D$9=0," ",Dados!$F$21)</f>
        <v>1</v>
      </c>
      <c r="Q163" s="376" t="e">
        <f t="shared" si="52"/>
        <v>#VALUE!</v>
      </c>
    </row>
    <row r="164" spans="1:17" hidden="1" x14ac:dyDescent="0.2">
      <c r="A164" s="368">
        <f>IF($D$9=0," ",'Plan. Geral'!A166)</f>
        <v>0</v>
      </c>
      <c r="B164" s="369">
        <f>IF($D$9=0," ",'Plan. Geral'!B166)</f>
        <v>0</v>
      </c>
      <c r="C164" s="370" t="str">
        <f>IF($D$9=0," ",'Plan. Geral'!G166)</f>
        <v xml:space="preserve"> </v>
      </c>
      <c r="D164" s="371">
        <f>IF($D$9=0," ",'Plan. Geral'!R166*10000)</f>
        <v>0</v>
      </c>
      <c r="E164" s="372" t="str">
        <f>IF($D$9=0," ",'Plan. Geral'!N166)</f>
        <v xml:space="preserve"> </v>
      </c>
      <c r="F164" s="372" t="str">
        <f t="shared" si="44"/>
        <v xml:space="preserve"> </v>
      </c>
      <c r="G164" s="373">
        <f>IF($D$9=0," ",'Plan. Geral'!F166)</f>
        <v>0</v>
      </c>
      <c r="H164" s="374" t="e">
        <f t="shared" si="46"/>
        <v>#VALUE!</v>
      </c>
      <c r="I164" s="375" t="str">
        <f>IF($D$9=0," ",'Plan. Geral'!Q166)</f>
        <v xml:space="preserve"> </v>
      </c>
      <c r="J164" s="375">
        <f t="shared" si="47"/>
        <v>4.2479999999999997E-2</v>
      </c>
      <c r="K164" s="373">
        <f t="shared" si="48"/>
        <v>1.4073252134858749</v>
      </c>
      <c r="L164" s="375" t="e">
        <f t="shared" si="49"/>
        <v>#VALUE!</v>
      </c>
      <c r="M164" s="375">
        <f t="shared" si="50"/>
        <v>3.0184920722609053E-2</v>
      </c>
      <c r="N164" s="375" t="e">
        <f t="shared" si="51"/>
        <v>#VALUE!</v>
      </c>
      <c r="O164" s="373">
        <f t="shared" si="45"/>
        <v>0.15</v>
      </c>
      <c r="P164" s="373">
        <f>IF($D$9=0," ",Dados!$F$21)</f>
        <v>1</v>
      </c>
      <c r="Q164" s="376" t="e">
        <f t="shared" si="52"/>
        <v>#VALUE!</v>
      </c>
    </row>
    <row r="165" spans="1:17" hidden="1" x14ac:dyDescent="0.2">
      <c r="A165" s="368">
        <f>IF($D$9=0," ",'Plan. Geral'!A167)</f>
        <v>0</v>
      </c>
      <c r="B165" s="369">
        <f>IF($D$9=0," ",'Plan. Geral'!B167)</f>
        <v>0</v>
      </c>
      <c r="C165" s="370" t="str">
        <f>IF($D$9=0," ",'Plan. Geral'!G167)</f>
        <v xml:space="preserve"> </v>
      </c>
      <c r="D165" s="371">
        <f>IF($D$9=0," ",'Plan. Geral'!R167*10000)</f>
        <v>0</v>
      </c>
      <c r="E165" s="372" t="str">
        <f>IF($D$9=0," ",'Plan. Geral'!N167)</f>
        <v xml:space="preserve"> </v>
      </c>
      <c r="F165" s="372" t="str">
        <f t="shared" si="44"/>
        <v xml:space="preserve"> </v>
      </c>
      <c r="G165" s="373">
        <f>IF($D$9=0," ",'Plan. Geral'!F167)</f>
        <v>0</v>
      </c>
      <c r="H165" s="374" t="e">
        <f t="shared" si="46"/>
        <v>#VALUE!</v>
      </c>
      <c r="I165" s="375" t="str">
        <f>IF($D$9=0," ",'Plan. Geral'!Q167)</f>
        <v xml:space="preserve"> </v>
      </c>
      <c r="J165" s="375">
        <f t="shared" si="47"/>
        <v>4.2479999999999997E-2</v>
      </c>
      <c r="K165" s="373">
        <f t="shared" si="48"/>
        <v>1.4073252134858749</v>
      </c>
      <c r="L165" s="375" t="e">
        <f t="shared" si="49"/>
        <v>#VALUE!</v>
      </c>
      <c r="M165" s="375">
        <f t="shared" si="50"/>
        <v>3.0184920722609053E-2</v>
      </c>
      <c r="N165" s="375" t="e">
        <f t="shared" si="51"/>
        <v>#VALUE!</v>
      </c>
      <c r="O165" s="373">
        <f t="shared" si="45"/>
        <v>0.15</v>
      </c>
      <c r="P165" s="373">
        <f>IF($D$9=0," ",Dados!$F$21)</f>
        <v>1</v>
      </c>
      <c r="Q165" s="376" t="e">
        <f t="shared" si="52"/>
        <v>#VALUE!</v>
      </c>
    </row>
    <row r="166" spans="1:17" hidden="1" x14ac:dyDescent="0.2">
      <c r="A166" s="368">
        <f>IF($D$9=0," ",'Plan. Geral'!A168)</f>
        <v>0</v>
      </c>
      <c r="B166" s="369">
        <f>IF($D$9=0," ",'Plan. Geral'!B168)</f>
        <v>0</v>
      </c>
      <c r="C166" s="370" t="str">
        <f>IF($D$9=0," ",'Plan. Geral'!G168)</f>
        <v xml:space="preserve"> </v>
      </c>
      <c r="D166" s="371">
        <f>IF($D$9=0," ",'Plan. Geral'!R168*10000)</f>
        <v>0</v>
      </c>
      <c r="E166" s="372" t="str">
        <f>IF($D$9=0," ",'Plan. Geral'!N168)</f>
        <v xml:space="preserve"> </v>
      </c>
      <c r="F166" s="372" t="str">
        <f t="shared" si="44"/>
        <v xml:space="preserve"> </v>
      </c>
      <c r="G166" s="373">
        <f>IF($D$9=0," ",'Plan. Geral'!F168)</f>
        <v>0</v>
      </c>
      <c r="H166" s="374" t="e">
        <f t="shared" si="46"/>
        <v>#VALUE!</v>
      </c>
      <c r="I166" s="375" t="str">
        <f>IF($D$9=0," ",'Plan. Geral'!Q168)</f>
        <v xml:space="preserve"> </v>
      </c>
      <c r="J166" s="375">
        <f t="shared" si="47"/>
        <v>4.2479999999999997E-2</v>
      </c>
      <c r="K166" s="373">
        <f t="shared" si="48"/>
        <v>1.4073252134858749</v>
      </c>
      <c r="L166" s="375" t="e">
        <f t="shared" si="49"/>
        <v>#VALUE!</v>
      </c>
      <c r="M166" s="375">
        <f t="shared" si="50"/>
        <v>3.0184920722609053E-2</v>
      </c>
      <c r="N166" s="375" t="e">
        <f t="shared" si="51"/>
        <v>#VALUE!</v>
      </c>
      <c r="O166" s="373">
        <f t="shared" si="45"/>
        <v>0.15</v>
      </c>
      <c r="P166" s="373">
        <f>IF($D$9=0," ",Dados!$F$21)</f>
        <v>1</v>
      </c>
      <c r="Q166" s="376" t="e">
        <f t="shared" si="52"/>
        <v>#VALUE!</v>
      </c>
    </row>
    <row r="167" spans="1:17" hidden="1" x14ac:dyDescent="0.2">
      <c r="A167" s="368">
        <f>IF($D$9=0," ",'Plan. Geral'!A169)</f>
        <v>0</v>
      </c>
      <c r="B167" s="369">
        <f>IF($D$9=0," ",'Plan. Geral'!B169)</f>
        <v>0</v>
      </c>
      <c r="C167" s="370" t="str">
        <f>IF($D$9=0," ",'Plan. Geral'!G169)</f>
        <v xml:space="preserve"> </v>
      </c>
      <c r="D167" s="371">
        <f>IF($D$9=0," ",'Plan. Geral'!R169*10000)</f>
        <v>0</v>
      </c>
      <c r="E167" s="372" t="str">
        <f>IF($D$9=0," ",'Plan. Geral'!N169)</f>
        <v xml:space="preserve"> </v>
      </c>
      <c r="F167" s="372" t="str">
        <f t="shared" si="44"/>
        <v xml:space="preserve"> </v>
      </c>
      <c r="G167" s="373">
        <f>IF($D$9=0," ",'Plan. Geral'!F169)</f>
        <v>0</v>
      </c>
      <c r="H167" s="374" t="e">
        <f t="shared" si="46"/>
        <v>#VALUE!</v>
      </c>
      <c r="I167" s="375" t="str">
        <f>IF($D$9=0," ",'Plan. Geral'!Q169)</f>
        <v xml:space="preserve"> </v>
      </c>
      <c r="J167" s="375">
        <f t="shared" si="47"/>
        <v>4.2479999999999997E-2</v>
      </c>
      <c r="K167" s="373">
        <f t="shared" si="48"/>
        <v>1.4073252134858749</v>
      </c>
      <c r="L167" s="375" t="e">
        <f t="shared" si="49"/>
        <v>#VALUE!</v>
      </c>
      <c r="M167" s="375">
        <f t="shared" si="50"/>
        <v>3.0184920722609053E-2</v>
      </c>
      <c r="N167" s="375" t="e">
        <f t="shared" si="51"/>
        <v>#VALUE!</v>
      </c>
      <c r="O167" s="373">
        <f t="shared" si="45"/>
        <v>0.15</v>
      </c>
      <c r="P167" s="373">
        <f>IF($D$9=0," ",Dados!$F$21)</f>
        <v>1</v>
      </c>
      <c r="Q167" s="376" t="e">
        <f t="shared" si="52"/>
        <v>#VALUE!</v>
      </c>
    </row>
    <row r="168" spans="1:17" hidden="1" x14ac:dyDescent="0.2">
      <c r="A168" s="368">
        <f>IF($D$9=0," ",'Plan. Geral'!A170)</f>
        <v>0</v>
      </c>
      <c r="B168" s="369">
        <f>IF($D$9=0," ",'Plan. Geral'!B170)</f>
        <v>0</v>
      </c>
      <c r="C168" s="370" t="str">
        <f>IF($D$9=0," ",'Plan. Geral'!G170)</f>
        <v xml:space="preserve"> </v>
      </c>
      <c r="D168" s="371">
        <f>IF($D$9=0," ",'Plan. Geral'!R170*10000)</f>
        <v>0</v>
      </c>
      <c r="E168" s="372" t="str">
        <f>IF($D$9=0," ",'Plan. Geral'!N170)</f>
        <v xml:space="preserve"> </v>
      </c>
      <c r="F168" s="372" t="str">
        <f t="shared" si="44"/>
        <v xml:space="preserve"> </v>
      </c>
      <c r="G168" s="373">
        <f>IF($D$9=0," ",'Plan. Geral'!F170)</f>
        <v>0</v>
      </c>
      <c r="H168" s="374" t="e">
        <f t="shared" si="46"/>
        <v>#VALUE!</v>
      </c>
      <c r="I168" s="375" t="str">
        <f>IF($D$9=0," ",'Plan. Geral'!Q170)</f>
        <v xml:space="preserve"> </v>
      </c>
      <c r="J168" s="375">
        <f t="shared" si="47"/>
        <v>4.2479999999999997E-2</v>
      </c>
      <c r="K168" s="373">
        <f t="shared" si="48"/>
        <v>1.4073252134858749</v>
      </c>
      <c r="L168" s="375" t="e">
        <f t="shared" si="49"/>
        <v>#VALUE!</v>
      </c>
      <c r="M168" s="375">
        <f t="shared" si="50"/>
        <v>3.0184920722609053E-2</v>
      </c>
      <c r="N168" s="375" t="e">
        <f t="shared" si="51"/>
        <v>#VALUE!</v>
      </c>
      <c r="O168" s="373">
        <f t="shared" si="45"/>
        <v>0.15</v>
      </c>
      <c r="P168" s="373">
        <f>IF($D$9=0," ",Dados!$F$21)</f>
        <v>1</v>
      </c>
      <c r="Q168" s="376" t="e">
        <f t="shared" si="52"/>
        <v>#VALUE!</v>
      </c>
    </row>
    <row r="169" spans="1:17" hidden="1" x14ac:dyDescent="0.2">
      <c r="A169" s="368">
        <f>IF($D$9=0," ",'Plan. Geral'!A171)</f>
        <v>0</v>
      </c>
      <c r="B169" s="369">
        <f>IF($D$9=0," ",'Plan. Geral'!B171)</f>
        <v>0</v>
      </c>
      <c r="C169" s="370" t="str">
        <f>IF($D$9=0," ",'Plan. Geral'!G171)</f>
        <v xml:space="preserve"> </v>
      </c>
      <c r="D169" s="371">
        <f>IF($D$9=0," ",'Plan. Geral'!R171*10000)</f>
        <v>0</v>
      </c>
      <c r="E169" s="372" t="str">
        <f>IF($D$9=0," ",'Plan. Geral'!N171)</f>
        <v xml:space="preserve"> </v>
      </c>
      <c r="F169" s="372" t="str">
        <f t="shared" si="44"/>
        <v xml:space="preserve"> </v>
      </c>
      <c r="G169" s="373">
        <f>IF($D$9=0," ",'Plan. Geral'!F171)</f>
        <v>0</v>
      </c>
      <c r="H169" s="374" t="e">
        <f t="shared" si="46"/>
        <v>#VALUE!</v>
      </c>
      <c r="I169" s="375" t="str">
        <f>IF($D$9=0," ",'Plan. Geral'!Q171)</f>
        <v xml:space="preserve"> </v>
      </c>
      <c r="J169" s="375">
        <f t="shared" si="47"/>
        <v>4.2479999999999997E-2</v>
      </c>
      <c r="K169" s="373">
        <f t="shared" si="48"/>
        <v>1.4073252134858749</v>
      </c>
      <c r="L169" s="375" t="e">
        <f t="shared" si="49"/>
        <v>#VALUE!</v>
      </c>
      <c r="M169" s="375">
        <f t="shared" si="50"/>
        <v>3.0184920722609053E-2</v>
      </c>
      <c r="N169" s="375" t="e">
        <f t="shared" si="51"/>
        <v>#VALUE!</v>
      </c>
      <c r="O169" s="373">
        <f t="shared" si="45"/>
        <v>0.15</v>
      </c>
      <c r="P169" s="373">
        <f>IF($D$9=0," ",Dados!$F$21)</f>
        <v>1</v>
      </c>
      <c r="Q169" s="376" t="e">
        <f t="shared" si="52"/>
        <v>#VALUE!</v>
      </c>
    </row>
    <row r="170" spans="1:17" hidden="1" x14ac:dyDescent="0.2">
      <c r="A170" s="368">
        <f>IF($D$9=0," ",'Plan. Geral'!A172)</f>
        <v>0</v>
      </c>
      <c r="B170" s="369">
        <f>IF($D$9=0," ",'Plan. Geral'!B172)</f>
        <v>0</v>
      </c>
      <c r="C170" s="370" t="str">
        <f>IF($D$9=0," ",'Plan. Geral'!G172)</f>
        <v xml:space="preserve"> </v>
      </c>
      <c r="D170" s="371">
        <f>IF($D$9=0," ",'Plan. Geral'!R172*10000)</f>
        <v>0</v>
      </c>
      <c r="E170" s="372" t="str">
        <f>IF($D$9=0," ",'Plan. Geral'!N172)</f>
        <v xml:space="preserve"> </v>
      </c>
      <c r="F170" s="372" t="str">
        <f t="shared" si="44"/>
        <v xml:space="preserve"> </v>
      </c>
      <c r="G170" s="373">
        <f>IF($D$9=0," ",'Plan. Geral'!F172)</f>
        <v>0</v>
      </c>
      <c r="H170" s="374" t="e">
        <f t="shared" si="46"/>
        <v>#VALUE!</v>
      </c>
      <c r="I170" s="375" t="str">
        <f>IF($D$9=0," ",'Plan. Geral'!Q172)</f>
        <v xml:space="preserve"> </v>
      </c>
      <c r="J170" s="375">
        <f t="shared" si="47"/>
        <v>4.2479999999999997E-2</v>
      </c>
      <c r="K170" s="373">
        <f t="shared" si="48"/>
        <v>1.4073252134858749</v>
      </c>
      <c r="L170" s="375" t="e">
        <f t="shared" si="49"/>
        <v>#VALUE!</v>
      </c>
      <c r="M170" s="375">
        <f t="shared" si="50"/>
        <v>3.0184920722609053E-2</v>
      </c>
      <c r="N170" s="375" t="e">
        <f t="shared" si="51"/>
        <v>#VALUE!</v>
      </c>
      <c r="O170" s="373">
        <f t="shared" si="45"/>
        <v>0.15</v>
      </c>
      <c r="P170" s="373">
        <f>IF($D$9=0," ",Dados!$F$21)</f>
        <v>1</v>
      </c>
      <c r="Q170" s="376" t="e">
        <f t="shared" si="52"/>
        <v>#VALUE!</v>
      </c>
    </row>
    <row r="171" spans="1:17" hidden="1" x14ac:dyDescent="0.2">
      <c r="A171" s="368">
        <f>IF($D$9=0," ",'Plan. Geral'!A173)</f>
        <v>0</v>
      </c>
      <c r="B171" s="369">
        <f>IF($D$9=0," ",'Plan. Geral'!B173)</f>
        <v>0</v>
      </c>
      <c r="C171" s="370" t="str">
        <f>IF($D$9=0," ",'Plan. Geral'!G173)</f>
        <v xml:space="preserve"> </v>
      </c>
      <c r="D171" s="371">
        <f>IF($D$9=0," ",'Plan. Geral'!R173*10000)</f>
        <v>0</v>
      </c>
      <c r="E171" s="372" t="str">
        <f>IF($D$9=0," ",'Plan. Geral'!N173)</f>
        <v xml:space="preserve"> </v>
      </c>
      <c r="F171" s="372" t="str">
        <f t="shared" si="44"/>
        <v xml:space="preserve"> </v>
      </c>
      <c r="G171" s="373">
        <f>IF($D$9=0," ",'Plan. Geral'!F173)</f>
        <v>0</v>
      </c>
      <c r="H171" s="374" t="e">
        <f t="shared" si="46"/>
        <v>#VALUE!</v>
      </c>
      <c r="I171" s="375" t="str">
        <f>IF($D$9=0," ",'Plan. Geral'!Q173)</f>
        <v xml:space="preserve"> </v>
      </c>
      <c r="J171" s="375">
        <f t="shared" si="47"/>
        <v>4.2479999999999997E-2</v>
      </c>
      <c r="K171" s="373">
        <f t="shared" si="48"/>
        <v>1.4073252134858749</v>
      </c>
      <c r="L171" s="375" t="e">
        <f t="shared" si="49"/>
        <v>#VALUE!</v>
      </c>
      <c r="M171" s="375">
        <f t="shared" si="50"/>
        <v>3.0184920722609053E-2</v>
      </c>
      <c r="N171" s="375" t="e">
        <f t="shared" si="51"/>
        <v>#VALUE!</v>
      </c>
      <c r="O171" s="373">
        <f t="shared" si="45"/>
        <v>0.15</v>
      </c>
      <c r="P171" s="373">
        <f>IF($D$9=0," ",Dados!$F$21)</f>
        <v>1</v>
      </c>
      <c r="Q171" s="376" t="e">
        <f t="shared" si="52"/>
        <v>#VALUE!</v>
      </c>
    </row>
    <row r="172" spans="1:17" hidden="1" x14ac:dyDescent="0.2">
      <c r="A172" s="368">
        <f>IF($D$9=0," ",'Plan. Geral'!A174)</f>
        <v>0</v>
      </c>
      <c r="B172" s="369">
        <f>IF($D$9=0," ",'Plan. Geral'!B174)</f>
        <v>0</v>
      </c>
      <c r="C172" s="370" t="str">
        <f>IF($D$9=0," ",'Plan. Geral'!G174)</f>
        <v xml:space="preserve"> </v>
      </c>
      <c r="D172" s="371">
        <f>IF($D$9=0," ",'Plan. Geral'!R174*10000)</f>
        <v>0</v>
      </c>
      <c r="E172" s="372" t="str">
        <f>IF($D$9=0," ",'Plan. Geral'!N174)</f>
        <v xml:space="preserve"> </v>
      </c>
      <c r="F172" s="372" t="str">
        <f t="shared" si="44"/>
        <v xml:space="preserve"> </v>
      </c>
      <c r="G172" s="373">
        <f>IF($D$9=0," ",'Plan. Geral'!F174)</f>
        <v>0</v>
      </c>
      <c r="H172" s="374" t="e">
        <f t="shared" si="46"/>
        <v>#VALUE!</v>
      </c>
      <c r="I172" s="375" t="str">
        <f>IF($D$9=0," ",'Plan. Geral'!Q174)</f>
        <v xml:space="preserve"> </v>
      </c>
      <c r="J172" s="375">
        <f t="shared" si="47"/>
        <v>4.2479999999999997E-2</v>
      </c>
      <c r="K172" s="373">
        <f t="shared" si="48"/>
        <v>1.4073252134858749</v>
      </c>
      <c r="L172" s="375" t="e">
        <f t="shared" si="49"/>
        <v>#VALUE!</v>
      </c>
      <c r="M172" s="375">
        <f t="shared" si="50"/>
        <v>3.0184920722609053E-2</v>
      </c>
      <c r="N172" s="375" t="e">
        <f t="shared" si="51"/>
        <v>#VALUE!</v>
      </c>
      <c r="O172" s="373">
        <f t="shared" si="45"/>
        <v>0.15</v>
      </c>
      <c r="P172" s="373">
        <f>IF($D$9=0," ",Dados!$F$21)</f>
        <v>1</v>
      </c>
      <c r="Q172" s="376" t="e">
        <f t="shared" si="52"/>
        <v>#VALUE!</v>
      </c>
    </row>
    <row r="173" spans="1:17" hidden="1" x14ac:dyDescent="0.2">
      <c r="A173" s="368">
        <f>IF($D$9=0," ",'Plan. Geral'!A175)</f>
        <v>0</v>
      </c>
      <c r="B173" s="369">
        <f>IF($D$9=0," ",'Plan. Geral'!B175)</f>
        <v>0</v>
      </c>
      <c r="C173" s="370" t="str">
        <f>IF($D$9=0," ",'Plan. Geral'!G175)</f>
        <v xml:space="preserve"> </v>
      </c>
      <c r="D173" s="371">
        <f>IF($D$9=0," ",'Plan. Geral'!R175*10000)</f>
        <v>0</v>
      </c>
      <c r="E173" s="372" t="str">
        <f>IF($D$9=0," ",'Plan. Geral'!N175)</f>
        <v xml:space="preserve"> </v>
      </c>
      <c r="F173" s="372" t="str">
        <f t="shared" si="44"/>
        <v xml:space="preserve"> </v>
      </c>
      <c r="G173" s="373">
        <f>IF($D$9=0," ",'Plan. Geral'!F175)</f>
        <v>0</v>
      </c>
      <c r="H173" s="374" t="e">
        <f t="shared" si="46"/>
        <v>#VALUE!</v>
      </c>
      <c r="I173" s="375" t="str">
        <f>IF($D$9=0," ",'Plan. Geral'!Q175)</f>
        <v xml:space="preserve"> </v>
      </c>
      <c r="J173" s="375">
        <f t="shared" si="47"/>
        <v>4.2479999999999997E-2</v>
      </c>
      <c r="K173" s="373">
        <f t="shared" si="48"/>
        <v>1.4073252134858749</v>
      </c>
      <c r="L173" s="375" t="e">
        <f t="shared" si="49"/>
        <v>#VALUE!</v>
      </c>
      <c r="M173" s="375">
        <f t="shared" si="50"/>
        <v>3.0184920722609053E-2</v>
      </c>
      <c r="N173" s="375" t="e">
        <f t="shared" si="51"/>
        <v>#VALUE!</v>
      </c>
      <c r="O173" s="373">
        <f t="shared" si="45"/>
        <v>0.15</v>
      </c>
      <c r="P173" s="373">
        <f>IF($D$9=0," ",Dados!$F$21)</f>
        <v>1</v>
      </c>
      <c r="Q173" s="376" t="e">
        <f t="shared" si="52"/>
        <v>#VALUE!</v>
      </c>
    </row>
    <row r="174" spans="1:17" hidden="1" x14ac:dyDescent="0.2">
      <c r="A174" s="368">
        <f>IF($D$9=0," ",'Plan. Geral'!A176)</f>
        <v>0</v>
      </c>
      <c r="B174" s="369">
        <f>IF($D$9=0," ",'Plan. Geral'!B176)</f>
        <v>0</v>
      </c>
      <c r="C174" s="370" t="str">
        <f>IF($D$9=0," ",'Plan. Geral'!G176)</f>
        <v xml:space="preserve"> </v>
      </c>
      <c r="D174" s="371">
        <f>IF($D$9=0," ",'Plan. Geral'!R176*10000)</f>
        <v>0</v>
      </c>
      <c r="E174" s="372" t="str">
        <f>IF($D$9=0," ",'Plan. Geral'!N176)</f>
        <v xml:space="preserve"> </v>
      </c>
      <c r="F174" s="372" t="str">
        <f t="shared" si="44"/>
        <v xml:space="preserve"> </v>
      </c>
      <c r="G174" s="373">
        <f>IF($D$9=0," ",'Plan. Geral'!F176)</f>
        <v>0</v>
      </c>
      <c r="H174" s="374" t="e">
        <f t="shared" si="46"/>
        <v>#VALUE!</v>
      </c>
      <c r="I174" s="375" t="str">
        <f>IF($D$9=0," ",'Plan. Geral'!Q176)</f>
        <v xml:space="preserve"> </v>
      </c>
      <c r="J174" s="375">
        <f t="shared" si="47"/>
        <v>4.2479999999999997E-2</v>
      </c>
      <c r="K174" s="373">
        <f t="shared" si="48"/>
        <v>1.4073252134858749</v>
      </c>
      <c r="L174" s="375" t="e">
        <f t="shared" si="49"/>
        <v>#VALUE!</v>
      </c>
      <c r="M174" s="375">
        <f t="shared" si="50"/>
        <v>3.0184920722609053E-2</v>
      </c>
      <c r="N174" s="375" t="e">
        <f t="shared" si="51"/>
        <v>#VALUE!</v>
      </c>
      <c r="O174" s="373">
        <f t="shared" si="45"/>
        <v>0.15</v>
      </c>
      <c r="P174" s="373">
        <f>IF($D$9=0," ",Dados!$F$21)</f>
        <v>1</v>
      </c>
      <c r="Q174" s="376" t="e">
        <f t="shared" si="52"/>
        <v>#VALUE!</v>
      </c>
    </row>
    <row r="175" spans="1:17" hidden="1" x14ac:dyDescent="0.2">
      <c r="A175" s="368">
        <f>IF($D$9=0," ",'Plan. Geral'!A177)</f>
        <v>0</v>
      </c>
      <c r="B175" s="369">
        <f>IF($D$9=0," ",'Plan. Geral'!B177)</f>
        <v>0</v>
      </c>
      <c r="C175" s="370" t="str">
        <f>IF($D$9=0," ",'Plan. Geral'!G177)</f>
        <v xml:space="preserve"> </v>
      </c>
      <c r="D175" s="371">
        <f>IF($D$9=0," ",'Plan. Geral'!R177*10000)</f>
        <v>0</v>
      </c>
      <c r="E175" s="372" t="str">
        <f>IF($D$9=0," ",'Plan. Geral'!N177)</f>
        <v xml:space="preserve"> </v>
      </c>
      <c r="F175" s="372" t="str">
        <f t="shared" si="44"/>
        <v xml:space="preserve"> </v>
      </c>
      <c r="G175" s="373">
        <f>IF($D$9=0," ",'Plan. Geral'!F177)</f>
        <v>0</v>
      </c>
      <c r="H175" s="374" t="e">
        <f t="shared" si="46"/>
        <v>#VALUE!</v>
      </c>
      <c r="I175" s="375" t="str">
        <f>IF($D$9=0," ",'Plan. Geral'!Q177)</f>
        <v xml:space="preserve"> </v>
      </c>
      <c r="J175" s="375">
        <f t="shared" si="47"/>
        <v>4.2479999999999997E-2</v>
      </c>
      <c r="K175" s="373">
        <f t="shared" si="48"/>
        <v>1.4073252134858749</v>
      </c>
      <c r="L175" s="375" t="e">
        <f t="shared" si="49"/>
        <v>#VALUE!</v>
      </c>
      <c r="M175" s="375">
        <f t="shared" si="50"/>
        <v>3.0184920722609053E-2</v>
      </c>
      <c r="N175" s="375" t="e">
        <f t="shared" si="51"/>
        <v>#VALUE!</v>
      </c>
      <c r="O175" s="373">
        <f t="shared" si="45"/>
        <v>0.15</v>
      </c>
      <c r="P175" s="373">
        <f>IF($D$9=0," ",Dados!$F$21)</f>
        <v>1</v>
      </c>
      <c r="Q175" s="376" t="e">
        <f t="shared" si="52"/>
        <v>#VALUE!</v>
      </c>
    </row>
    <row r="176" spans="1:17" hidden="1" x14ac:dyDescent="0.2">
      <c r="A176" s="368">
        <f>IF($D$9=0," ",'Plan. Geral'!A178)</f>
        <v>0</v>
      </c>
      <c r="B176" s="369">
        <f>IF($D$9=0," ",'Plan. Geral'!B178)</f>
        <v>0</v>
      </c>
      <c r="C176" s="370" t="str">
        <f>IF($D$9=0," ",'Plan. Geral'!G178)</f>
        <v xml:space="preserve"> </v>
      </c>
      <c r="D176" s="371">
        <f>IF($D$9=0," ",'Plan. Geral'!R178*10000)</f>
        <v>0</v>
      </c>
      <c r="E176" s="372" t="str">
        <f>IF($D$9=0," ",'Plan. Geral'!N178)</f>
        <v xml:space="preserve"> </v>
      </c>
      <c r="F176" s="372" t="str">
        <f t="shared" si="44"/>
        <v xml:space="preserve"> </v>
      </c>
      <c r="G176" s="373">
        <f>IF($D$9=0," ",'Plan. Geral'!F178)</f>
        <v>0</v>
      </c>
      <c r="H176" s="374" t="e">
        <f t="shared" si="46"/>
        <v>#VALUE!</v>
      </c>
      <c r="I176" s="375" t="str">
        <f>IF($D$9=0," ",'Plan. Geral'!Q178)</f>
        <v xml:space="preserve"> </v>
      </c>
      <c r="J176" s="375">
        <f t="shared" si="47"/>
        <v>4.2479999999999997E-2</v>
      </c>
      <c r="K176" s="373">
        <f t="shared" si="48"/>
        <v>1.4073252134858749</v>
      </c>
      <c r="L176" s="375" t="e">
        <f t="shared" si="49"/>
        <v>#VALUE!</v>
      </c>
      <c r="M176" s="375">
        <f t="shared" si="50"/>
        <v>3.0184920722609053E-2</v>
      </c>
      <c r="N176" s="375" t="e">
        <f t="shared" si="51"/>
        <v>#VALUE!</v>
      </c>
      <c r="O176" s="373">
        <f t="shared" si="45"/>
        <v>0.15</v>
      </c>
      <c r="P176" s="373">
        <f>IF($D$9=0," ",Dados!$F$21)</f>
        <v>1</v>
      </c>
      <c r="Q176" s="376" t="e">
        <f t="shared" si="52"/>
        <v>#VALUE!</v>
      </c>
    </row>
    <row r="177" spans="1:17" hidden="1" x14ac:dyDescent="0.2">
      <c r="A177" s="368">
        <f>IF($D$9=0," ",'Plan. Geral'!A179)</f>
        <v>0</v>
      </c>
      <c r="B177" s="369">
        <f>IF($D$9=0," ",'Plan. Geral'!B179)</f>
        <v>0</v>
      </c>
      <c r="C177" s="370" t="str">
        <f>IF($D$9=0," ",'Plan. Geral'!G179)</f>
        <v xml:space="preserve"> </v>
      </c>
      <c r="D177" s="371">
        <f>IF($D$9=0," ",'Plan. Geral'!R179*10000)</f>
        <v>0</v>
      </c>
      <c r="E177" s="372" t="str">
        <f>IF($D$9=0," ",'Plan. Geral'!N179)</f>
        <v xml:space="preserve"> </v>
      </c>
      <c r="F177" s="372" t="str">
        <f t="shared" si="44"/>
        <v xml:space="preserve"> </v>
      </c>
      <c r="G177" s="373">
        <f>IF($D$9=0," ",'Plan. Geral'!F179)</f>
        <v>0</v>
      </c>
      <c r="H177" s="374" t="e">
        <f t="shared" si="46"/>
        <v>#VALUE!</v>
      </c>
      <c r="I177" s="375" t="str">
        <f>IF($D$9=0," ",'Plan. Geral'!Q179)</f>
        <v xml:space="preserve"> </v>
      </c>
      <c r="J177" s="375">
        <f t="shared" si="47"/>
        <v>4.2479999999999997E-2</v>
      </c>
      <c r="K177" s="373">
        <f t="shared" si="48"/>
        <v>1.4073252134858749</v>
      </c>
      <c r="L177" s="375" t="e">
        <f t="shared" si="49"/>
        <v>#VALUE!</v>
      </c>
      <c r="M177" s="375">
        <f t="shared" si="50"/>
        <v>3.0184920722609053E-2</v>
      </c>
      <c r="N177" s="375" t="e">
        <f t="shared" si="51"/>
        <v>#VALUE!</v>
      </c>
      <c r="O177" s="373">
        <f t="shared" si="45"/>
        <v>0.15</v>
      </c>
      <c r="P177" s="373">
        <f>IF($D$9=0," ",Dados!$F$21)</f>
        <v>1</v>
      </c>
      <c r="Q177" s="376" t="e">
        <f t="shared" si="52"/>
        <v>#VALUE!</v>
      </c>
    </row>
    <row r="178" spans="1:17" hidden="1" x14ac:dyDescent="0.2">
      <c r="A178" s="368">
        <f>IF($D$9=0," ",'Plan. Geral'!A180)</f>
        <v>0</v>
      </c>
      <c r="B178" s="369">
        <f>IF($D$9=0," ",'Plan. Geral'!B180)</f>
        <v>0</v>
      </c>
      <c r="C178" s="370" t="str">
        <f>IF($D$9=0," ",'Plan. Geral'!G180)</f>
        <v xml:space="preserve"> </v>
      </c>
      <c r="D178" s="371">
        <f>IF($D$9=0," ",'Plan. Geral'!R180*10000)</f>
        <v>0</v>
      </c>
      <c r="E178" s="372" t="str">
        <f>IF($D$9=0," ",'Plan. Geral'!N180)</f>
        <v xml:space="preserve"> </v>
      </c>
      <c r="F178" s="372" t="str">
        <f t="shared" si="44"/>
        <v xml:space="preserve"> </v>
      </c>
      <c r="G178" s="373">
        <f>IF($D$9=0," ",'Plan. Geral'!F180)</f>
        <v>0</v>
      </c>
      <c r="H178" s="374" t="e">
        <f t="shared" si="46"/>
        <v>#VALUE!</v>
      </c>
      <c r="I178" s="375" t="str">
        <f>IF($D$9=0," ",'Plan. Geral'!Q180)</f>
        <v xml:space="preserve"> </v>
      </c>
      <c r="J178" s="375">
        <f t="shared" si="47"/>
        <v>4.2479999999999997E-2</v>
      </c>
      <c r="K178" s="373">
        <f t="shared" si="48"/>
        <v>1.4073252134858749</v>
      </c>
      <c r="L178" s="375" t="e">
        <f t="shared" si="49"/>
        <v>#VALUE!</v>
      </c>
      <c r="M178" s="375">
        <f t="shared" si="50"/>
        <v>3.0184920722609053E-2</v>
      </c>
      <c r="N178" s="375" t="e">
        <f t="shared" si="51"/>
        <v>#VALUE!</v>
      </c>
      <c r="O178" s="373">
        <f t="shared" si="45"/>
        <v>0.15</v>
      </c>
      <c r="P178" s="373">
        <f>IF($D$9=0," ",Dados!$F$21)</f>
        <v>1</v>
      </c>
      <c r="Q178" s="376" t="e">
        <f t="shared" si="52"/>
        <v>#VALUE!</v>
      </c>
    </row>
    <row r="179" spans="1:17" hidden="1" x14ac:dyDescent="0.2">
      <c r="A179" s="368">
        <f>IF($D$9=0," ",'Plan. Geral'!A181)</f>
        <v>0</v>
      </c>
      <c r="B179" s="369">
        <f>IF($D$9=0," ",'Plan. Geral'!B181)</f>
        <v>0</v>
      </c>
      <c r="C179" s="370" t="str">
        <f>IF($D$9=0," ",'Plan. Geral'!G181)</f>
        <v xml:space="preserve"> </v>
      </c>
      <c r="D179" s="371">
        <f>IF($D$9=0," ",'Plan. Geral'!R181*10000)</f>
        <v>0</v>
      </c>
      <c r="E179" s="372" t="str">
        <f>IF($D$9=0," ",'Plan. Geral'!N181)</f>
        <v xml:space="preserve"> </v>
      </c>
      <c r="F179" s="372" t="str">
        <f t="shared" si="44"/>
        <v xml:space="preserve"> </v>
      </c>
      <c r="G179" s="373">
        <f>IF($D$9=0," ",'Plan. Geral'!F181)</f>
        <v>0</v>
      </c>
      <c r="H179" s="374" t="e">
        <f t="shared" si="46"/>
        <v>#VALUE!</v>
      </c>
      <c r="I179" s="375" t="str">
        <f>IF($D$9=0," ",'Plan. Geral'!Q181)</f>
        <v xml:space="preserve"> </v>
      </c>
      <c r="J179" s="375">
        <f t="shared" si="47"/>
        <v>4.2479999999999997E-2</v>
      </c>
      <c r="K179" s="373">
        <f t="shared" si="48"/>
        <v>1.4073252134858749</v>
      </c>
      <c r="L179" s="375" t="e">
        <f t="shared" si="49"/>
        <v>#VALUE!</v>
      </c>
      <c r="M179" s="375">
        <f t="shared" si="50"/>
        <v>3.0184920722609053E-2</v>
      </c>
      <c r="N179" s="375" t="e">
        <f t="shared" si="51"/>
        <v>#VALUE!</v>
      </c>
      <c r="O179" s="373">
        <f t="shared" si="45"/>
        <v>0.15</v>
      </c>
      <c r="P179" s="373">
        <f>IF($D$9=0," ",Dados!$F$21)</f>
        <v>1</v>
      </c>
      <c r="Q179" s="376" t="e">
        <f t="shared" si="52"/>
        <v>#VALUE!</v>
      </c>
    </row>
    <row r="180" spans="1:17" hidden="1" x14ac:dyDescent="0.2">
      <c r="A180" s="368">
        <f>IF($D$9=0," ",'Plan. Geral'!A182)</f>
        <v>0</v>
      </c>
      <c r="B180" s="369">
        <f>IF($D$9=0," ",'Plan. Geral'!B182)</f>
        <v>0</v>
      </c>
      <c r="C180" s="370" t="str">
        <f>IF($D$9=0," ",'Plan. Geral'!G182)</f>
        <v xml:space="preserve"> </v>
      </c>
      <c r="D180" s="371">
        <f>IF($D$9=0," ",'Plan. Geral'!R182*10000)</f>
        <v>0</v>
      </c>
      <c r="E180" s="372" t="str">
        <f>IF($D$9=0," ",'Plan. Geral'!N182)</f>
        <v xml:space="preserve"> </v>
      </c>
      <c r="F180" s="372" t="str">
        <f t="shared" si="44"/>
        <v xml:space="preserve"> </v>
      </c>
      <c r="G180" s="373">
        <f>IF($D$9=0," ",'Plan. Geral'!F182)</f>
        <v>0</v>
      </c>
      <c r="H180" s="374" t="e">
        <f t="shared" si="46"/>
        <v>#VALUE!</v>
      </c>
      <c r="I180" s="375" t="str">
        <f>IF($D$9=0," ",'Plan. Geral'!Q182)</f>
        <v xml:space="preserve"> </v>
      </c>
      <c r="J180" s="375">
        <f t="shared" si="47"/>
        <v>4.2479999999999997E-2</v>
      </c>
      <c r="K180" s="373">
        <f t="shared" si="48"/>
        <v>1.4073252134858749</v>
      </c>
      <c r="L180" s="375" t="e">
        <f t="shared" si="49"/>
        <v>#VALUE!</v>
      </c>
      <c r="M180" s="375">
        <f t="shared" si="50"/>
        <v>3.0184920722609053E-2</v>
      </c>
      <c r="N180" s="375" t="e">
        <f t="shared" si="51"/>
        <v>#VALUE!</v>
      </c>
      <c r="O180" s="373">
        <f t="shared" si="45"/>
        <v>0.15</v>
      </c>
      <c r="P180" s="373">
        <f>IF($D$9=0," ",Dados!$F$21)</f>
        <v>1</v>
      </c>
      <c r="Q180" s="376" t="e">
        <f t="shared" si="52"/>
        <v>#VALUE!</v>
      </c>
    </row>
    <row r="181" spans="1:17" hidden="1" x14ac:dyDescent="0.2">
      <c r="A181" s="368">
        <f>IF($D$9=0," ",'Plan. Geral'!A183)</f>
        <v>0</v>
      </c>
      <c r="B181" s="369">
        <f>IF($D$9=0," ",'Plan. Geral'!B183)</f>
        <v>0</v>
      </c>
      <c r="C181" s="370" t="str">
        <f>IF($D$9=0," ",'Plan. Geral'!G183)</f>
        <v xml:space="preserve"> </v>
      </c>
      <c r="D181" s="371">
        <f>IF($D$9=0," ",'Plan. Geral'!R183*10000)</f>
        <v>0</v>
      </c>
      <c r="E181" s="372" t="str">
        <f>IF($D$9=0," ",'Plan. Geral'!N183)</f>
        <v xml:space="preserve"> </v>
      </c>
      <c r="F181" s="372" t="str">
        <f t="shared" si="44"/>
        <v xml:space="preserve"> </v>
      </c>
      <c r="G181" s="373">
        <f>IF($D$9=0," ",'Plan. Geral'!F183)</f>
        <v>0</v>
      </c>
      <c r="H181" s="374" t="e">
        <f t="shared" si="46"/>
        <v>#VALUE!</v>
      </c>
      <c r="I181" s="375" t="str">
        <f>IF($D$9=0," ",'Plan. Geral'!Q183)</f>
        <v xml:space="preserve"> </v>
      </c>
      <c r="J181" s="375">
        <f t="shared" si="47"/>
        <v>4.2479999999999997E-2</v>
      </c>
      <c r="K181" s="373">
        <f t="shared" si="48"/>
        <v>1.4073252134858749</v>
      </c>
      <c r="L181" s="375" t="e">
        <f t="shared" si="49"/>
        <v>#VALUE!</v>
      </c>
      <c r="M181" s="375">
        <f t="shared" si="50"/>
        <v>3.0184920722609053E-2</v>
      </c>
      <c r="N181" s="375" t="e">
        <f t="shared" si="51"/>
        <v>#VALUE!</v>
      </c>
      <c r="O181" s="373">
        <f t="shared" si="45"/>
        <v>0.15</v>
      </c>
      <c r="P181" s="373">
        <f>IF($D$9=0," ",Dados!$F$21)</f>
        <v>1</v>
      </c>
      <c r="Q181" s="376" t="e">
        <f t="shared" si="52"/>
        <v>#VALUE!</v>
      </c>
    </row>
    <row r="182" spans="1:17" hidden="1" x14ac:dyDescent="0.2">
      <c r="A182" s="368">
        <f>IF($D$9=0," ",'Plan. Geral'!A184)</f>
        <v>0</v>
      </c>
      <c r="B182" s="369">
        <f>IF($D$9=0," ",'Plan. Geral'!B184)</f>
        <v>0</v>
      </c>
      <c r="C182" s="370" t="str">
        <f>IF($D$9=0," ",'Plan. Geral'!G184)</f>
        <v xml:space="preserve"> </v>
      </c>
      <c r="D182" s="371">
        <f>IF($D$9=0," ",'Plan. Geral'!R184*10000)</f>
        <v>0</v>
      </c>
      <c r="E182" s="372" t="str">
        <f>IF($D$9=0," ",'Plan. Geral'!N184)</f>
        <v xml:space="preserve"> </v>
      </c>
      <c r="F182" s="372" t="str">
        <f t="shared" si="44"/>
        <v xml:space="preserve"> </v>
      </c>
      <c r="G182" s="373">
        <f>IF($D$9=0," ",'Plan. Geral'!F184)</f>
        <v>0</v>
      </c>
      <c r="H182" s="374" t="e">
        <f t="shared" si="46"/>
        <v>#VALUE!</v>
      </c>
      <c r="I182" s="375" t="str">
        <f>IF($D$9=0," ",'Plan. Geral'!Q184)</f>
        <v xml:space="preserve"> </v>
      </c>
      <c r="J182" s="375">
        <f t="shared" si="47"/>
        <v>4.2479999999999997E-2</v>
      </c>
      <c r="K182" s="373">
        <f t="shared" si="48"/>
        <v>1.4073252134858749</v>
      </c>
      <c r="L182" s="375" t="e">
        <f t="shared" si="49"/>
        <v>#VALUE!</v>
      </c>
      <c r="M182" s="375">
        <f t="shared" si="50"/>
        <v>3.0184920722609053E-2</v>
      </c>
      <c r="N182" s="375" t="e">
        <f t="shared" si="51"/>
        <v>#VALUE!</v>
      </c>
      <c r="O182" s="373">
        <f t="shared" si="45"/>
        <v>0.15</v>
      </c>
      <c r="P182" s="373">
        <f>IF($D$9=0," ",Dados!$F$21)</f>
        <v>1</v>
      </c>
      <c r="Q182" s="376" t="e">
        <f t="shared" si="52"/>
        <v>#VALUE!</v>
      </c>
    </row>
    <row r="183" spans="1:17" hidden="1" x14ac:dyDescent="0.2">
      <c r="A183" s="368">
        <f>IF($D$9=0," ",'Plan. Geral'!A185)</f>
        <v>0</v>
      </c>
      <c r="B183" s="369">
        <f>IF($D$9=0," ",'Plan. Geral'!B185)</f>
        <v>0</v>
      </c>
      <c r="C183" s="370" t="str">
        <f>IF($D$9=0," ",'Plan. Geral'!G185)</f>
        <v xml:space="preserve"> </v>
      </c>
      <c r="D183" s="371">
        <f>IF($D$9=0," ",'Plan. Geral'!R185*10000)</f>
        <v>0</v>
      </c>
      <c r="E183" s="372" t="str">
        <f>IF($D$9=0," ",'Plan. Geral'!N185)</f>
        <v xml:space="preserve"> </v>
      </c>
      <c r="F183" s="372" t="str">
        <f t="shared" si="44"/>
        <v xml:space="preserve"> </v>
      </c>
      <c r="G183" s="373">
        <f>IF($D$9=0," ",'Plan. Geral'!F185)</f>
        <v>0</v>
      </c>
      <c r="H183" s="374" t="e">
        <f t="shared" si="46"/>
        <v>#VALUE!</v>
      </c>
      <c r="I183" s="375" t="str">
        <f>IF($D$9=0," ",'Plan. Geral'!Q185)</f>
        <v xml:space="preserve"> </v>
      </c>
      <c r="J183" s="375">
        <f t="shared" si="47"/>
        <v>4.2479999999999997E-2</v>
      </c>
      <c r="K183" s="373">
        <f t="shared" si="48"/>
        <v>1.4073252134858749</v>
      </c>
      <c r="L183" s="375" t="e">
        <f t="shared" si="49"/>
        <v>#VALUE!</v>
      </c>
      <c r="M183" s="375">
        <f t="shared" si="50"/>
        <v>3.0184920722609053E-2</v>
      </c>
      <c r="N183" s="375" t="e">
        <f t="shared" si="51"/>
        <v>#VALUE!</v>
      </c>
      <c r="O183" s="373">
        <f t="shared" si="45"/>
        <v>0.15</v>
      </c>
      <c r="P183" s="373">
        <f>IF($D$9=0," ",Dados!$F$21)</f>
        <v>1</v>
      </c>
      <c r="Q183" s="376" t="e">
        <f t="shared" si="52"/>
        <v>#VALUE!</v>
      </c>
    </row>
    <row r="184" spans="1:17" hidden="1" x14ac:dyDescent="0.2">
      <c r="A184" s="368">
        <f>IF($D$9=0," ",'Plan. Geral'!A186)</f>
        <v>0</v>
      </c>
      <c r="B184" s="369">
        <f>IF($D$9=0," ",'Plan. Geral'!B186)</f>
        <v>0</v>
      </c>
      <c r="C184" s="370" t="str">
        <f>IF($D$9=0," ",'Plan. Geral'!G186)</f>
        <v xml:space="preserve"> </v>
      </c>
      <c r="D184" s="371">
        <f>IF($D$9=0," ",'Plan. Geral'!R186*10000)</f>
        <v>0</v>
      </c>
      <c r="E184" s="372" t="str">
        <f>IF($D$9=0," ",'Plan. Geral'!N186)</f>
        <v xml:space="preserve"> </v>
      </c>
      <c r="F184" s="372" t="str">
        <f t="shared" si="44"/>
        <v xml:space="preserve"> </v>
      </c>
      <c r="G184" s="373">
        <f>IF($D$9=0," ",'Plan. Geral'!F186)</f>
        <v>0</v>
      </c>
      <c r="H184" s="374" t="e">
        <f t="shared" si="46"/>
        <v>#VALUE!</v>
      </c>
      <c r="I184" s="375" t="str">
        <f>IF($D$9=0," ",'Plan. Geral'!Q186)</f>
        <v xml:space="preserve"> </v>
      </c>
      <c r="J184" s="375">
        <f t="shared" si="47"/>
        <v>4.2479999999999997E-2</v>
      </c>
      <c r="K184" s="373">
        <f t="shared" si="48"/>
        <v>1.4073252134858749</v>
      </c>
      <c r="L184" s="375" t="e">
        <f t="shared" si="49"/>
        <v>#VALUE!</v>
      </c>
      <c r="M184" s="375">
        <f t="shared" si="50"/>
        <v>3.0184920722609053E-2</v>
      </c>
      <c r="N184" s="375" t="e">
        <f t="shared" si="51"/>
        <v>#VALUE!</v>
      </c>
      <c r="O184" s="373">
        <f t="shared" si="45"/>
        <v>0.15</v>
      </c>
      <c r="P184" s="373">
        <f>IF($D$9=0," ",Dados!$F$21)</f>
        <v>1</v>
      </c>
      <c r="Q184" s="376" t="e">
        <f t="shared" si="52"/>
        <v>#VALUE!</v>
      </c>
    </row>
    <row r="185" spans="1:17" hidden="1" x14ac:dyDescent="0.2">
      <c r="A185" s="368">
        <f>IF($D$9=0," ",'Plan. Geral'!A187)</f>
        <v>0</v>
      </c>
      <c r="B185" s="369">
        <f>IF($D$9=0," ",'Plan. Geral'!B187)</f>
        <v>0</v>
      </c>
      <c r="C185" s="370" t="str">
        <f>IF($D$9=0," ",'Plan. Geral'!G187)</f>
        <v xml:space="preserve"> </v>
      </c>
      <c r="D185" s="371">
        <f>IF($D$9=0," ",'Plan. Geral'!R187*10000)</f>
        <v>0</v>
      </c>
      <c r="E185" s="372" t="str">
        <f>IF($D$9=0," ",'Plan. Geral'!N187)</f>
        <v xml:space="preserve"> </v>
      </c>
      <c r="F185" s="372" t="str">
        <f t="shared" si="44"/>
        <v xml:space="preserve"> </v>
      </c>
      <c r="G185" s="373">
        <f>IF($D$9=0," ",'Plan. Geral'!F187)</f>
        <v>0</v>
      </c>
      <c r="H185" s="374" t="e">
        <f t="shared" si="46"/>
        <v>#VALUE!</v>
      </c>
      <c r="I185" s="375" t="str">
        <f>IF($D$9=0," ",'Plan. Geral'!Q187)</f>
        <v xml:space="preserve"> </v>
      </c>
      <c r="J185" s="375">
        <f t="shared" si="47"/>
        <v>4.2479999999999997E-2</v>
      </c>
      <c r="K185" s="373">
        <f t="shared" si="48"/>
        <v>1.4073252134858749</v>
      </c>
      <c r="L185" s="375" t="e">
        <f t="shared" si="49"/>
        <v>#VALUE!</v>
      </c>
      <c r="M185" s="375">
        <f t="shared" si="50"/>
        <v>3.0184920722609053E-2</v>
      </c>
      <c r="N185" s="375" t="e">
        <f t="shared" si="51"/>
        <v>#VALUE!</v>
      </c>
      <c r="O185" s="373">
        <f t="shared" si="45"/>
        <v>0.15</v>
      </c>
      <c r="P185" s="373">
        <f>IF($D$9=0," ",Dados!$F$21)</f>
        <v>1</v>
      </c>
      <c r="Q185" s="376" t="e">
        <f t="shared" si="52"/>
        <v>#VALUE!</v>
      </c>
    </row>
    <row r="186" spans="1:17" hidden="1" x14ac:dyDescent="0.2">
      <c r="A186" s="368">
        <f>IF($D$9=0," ",'Plan. Geral'!A188)</f>
        <v>0</v>
      </c>
      <c r="B186" s="369">
        <f>IF($D$9=0," ",'Plan. Geral'!B188)</f>
        <v>0</v>
      </c>
      <c r="C186" s="370" t="str">
        <f>IF($D$9=0," ",'Plan. Geral'!G188)</f>
        <v xml:space="preserve"> </v>
      </c>
      <c r="D186" s="371">
        <f>IF($D$9=0," ",'Plan. Geral'!R188*10000)</f>
        <v>0</v>
      </c>
      <c r="E186" s="372" t="str">
        <f>IF($D$9=0," ",'Plan. Geral'!N188)</f>
        <v xml:space="preserve"> </v>
      </c>
      <c r="F186" s="372" t="str">
        <f t="shared" si="44"/>
        <v xml:space="preserve"> </v>
      </c>
      <c r="G186" s="373">
        <f>IF($D$9=0," ",'Plan. Geral'!F188)</f>
        <v>0</v>
      </c>
      <c r="H186" s="374" t="e">
        <f t="shared" si="46"/>
        <v>#VALUE!</v>
      </c>
      <c r="I186" s="375" t="str">
        <f>IF($D$9=0," ",'Plan. Geral'!Q188)</f>
        <v xml:space="preserve"> </v>
      </c>
      <c r="J186" s="375">
        <f t="shared" si="47"/>
        <v>4.2479999999999997E-2</v>
      </c>
      <c r="K186" s="373">
        <f t="shared" si="48"/>
        <v>1.4073252134858749</v>
      </c>
      <c r="L186" s="375" t="e">
        <f t="shared" si="49"/>
        <v>#VALUE!</v>
      </c>
      <c r="M186" s="375">
        <f t="shared" si="50"/>
        <v>3.0184920722609053E-2</v>
      </c>
      <c r="N186" s="375" t="e">
        <f t="shared" si="51"/>
        <v>#VALUE!</v>
      </c>
      <c r="O186" s="373">
        <f t="shared" si="45"/>
        <v>0.15</v>
      </c>
      <c r="P186" s="373">
        <f>IF($D$9=0," ",Dados!$F$21)</f>
        <v>1</v>
      </c>
      <c r="Q186" s="376" t="e">
        <f t="shared" si="52"/>
        <v>#VALUE!</v>
      </c>
    </row>
    <row r="187" spans="1:17" hidden="1" x14ac:dyDescent="0.2">
      <c r="A187" s="368">
        <f>IF($D$9=0," ",'Plan. Geral'!A189)</f>
        <v>0</v>
      </c>
      <c r="B187" s="369">
        <f>IF($D$9=0," ",'Plan. Geral'!B189)</f>
        <v>0</v>
      </c>
      <c r="C187" s="370" t="str">
        <f>IF($D$9=0," ",'Plan. Geral'!G189)</f>
        <v xml:space="preserve"> </v>
      </c>
      <c r="D187" s="371">
        <f>IF($D$9=0," ",'Plan. Geral'!R189*10000)</f>
        <v>0</v>
      </c>
      <c r="E187" s="372" t="str">
        <f>IF($D$9=0," ",'Plan. Geral'!N189)</f>
        <v xml:space="preserve"> </v>
      </c>
      <c r="F187" s="372" t="str">
        <f t="shared" si="44"/>
        <v xml:space="preserve"> </v>
      </c>
      <c r="G187" s="373">
        <f>IF($D$9=0," ",'Plan. Geral'!F189)</f>
        <v>0</v>
      </c>
      <c r="H187" s="374" t="e">
        <f t="shared" si="46"/>
        <v>#VALUE!</v>
      </c>
      <c r="I187" s="375" t="str">
        <f>IF($D$9=0," ",'Plan. Geral'!Q189)</f>
        <v xml:space="preserve"> </v>
      </c>
      <c r="J187" s="375">
        <f t="shared" si="47"/>
        <v>4.2479999999999997E-2</v>
      </c>
      <c r="K187" s="373">
        <f t="shared" si="48"/>
        <v>1.4073252134858749</v>
      </c>
      <c r="L187" s="375" t="e">
        <f t="shared" si="49"/>
        <v>#VALUE!</v>
      </c>
      <c r="M187" s="375">
        <f t="shared" si="50"/>
        <v>3.0184920722609053E-2</v>
      </c>
      <c r="N187" s="375" t="e">
        <f t="shared" si="51"/>
        <v>#VALUE!</v>
      </c>
      <c r="O187" s="373">
        <f t="shared" si="45"/>
        <v>0.15</v>
      </c>
      <c r="P187" s="373">
        <f>IF($D$9=0," ",Dados!$F$21)</f>
        <v>1</v>
      </c>
      <c r="Q187" s="376" t="e">
        <f t="shared" si="52"/>
        <v>#VALUE!</v>
      </c>
    </row>
    <row r="188" spans="1:17" hidden="1" x14ac:dyDescent="0.2">
      <c r="A188" s="368">
        <f>IF($D$9=0," ",'Plan. Geral'!A190)</f>
        <v>0</v>
      </c>
      <c r="B188" s="369">
        <f>IF($D$9=0," ",'Plan. Geral'!B190)</f>
        <v>0</v>
      </c>
      <c r="C188" s="370" t="str">
        <f>IF($D$9=0," ",'Plan. Geral'!G190)</f>
        <v xml:space="preserve"> </v>
      </c>
      <c r="D188" s="371">
        <f>IF($D$9=0," ",'Plan. Geral'!R190*10000)</f>
        <v>0</v>
      </c>
      <c r="E188" s="372" t="str">
        <f>IF($D$9=0," ",'Plan. Geral'!N190)</f>
        <v xml:space="preserve"> </v>
      </c>
      <c r="F188" s="372" t="str">
        <f t="shared" si="44"/>
        <v xml:space="preserve"> </v>
      </c>
      <c r="G188" s="373">
        <f>IF($D$9=0," ",'Plan. Geral'!F190)</f>
        <v>0</v>
      </c>
      <c r="H188" s="374" t="e">
        <f t="shared" si="46"/>
        <v>#VALUE!</v>
      </c>
      <c r="I188" s="375" t="str">
        <f>IF($D$9=0," ",'Plan. Geral'!Q190)</f>
        <v xml:space="preserve"> </v>
      </c>
      <c r="J188" s="375">
        <f t="shared" si="47"/>
        <v>4.2479999999999997E-2</v>
      </c>
      <c r="K188" s="373">
        <f t="shared" si="48"/>
        <v>1.4073252134858749</v>
      </c>
      <c r="L188" s="375" t="e">
        <f t="shared" si="49"/>
        <v>#VALUE!</v>
      </c>
      <c r="M188" s="375">
        <f t="shared" si="50"/>
        <v>3.0184920722609053E-2</v>
      </c>
      <c r="N188" s="375" t="e">
        <f t="shared" si="51"/>
        <v>#VALUE!</v>
      </c>
      <c r="O188" s="373">
        <f t="shared" si="45"/>
        <v>0.15</v>
      </c>
      <c r="P188" s="373">
        <f>IF($D$9=0," ",Dados!$F$21)</f>
        <v>1</v>
      </c>
      <c r="Q188" s="376" t="e">
        <f t="shared" si="52"/>
        <v>#VALUE!</v>
      </c>
    </row>
    <row r="189" spans="1:17" hidden="1" x14ac:dyDescent="0.2">
      <c r="A189" s="368">
        <f>IF($D$9=0," ",'Plan. Geral'!A191)</f>
        <v>0</v>
      </c>
      <c r="B189" s="369">
        <f>IF($D$9=0," ",'Plan. Geral'!B191)</f>
        <v>0</v>
      </c>
      <c r="C189" s="370" t="str">
        <f>IF($D$9=0," ",'Plan. Geral'!G191)</f>
        <v xml:space="preserve"> </v>
      </c>
      <c r="D189" s="371">
        <f>IF($D$9=0," ",'Plan. Geral'!R191*10000)</f>
        <v>0</v>
      </c>
      <c r="E189" s="372" t="str">
        <f>IF($D$9=0," ",'Plan. Geral'!N191)</f>
        <v xml:space="preserve"> </v>
      </c>
      <c r="F189" s="372" t="str">
        <f t="shared" si="44"/>
        <v xml:space="preserve"> </v>
      </c>
      <c r="G189" s="373">
        <f>IF($D$9=0," ",'Plan. Geral'!F191)</f>
        <v>0</v>
      </c>
      <c r="H189" s="374" t="e">
        <f t="shared" si="46"/>
        <v>#VALUE!</v>
      </c>
      <c r="I189" s="375" t="str">
        <f>IF($D$9=0," ",'Plan. Geral'!Q191)</f>
        <v xml:space="preserve"> </v>
      </c>
      <c r="J189" s="375">
        <f t="shared" si="47"/>
        <v>4.2479999999999997E-2</v>
      </c>
      <c r="K189" s="373">
        <f t="shared" si="48"/>
        <v>1.4073252134858749</v>
      </c>
      <c r="L189" s="375" t="e">
        <f t="shared" si="49"/>
        <v>#VALUE!</v>
      </c>
      <c r="M189" s="375">
        <f t="shared" si="50"/>
        <v>3.0184920722609053E-2</v>
      </c>
      <c r="N189" s="375" t="e">
        <f t="shared" si="51"/>
        <v>#VALUE!</v>
      </c>
      <c r="O189" s="373">
        <f t="shared" si="45"/>
        <v>0.15</v>
      </c>
      <c r="P189" s="373">
        <f>IF($D$9=0," ",Dados!$F$21)</f>
        <v>1</v>
      </c>
      <c r="Q189" s="376" t="e">
        <f t="shared" si="52"/>
        <v>#VALUE!</v>
      </c>
    </row>
    <row r="190" spans="1:17" hidden="1" x14ac:dyDescent="0.2">
      <c r="A190" s="368">
        <f>IF($D$9=0," ",'Plan. Geral'!A192)</f>
        <v>0</v>
      </c>
      <c r="B190" s="369">
        <f>IF($D$9=0," ",'Plan. Geral'!B192)</f>
        <v>0</v>
      </c>
      <c r="C190" s="370" t="str">
        <f>IF($D$9=0," ",'Plan. Geral'!G192)</f>
        <v xml:space="preserve"> </v>
      </c>
      <c r="D190" s="371">
        <f>IF($D$9=0," ",'Plan. Geral'!R192*10000)</f>
        <v>0</v>
      </c>
      <c r="E190" s="372" t="str">
        <f>IF($D$9=0," ",'Plan. Geral'!N192)</f>
        <v xml:space="preserve"> </v>
      </c>
      <c r="F190" s="372" t="str">
        <f t="shared" si="44"/>
        <v xml:space="preserve"> </v>
      </c>
      <c r="G190" s="373">
        <f>IF($D$9=0," ",'Plan. Geral'!F192)</f>
        <v>0</v>
      </c>
      <c r="H190" s="374" t="e">
        <f t="shared" si="46"/>
        <v>#VALUE!</v>
      </c>
      <c r="I190" s="375" t="str">
        <f>IF($D$9=0," ",'Plan. Geral'!Q192)</f>
        <v xml:space="preserve"> </v>
      </c>
      <c r="J190" s="375">
        <f t="shared" si="47"/>
        <v>4.2479999999999997E-2</v>
      </c>
      <c r="K190" s="373">
        <f t="shared" si="48"/>
        <v>1.4073252134858749</v>
      </c>
      <c r="L190" s="375" t="e">
        <f t="shared" si="49"/>
        <v>#VALUE!</v>
      </c>
      <c r="M190" s="375">
        <f t="shared" si="50"/>
        <v>3.0184920722609053E-2</v>
      </c>
      <c r="N190" s="375" t="e">
        <f t="shared" si="51"/>
        <v>#VALUE!</v>
      </c>
      <c r="O190" s="373">
        <f t="shared" si="45"/>
        <v>0.15</v>
      </c>
      <c r="P190" s="373">
        <f>IF($D$9=0," ",Dados!$F$21)</f>
        <v>1</v>
      </c>
      <c r="Q190" s="376" t="e">
        <f t="shared" si="52"/>
        <v>#VALUE!</v>
      </c>
    </row>
    <row r="191" spans="1:17" hidden="1" x14ac:dyDescent="0.2">
      <c r="A191" s="368">
        <f>IF($D$9=0," ",'Plan. Geral'!A193)</f>
        <v>0</v>
      </c>
      <c r="B191" s="369">
        <f>IF($D$9=0," ",'Plan. Geral'!B193)</f>
        <v>0</v>
      </c>
      <c r="C191" s="370" t="str">
        <f>IF($D$9=0," ",'Plan. Geral'!G193)</f>
        <v xml:space="preserve"> </v>
      </c>
      <c r="D191" s="371">
        <f>IF($D$9=0," ",'Plan. Geral'!R193*10000)</f>
        <v>0</v>
      </c>
      <c r="E191" s="372" t="str">
        <f>IF($D$9=0," ",'Plan. Geral'!N193)</f>
        <v xml:space="preserve"> </v>
      </c>
      <c r="F191" s="372" t="str">
        <f t="shared" si="44"/>
        <v xml:space="preserve"> </v>
      </c>
      <c r="G191" s="373">
        <f>IF($D$9=0," ",'Plan. Geral'!F193)</f>
        <v>0</v>
      </c>
      <c r="H191" s="374" t="e">
        <f t="shared" si="46"/>
        <v>#VALUE!</v>
      </c>
      <c r="I191" s="375" t="str">
        <f>IF($D$9=0," ",'Plan. Geral'!Q193)</f>
        <v xml:space="preserve"> </v>
      </c>
      <c r="J191" s="375">
        <f t="shared" si="47"/>
        <v>4.2479999999999997E-2</v>
      </c>
      <c r="K191" s="373">
        <f t="shared" si="48"/>
        <v>1.4073252134858749</v>
      </c>
      <c r="L191" s="375" t="e">
        <f t="shared" si="49"/>
        <v>#VALUE!</v>
      </c>
      <c r="M191" s="375">
        <f t="shared" si="50"/>
        <v>3.0184920722609053E-2</v>
      </c>
      <c r="N191" s="375" t="e">
        <f t="shared" si="51"/>
        <v>#VALUE!</v>
      </c>
      <c r="O191" s="373">
        <f t="shared" si="45"/>
        <v>0.15</v>
      </c>
      <c r="P191" s="373">
        <f>IF($D$9=0," ",Dados!$F$21)</f>
        <v>1</v>
      </c>
      <c r="Q191" s="376" t="e">
        <f t="shared" si="52"/>
        <v>#VALUE!</v>
      </c>
    </row>
    <row r="192" spans="1:17" hidden="1" x14ac:dyDescent="0.2">
      <c r="A192" s="368">
        <f>IF($D$9=0," ",'Plan. Geral'!A194)</f>
        <v>0</v>
      </c>
      <c r="B192" s="369">
        <f>IF($D$9=0," ",'Plan. Geral'!B194)</f>
        <v>0</v>
      </c>
      <c r="C192" s="370" t="str">
        <f>IF($D$9=0," ",'Plan. Geral'!G194)</f>
        <v xml:space="preserve"> </v>
      </c>
      <c r="D192" s="371">
        <f>IF($D$9=0," ",'Plan. Geral'!R194*10000)</f>
        <v>0</v>
      </c>
      <c r="E192" s="372" t="str">
        <f>IF($D$9=0," ",'Plan. Geral'!N194)</f>
        <v xml:space="preserve"> </v>
      </c>
      <c r="F192" s="372" t="str">
        <f t="shared" si="44"/>
        <v xml:space="preserve"> </v>
      </c>
      <c r="G192" s="373">
        <f>IF($D$9=0," ",'Plan. Geral'!F194)</f>
        <v>0</v>
      </c>
      <c r="H192" s="374" t="e">
        <f t="shared" si="46"/>
        <v>#VALUE!</v>
      </c>
      <c r="I192" s="375" t="str">
        <f>IF($D$9=0," ",'Plan. Geral'!Q194)</f>
        <v xml:space="preserve"> </v>
      </c>
      <c r="J192" s="375">
        <f t="shared" si="47"/>
        <v>4.2479999999999997E-2</v>
      </c>
      <c r="K192" s="373">
        <f t="shared" si="48"/>
        <v>1.4073252134858749</v>
      </c>
      <c r="L192" s="375" t="e">
        <f t="shared" si="49"/>
        <v>#VALUE!</v>
      </c>
      <c r="M192" s="375">
        <f t="shared" si="50"/>
        <v>3.0184920722609053E-2</v>
      </c>
      <c r="N192" s="375" t="e">
        <f t="shared" si="51"/>
        <v>#VALUE!</v>
      </c>
      <c r="O192" s="373">
        <f t="shared" si="45"/>
        <v>0.15</v>
      </c>
      <c r="P192" s="373">
        <f>IF($D$9=0," ",Dados!$F$21)</f>
        <v>1</v>
      </c>
      <c r="Q192" s="376" t="e">
        <f t="shared" si="52"/>
        <v>#VALUE!</v>
      </c>
    </row>
    <row r="193" spans="1:17" hidden="1" x14ac:dyDescent="0.2">
      <c r="A193" s="368">
        <f>IF($D$9=0," ",'Plan. Geral'!A195)</f>
        <v>0</v>
      </c>
      <c r="B193" s="369">
        <f>IF($D$9=0," ",'Plan. Geral'!B195)</f>
        <v>0</v>
      </c>
      <c r="C193" s="370" t="str">
        <f>IF($D$9=0," ",'Plan. Geral'!G195)</f>
        <v xml:space="preserve"> </v>
      </c>
      <c r="D193" s="371">
        <f>IF($D$9=0," ",'Plan. Geral'!R195*10000)</f>
        <v>0</v>
      </c>
      <c r="E193" s="372" t="str">
        <f>IF($D$9=0," ",'Plan. Geral'!N195)</f>
        <v xml:space="preserve"> </v>
      </c>
      <c r="F193" s="372" t="str">
        <f t="shared" si="44"/>
        <v xml:space="preserve"> </v>
      </c>
      <c r="G193" s="373">
        <f>IF($D$9=0," ",'Plan. Geral'!F195)</f>
        <v>0</v>
      </c>
      <c r="H193" s="374" t="e">
        <f t="shared" si="46"/>
        <v>#VALUE!</v>
      </c>
      <c r="I193" s="375" t="str">
        <f>IF($D$9=0," ",'Plan. Geral'!Q195)</f>
        <v xml:space="preserve"> </v>
      </c>
      <c r="J193" s="375">
        <f t="shared" si="47"/>
        <v>4.2479999999999997E-2</v>
      </c>
      <c r="K193" s="373">
        <f t="shared" si="48"/>
        <v>1.4073252134858749</v>
      </c>
      <c r="L193" s="375" t="e">
        <f t="shared" si="49"/>
        <v>#VALUE!</v>
      </c>
      <c r="M193" s="375">
        <f t="shared" si="50"/>
        <v>3.0184920722609053E-2</v>
      </c>
      <c r="N193" s="375" t="e">
        <f t="shared" si="51"/>
        <v>#VALUE!</v>
      </c>
      <c r="O193" s="373">
        <f t="shared" si="45"/>
        <v>0.15</v>
      </c>
      <c r="P193" s="373">
        <f>IF($D$9=0," ",Dados!$F$21)</f>
        <v>1</v>
      </c>
      <c r="Q193" s="376" t="e">
        <f t="shared" si="52"/>
        <v>#VALUE!</v>
      </c>
    </row>
    <row r="194" spans="1:17" hidden="1" x14ac:dyDescent="0.2">
      <c r="A194" s="368">
        <f>IF($D$9=0," ",'Plan. Geral'!A196)</f>
        <v>0</v>
      </c>
      <c r="B194" s="369">
        <f>IF($D$9=0," ",'Plan. Geral'!B196)</f>
        <v>0</v>
      </c>
      <c r="C194" s="370" t="str">
        <f>IF($D$9=0," ",'Plan. Geral'!G196)</f>
        <v xml:space="preserve"> </v>
      </c>
      <c r="D194" s="371">
        <f>IF($D$9=0," ",'Plan. Geral'!R196*10000)</f>
        <v>0</v>
      </c>
      <c r="E194" s="372" t="str">
        <f>IF($D$9=0," ",'Plan. Geral'!N196)</f>
        <v xml:space="preserve"> </v>
      </c>
      <c r="F194" s="372" t="str">
        <f t="shared" si="44"/>
        <v xml:space="preserve"> </v>
      </c>
      <c r="G194" s="373">
        <f>IF($D$9=0," ",'Plan. Geral'!F196)</f>
        <v>0</v>
      </c>
      <c r="H194" s="374" t="e">
        <f t="shared" si="46"/>
        <v>#VALUE!</v>
      </c>
      <c r="I194" s="375" t="str">
        <f>IF($D$9=0," ",'Plan. Geral'!Q196)</f>
        <v xml:space="preserve"> </v>
      </c>
      <c r="J194" s="375">
        <f t="shared" si="47"/>
        <v>4.2479999999999997E-2</v>
      </c>
      <c r="K194" s="373">
        <f t="shared" si="48"/>
        <v>1.4073252134858749</v>
      </c>
      <c r="L194" s="375" t="e">
        <f t="shared" si="49"/>
        <v>#VALUE!</v>
      </c>
      <c r="M194" s="375">
        <f t="shared" si="50"/>
        <v>3.0184920722609053E-2</v>
      </c>
      <c r="N194" s="375" t="e">
        <f t="shared" si="51"/>
        <v>#VALUE!</v>
      </c>
      <c r="O194" s="373">
        <f t="shared" si="45"/>
        <v>0.15</v>
      </c>
      <c r="P194" s="373">
        <f>IF($D$9=0," ",Dados!$F$21)</f>
        <v>1</v>
      </c>
      <c r="Q194" s="376" t="e">
        <f t="shared" si="52"/>
        <v>#VALUE!</v>
      </c>
    </row>
    <row r="195" spans="1:17" hidden="1" x14ac:dyDescent="0.2">
      <c r="A195" s="368">
        <f>IF($D$9=0," ",'Plan. Geral'!A197)</f>
        <v>0</v>
      </c>
      <c r="B195" s="369">
        <f>IF($D$9=0," ",'Plan. Geral'!B197)</f>
        <v>0</v>
      </c>
      <c r="C195" s="370" t="str">
        <f>IF($D$9=0," ",'Plan. Geral'!G197)</f>
        <v xml:space="preserve"> </v>
      </c>
      <c r="D195" s="371">
        <f>IF($D$9=0," ",'Plan. Geral'!R197*10000)</f>
        <v>0</v>
      </c>
      <c r="E195" s="372" t="str">
        <f>IF($D$9=0," ",'Plan. Geral'!N197)</f>
        <v xml:space="preserve"> </v>
      </c>
      <c r="F195" s="372" t="str">
        <f t="shared" si="44"/>
        <v xml:space="preserve"> </v>
      </c>
      <c r="G195" s="373">
        <f>IF($D$9=0," ",'Plan. Geral'!F197)</f>
        <v>0</v>
      </c>
      <c r="H195" s="374" t="e">
        <f t="shared" si="46"/>
        <v>#VALUE!</v>
      </c>
      <c r="I195" s="375" t="str">
        <f>IF($D$9=0," ",'Plan. Geral'!Q197)</f>
        <v xml:space="preserve"> </v>
      </c>
      <c r="J195" s="375">
        <f t="shared" si="47"/>
        <v>4.2479999999999997E-2</v>
      </c>
      <c r="K195" s="373">
        <f t="shared" si="48"/>
        <v>1.4073252134858749</v>
      </c>
      <c r="L195" s="375" t="e">
        <f t="shared" si="49"/>
        <v>#VALUE!</v>
      </c>
      <c r="M195" s="375">
        <f t="shared" si="50"/>
        <v>3.0184920722609053E-2</v>
      </c>
      <c r="N195" s="375" t="e">
        <f t="shared" si="51"/>
        <v>#VALUE!</v>
      </c>
      <c r="O195" s="373">
        <f t="shared" si="45"/>
        <v>0.15</v>
      </c>
      <c r="P195" s="373">
        <f>IF($D$9=0," ",Dados!$F$21)</f>
        <v>1</v>
      </c>
      <c r="Q195" s="376" t="e">
        <f t="shared" si="52"/>
        <v>#VALUE!</v>
      </c>
    </row>
    <row r="196" spans="1:17" hidden="1" x14ac:dyDescent="0.2">
      <c r="A196" s="368">
        <f>IF($D$9=0," ",'Plan. Geral'!A198)</f>
        <v>0</v>
      </c>
      <c r="B196" s="369">
        <f>IF($D$9=0," ",'Plan. Geral'!B198)</f>
        <v>0</v>
      </c>
      <c r="C196" s="370" t="str">
        <f>IF($D$9=0," ",'Plan. Geral'!G198)</f>
        <v xml:space="preserve"> </v>
      </c>
      <c r="D196" s="371">
        <f>IF($D$9=0," ",'Plan. Geral'!R198*10000)</f>
        <v>0</v>
      </c>
      <c r="E196" s="372" t="str">
        <f>IF($D$9=0," ",'Plan. Geral'!N198)</f>
        <v xml:space="preserve"> </v>
      </c>
      <c r="F196" s="372" t="str">
        <f t="shared" si="44"/>
        <v xml:space="preserve"> </v>
      </c>
      <c r="G196" s="373">
        <f>IF($D$9=0," ",'Plan. Geral'!F198)</f>
        <v>0</v>
      </c>
      <c r="H196" s="374" t="e">
        <f t="shared" si="46"/>
        <v>#VALUE!</v>
      </c>
      <c r="I196" s="375" t="str">
        <f>IF($D$9=0," ",'Plan. Geral'!Q198)</f>
        <v xml:space="preserve"> </v>
      </c>
      <c r="J196" s="375">
        <f t="shared" si="47"/>
        <v>4.2479999999999997E-2</v>
      </c>
      <c r="K196" s="373">
        <f t="shared" si="48"/>
        <v>1.4073252134858749</v>
      </c>
      <c r="L196" s="375" t="e">
        <f t="shared" si="49"/>
        <v>#VALUE!</v>
      </c>
      <c r="M196" s="375">
        <f t="shared" si="50"/>
        <v>3.0184920722609053E-2</v>
      </c>
      <c r="N196" s="375" t="e">
        <f t="shared" si="51"/>
        <v>#VALUE!</v>
      </c>
      <c r="O196" s="373">
        <f t="shared" si="45"/>
        <v>0.15</v>
      </c>
      <c r="P196" s="373">
        <f>IF($D$9=0," ",Dados!$F$21)</f>
        <v>1</v>
      </c>
      <c r="Q196" s="376" t="e">
        <f t="shared" si="52"/>
        <v>#VALUE!</v>
      </c>
    </row>
    <row r="197" spans="1:17" hidden="1" x14ac:dyDescent="0.2">
      <c r="A197" s="368">
        <f>IF($D$9=0," ",'Plan. Geral'!A199)</f>
        <v>0</v>
      </c>
      <c r="B197" s="369">
        <f>IF($D$9=0," ",'Plan. Geral'!B199)</f>
        <v>0</v>
      </c>
      <c r="C197" s="370" t="str">
        <f>IF($D$9=0," ",'Plan. Geral'!G199)</f>
        <v xml:space="preserve"> </v>
      </c>
      <c r="D197" s="371">
        <f>IF($D$9=0," ",'Plan. Geral'!R199*10000)</f>
        <v>0</v>
      </c>
      <c r="E197" s="372" t="str">
        <f>IF($D$9=0," ",'Plan. Geral'!N199)</f>
        <v xml:space="preserve"> </v>
      </c>
      <c r="F197" s="372" t="str">
        <f t="shared" si="44"/>
        <v xml:space="preserve"> </v>
      </c>
      <c r="G197" s="373">
        <f>IF($D$9=0," ",'Plan. Geral'!F199)</f>
        <v>0</v>
      </c>
      <c r="H197" s="374" t="e">
        <f t="shared" si="46"/>
        <v>#VALUE!</v>
      </c>
      <c r="I197" s="375" t="str">
        <f>IF($D$9=0," ",'Plan. Geral'!Q199)</f>
        <v xml:space="preserve"> </v>
      </c>
      <c r="J197" s="375">
        <f t="shared" si="47"/>
        <v>4.2479999999999997E-2</v>
      </c>
      <c r="K197" s="373">
        <f t="shared" si="48"/>
        <v>1.4073252134858749</v>
      </c>
      <c r="L197" s="375" t="e">
        <f t="shared" si="49"/>
        <v>#VALUE!</v>
      </c>
      <c r="M197" s="375">
        <f t="shared" si="50"/>
        <v>3.0184920722609053E-2</v>
      </c>
      <c r="N197" s="375" t="e">
        <f t="shared" si="51"/>
        <v>#VALUE!</v>
      </c>
      <c r="O197" s="373">
        <f t="shared" si="45"/>
        <v>0.15</v>
      </c>
      <c r="P197" s="373">
        <f>IF($D$9=0," ",Dados!$F$21)</f>
        <v>1</v>
      </c>
      <c r="Q197" s="376" t="e">
        <f t="shared" si="52"/>
        <v>#VALUE!</v>
      </c>
    </row>
    <row r="198" spans="1:17" hidden="1" x14ac:dyDescent="0.2">
      <c r="A198" s="368">
        <f>IF($D$9=0," ",'Plan. Geral'!A200)</f>
        <v>0</v>
      </c>
      <c r="B198" s="369">
        <f>IF($D$9=0," ",'Plan. Geral'!B200)</f>
        <v>0</v>
      </c>
      <c r="C198" s="370" t="str">
        <f>IF($D$9=0," ",'Plan. Geral'!G200)</f>
        <v xml:space="preserve"> </v>
      </c>
      <c r="D198" s="371">
        <f>IF($D$9=0," ",'Plan. Geral'!R200*10000)</f>
        <v>0</v>
      </c>
      <c r="E198" s="372" t="str">
        <f>IF($D$9=0," ",'Plan. Geral'!N200)</f>
        <v xml:space="preserve"> </v>
      </c>
      <c r="F198" s="372" t="str">
        <f t="shared" si="44"/>
        <v xml:space="preserve"> </v>
      </c>
      <c r="G198" s="373">
        <f>IF($D$9=0," ",'Plan. Geral'!F200)</f>
        <v>0</v>
      </c>
      <c r="H198" s="374" t="e">
        <f t="shared" si="46"/>
        <v>#VALUE!</v>
      </c>
      <c r="I198" s="375" t="str">
        <f>IF($D$9=0," ",'Plan. Geral'!Q200)</f>
        <v xml:space="preserve"> </v>
      </c>
      <c r="J198" s="375">
        <f t="shared" si="47"/>
        <v>4.2479999999999997E-2</v>
      </c>
      <c r="K198" s="373">
        <f t="shared" si="48"/>
        <v>1.4073252134858749</v>
      </c>
      <c r="L198" s="375" t="e">
        <f t="shared" si="49"/>
        <v>#VALUE!</v>
      </c>
      <c r="M198" s="375">
        <f t="shared" si="50"/>
        <v>3.0184920722609053E-2</v>
      </c>
      <c r="N198" s="375" t="e">
        <f t="shared" si="51"/>
        <v>#VALUE!</v>
      </c>
      <c r="O198" s="373">
        <f t="shared" si="45"/>
        <v>0.15</v>
      </c>
      <c r="P198" s="373">
        <f>IF($D$9=0," ",Dados!$F$21)</f>
        <v>1</v>
      </c>
      <c r="Q198" s="376" t="e">
        <f t="shared" si="52"/>
        <v>#VALUE!</v>
      </c>
    </row>
    <row r="199" spans="1:17" hidden="1" x14ac:dyDescent="0.2">
      <c r="A199" s="368">
        <f>IF($D$9=0," ",'Plan. Geral'!A201)</f>
        <v>0</v>
      </c>
      <c r="B199" s="369">
        <f>IF($D$9=0," ",'Plan. Geral'!B201)</f>
        <v>0</v>
      </c>
      <c r="C199" s="370" t="str">
        <f>IF($D$9=0," ",'Plan. Geral'!G201)</f>
        <v xml:space="preserve"> </v>
      </c>
      <c r="D199" s="371">
        <f>IF($D$9=0," ",'Plan. Geral'!R201*10000)</f>
        <v>0</v>
      </c>
      <c r="E199" s="372" t="str">
        <f>IF($D$9=0," ",'Plan. Geral'!N201)</f>
        <v xml:space="preserve"> </v>
      </c>
      <c r="F199" s="372" t="str">
        <f t="shared" si="44"/>
        <v xml:space="preserve"> </v>
      </c>
      <c r="G199" s="373">
        <f>IF($D$9=0," ",'Plan. Geral'!F201)</f>
        <v>0</v>
      </c>
      <c r="H199" s="374" t="e">
        <f t="shared" si="46"/>
        <v>#VALUE!</v>
      </c>
      <c r="I199" s="375" t="str">
        <f>IF($D$9=0," ",'Plan. Geral'!Q201)</f>
        <v xml:space="preserve"> </v>
      </c>
      <c r="J199" s="375">
        <f t="shared" si="47"/>
        <v>4.2479999999999997E-2</v>
      </c>
      <c r="K199" s="373">
        <f t="shared" si="48"/>
        <v>1.4073252134858749</v>
      </c>
      <c r="L199" s="375" t="e">
        <f t="shared" si="49"/>
        <v>#VALUE!</v>
      </c>
      <c r="M199" s="375">
        <f t="shared" si="50"/>
        <v>3.0184920722609053E-2</v>
      </c>
      <c r="N199" s="375" t="e">
        <f t="shared" si="51"/>
        <v>#VALUE!</v>
      </c>
      <c r="O199" s="373">
        <f t="shared" si="45"/>
        <v>0.15</v>
      </c>
      <c r="P199" s="373">
        <f>IF($D$9=0," ",Dados!$F$21)</f>
        <v>1</v>
      </c>
      <c r="Q199" s="376" t="e">
        <f t="shared" si="52"/>
        <v>#VALUE!</v>
      </c>
    </row>
    <row r="200" spans="1:17" hidden="1" x14ac:dyDescent="0.2">
      <c r="A200" s="368">
        <f>IF($D$9=0," ",'Plan. Geral'!A202)</f>
        <v>0</v>
      </c>
      <c r="B200" s="369">
        <f>IF($D$9=0," ",'Plan. Geral'!B202)</f>
        <v>0</v>
      </c>
      <c r="C200" s="370" t="str">
        <f>IF($D$9=0," ",'Plan. Geral'!G202)</f>
        <v xml:space="preserve"> </v>
      </c>
      <c r="D200" s="371">
        <f>IF($D$9=0," ",'Plan. Geral'!R202*10000)</f>
        <v>0</v>
      </c>
      <c r="E200" s="372" t="str">
        <f>IF($D$9=0," ",'Plan. Geral'!N202)</f>
        <v xml:space="preserve"> </v>
      </c>
      <c r="F200" s="372" t="str">
        <f t="shared" si="44"/>
        <v xml:space="preserve"> </v>
      </c>
      <c r="G200" s="373">
        <f>IF($D$9=0," ",'Plan. Geral'!F202)</f>
        <v>0</v>
      </c>
      <c r="H200" s="374" t="e">
        <f t="shared" si="46"/>
        <v>#VALUE!</v>
      </c>
      <c r="I200" s="375" t="str">
        <f>IF($D$9=0," ",'Plan. Geral'!Q202)</f>
        <v xml:space="preserve"> </v>
      </c>
      <c r="J200" s="375">
        <f t="shared" si="47"/>
        <v>4.2479999999999997E-2</v>
      </c>
      <c r="K200" s="373">
        <f t="shared" si="48"/>
        <v>1.4073252134858749</v>
      </c>
      <c r="L200" s="375" t="e">
        <f t="shared" si="49"/>
        <v>#VALUE!</v>
      </c>
      <c r="M200" s="375">
        <f t="shared" si="50"/>
        <v>3.0184920722609053E-2</v>
      </c>
      <c r="N200" s="375" t="e">
        <f t="shared" si="51"/>
        <v>#VALUE!</v>
      </c>
      <c r="O200" s="373">
        <f t="shared" si="45"/>
        <v>0.15</v>
      </c>
      <c r="P200" s="373">
        <f>IF($D$9=0," ",Dados!$F$21)</f>
        <v>1</v>
      </c>
      <c r="Q200" s="376" t="e">
        <f t="shared" si="52"/>
        <v>#VALUE!</v>
      </c>
    </row>
    <row r="201" spans="1:17" hidden="1" x14ac:dyDescent="0.2">
      <c r="A201" s="368">
        <f>IF($D$9=0," ",'Plan. Geral'!A203)</f>
        <v>0</v>
      </c>
      <c r="B201" s="369">
        <f>IF($D$9=0," ",'Plan. Geral'!B203)</f>
        <v>0</v>
      </c>
      <c r="C201" s="370" t="str">
        <f>IF($D$9=0," ",'Plan. Geral'!G203)</f>
        <v xml:space="preserve"> </v>
      </c>
      <c r="D201" s="371">
        <f>IF($D$9=0," ",'Plan. Geral'!R203*10000)</f>
        <v>0</v>
      </c>
      <c r="E201" s="372" t="str">
        <f>IF($D$9=0," ",'Plan. Geral'!N203)</f>
        <v xml:space="preserve"> </v>
      </c>
      <c r="F201" s="372" t="str">
        <f t="shared" si="44"/>
        <v xml:space="preserve"> </v>
      </c>
      <c r="G201" s="373">
        <f>IF($D$9=0," ",'Plan. Geral'!F203)</f>
        <v>0</v>
      </c>
      <c r="H201" s="374" t="e">
        <f t="shared" si="46"/>
        <v>#VALUE!</v>
      </c>
      <c r="I201" s="375" t="str">
        <f>IF($D$9=0," ",'Plan. Geral'!Q203)</f>
        <v xml:space="preserve"> </v>
      </c>
      <c r="J201" s="375">
        <f t="shared" si="47"/>
        <v>4.2479999999999997E-2</v>
      </c>
      <c r="K201" s="373">
        <f t="shared" si="48"/>
        <v>1.4073252134858749</v>
      </c>
      <c r="L201" s="375" t="e">
        <f t="shared" si="49"/>
        <v>#VALUE!</v>
      </c>
      <c r="M201" s="375">
        <f t="shared" si="50"/>
        <v>3.0184920722609053E-2</v>
      </c>
      <c r="N201" s="375" t="e">
        <f t="shared" si="51"/>
        <v>#VALUE!</v>
      </c>
      <c r="O201" s="373">
        <f t="shared" si="45"/>
        <v>0.15</v>
      </c>
      <c r="P201" s="373">
        <f>IF($D$9=0," ",Dados!$F$21)</f>
        <v>1</v>
      </c>
      <c r="Q201" s="376" t="e">
        <f t="shared" si="52"/>
        <v>#VALUE!</v>
      </c>
    </row>
    <row r="202" spans="1:17" hidden="1" x14ac:dyDescent="0.2">
      <c r="A202" s="368">
        <f>IF($D$9=0," ",'Plan. Geral'!A204)</f>
        <v>0</v>
      </c>
      <c r="B202" s="369">
        <f>IF($D$9=0," ",'Plan. Geral'!B204)</f>
        <v>0</v>
      </c>
      <c r="C202" s="370" t="str">
        <f>IF($D$9=0," ",'Plan. Geral'!G204)</f>
        <v xml:space="preserve"> </v>
      </c>
      <c r="D202" s="371">
        <f>IF($D$9=0," ",'Plan. Geral'!R204*10000)</f>
        <v>0</v>
      </c>
      <c r="E202" s="372" t="str">
        <f>IF($D$9=0," ",'Plan. Geral'!N204)</f>
        <v xml:space="preserve"> </v>
      </c>
      <c r="F202" s="372" t="str">
        <f t="shared" si="44"/>
        <v xml:space="preserve"> </v>
      </c>
      <c r="G202" s="373">
        <f>IF($D$9=0," ",'Plan. Geral'!F204)</f>
        <v>0</v>
      </c>
      <c r="H202" s="374" t="e">
        <f t="shared" si="46"/>
        <v>#VALUE!</v>
      </c>
      <c r="I202" s="375" t="str">
        <f>IF($D$9=0," ",'Plan. Geral'!Q204)</f>
        <v xml:space="preserve"> </v>
      </c>
      <c r="J202" s="375">
        <f t="shared" si="47"/>
        <v>4.2479999999999997E-2</v>
      </c>
      <c r="K202" s="373">
        <f t="shared" si="48"/>
        <v>1.4073252134858749</v>
      </c>
      <c r="L202" s="375" t="e">
        <f t="shared" si="49"/>
        <v>#VALUE!</v>
      </c>
      <c r="M202" s="375">
        <f t="shared" si="50"/>
        <v>3.0184920722609053E-2</v>
      </c>
      <c r="N202" s="375" t="e">
        <f t="shared" si="51"/>
        <v>#VALUE!</v>
      </c>
      <c r="O202" s="373">
        <f t="shared" si="45"/>
        <v>0.15</v>
      </c>
      <c r="P202" s="373">
        <f>IF($D$9=0," ",Dados!$F$21)</f>
        <v>1</v>
      </c>
      <c r="Q202" s="376" t="e">
        <f t="shared" si="52"/>
        <v>#VALUE!</v>
      </c>
    </row>
    <row r="203" spans="1:17" hidden="1" x14ac:dyDescent="0.2">
      <c r="A203" s="368">
        <f>IF($D$9=0," ",'Plan. Geral'!A205)</f>
        <v>0</v>
      </c>
      <c r="B203" s="369">
        <f>IF($D$9=0," ",'Plan. Geral'!B205)</f>
        <v>0</v>
      </c>
      <c r="C203" s="370" t="str">
        <f>IF($D$9=0," ",'Plan. Geral'!G205)</f>
        <v xml:space="preserve"> </v>
      </c>
      <c r="D203" s="371">
        <f>IF($D$9=0," ",'Plan. Geral'!R205*10000)</f>
        <v>0</v>
      </c>
      <c r="E203" s="372" t="str">
        <f>IF($D$9=0," ",'Plan. Geral'!N205)</f>
        <v xml:space="preserve"> </v>
      </c>
      <c r="F203" s="372" t="str">
        <f t="shared" si="44"/>
        <v xml:space="preserve"> </v>
      </c>
      <c r="G203" s="373">
        <f>IF($D$9=0," ",'Plan. Geral'!F205)</f>
        <v>0</v>
      </c>
      <c r="H203" s="374" t="e">
        <f t="shared" si="46"/>
        <v>#VALUE!</v>
      </c>
      <c r="I203" s="375" t="str">
        <f>IF($D$9=0," ",'Plan. Geral'!Q205)</f>
        <v xml:space="preserve"> </v>
      </c>
      <c r="J203" s="375">
        <f t="shared" si="47"/>
        <v>4.2479999999999997E-2</v>
      </c>
      <c r="K203" s="373">
        <f t="shared" si="48"/>
        <v>1.4073252134858749</v>
      </c>
      <c r="L203" s="375" t="e">
        <f t="shared" si="49"/>
        <v>#VALUE!</v>
      </c>
      <c r="M203" s="375">
        <f t="shared" si="50"/>
        <v>3.0184920722609053E-2</v>
      </c>
      <c r="N203" s="375" t="e">
        <f t="shared" si="51"/>
        <v>#VALUE!</v>
      </c>
      <c r="O203" s="373">
        <f t="shared" si="45"/>
        <v>0.15</v>
      </c>
      <c r="P203" s="373">
        <f>IF($D$9=0," ",Dados!$F$21)</f>
        <v>1</v>
      </c>
      <c r="Q203" s="376" t="e">
        <f t="shared" si="52"/>
        <v>#VALUE!</v>
      </c>
    </row>
    <row r="204" spans="1:17" hidden="1" x14ac:dyDescent="0.2">
      <c r="A204" s="368">
        <f>IF($D$9=0," ",'Plan. Geral'!A206)</f>
        <v>0</v>
      </c>
      <c r="B204" s="369">
        <f>IF($D$9=0," ",'Plan. Geral'!B206)</f>
        <v>0</v>
      </c>
      <c r="C204" s="370" t="str">
        <f>IF($D$9=0," ",'Plan. Geral'!G206)</f>
        <v xml:space="preserve"> </v>
      </c>
      <c r="D204" s="371">
        <f>IF($D$9=0," ",'Plan. Geral'!R206*10000)</f>
        <v>0</v>
      </c>
      <c r="E204" s="372" t="str">
        <f>IF($D$9=0," ",'Plan. Geral'!N206)</f>
        <v xml:space="preserve"> </v>
      </c>
      <c r="F204" s="372" t="str">
        <f t="shared" si="44"/>
        <v xml:space="preserve"> </v>
      </c>
      <c r="G204" s="373">
        <f>IF($D$9=0," ",'Plan. Geral'!F206)</f>
        <v>0</v>
      </c>
      <c r="H204" s="374" t="e">
        <f t="shared" si="46"/>
        <v>#VALUE!</v>
      </c>
      <c r="I204" s="375" t="str">
        <f>IF($D$9=0," ",'Plan. Geral'!Q206)</f>
        <v xml:space="preserve"> </v>
      </c>
      <c r="J204" s="375">
        <f t="shared" si="47"/>
        <v>4.2479999999999997E-2</v>
      </c>
      <c r="K204" s="373">
        <f t="shared" si="48"/>
        <v>1.4073252134858749</v>
      </c>
      <c r="L204" s="375" t="e">
        <f t="shared" si="49"/>
        <v>#VALUE!</v>
      </c>
      <c r="M204" s="375">
        <f t="shared" si="50"/>
        <v>3.0184920722609053E-2</v>
      </c>
      <c r="N204" s="375" t="e">
        <f t="shared" si="51"/>
        <v>#VALUE!</v>
      </c>
      <c r="O204" s="373">
        <f t="shared" si="45"/>
        <v>0.15</v>
      </c>
      <c r="P204" s="373">
        <f>IF($D$9=0," ",Dados!$F$21)</f>
        <v>1</v>
      </c>
      <c r="Q204" s="376" t="e">
        <f t="shared" si="52"/>
        <v>#VALUE!</v>
      </c>
    </row>
    <row r="205" spans="1:17" hidden="1" x14ac:dyDescent="0.2">
      <c r="A205" s="368">
        <f>IF($D$9=0," ",'Plan. Geral'!A207)</f>
        <v>0</v>
      </c>
      <c r="B205" s="369">
        <f>IF($D$9=0," ",'Plan. Geral'!B207)</f>
        <v>0</v>
      </c>
      <c r="C205" s="370" t="str">
        <f>IF($D$9=0," ",'Plan. Geral'!G207)</f>
        <v xml:space="preserve"> </v>
      </c>
      <c r="D205" s="371">
        <f>IF($D$9=0," ",'Plan. Geral'!R207*10000)</f>
        <v>0</v>
      </c>
      <c r="E205" s="372" t="str">
        <f>IF($D$9=0," ",'Plan. Geral'!N207)</f>
        <v xml:space="preserve"> </v>
      </c>
      <c r="F205" s="372" t="str">
        <f t="shared" si="44"/>
        <v xml:space="preserve"> </v>
      </c>
      <c r="G205" s="373">
        <f>IF($D$9=0," ",'Plan. Geral'!F207)</f>
        <v>0</v>
      </c>
      <c r="H205" s="374" t="e">
        <f t="shared" si="46"/>
        <v>#VALUE!</v>
      </c>
      <c r="I205" s="375" t="str">
        <f>IF($D$9=0," ",'Plan. Geral'!Q207)</f>
        <v xml:space="preserve"> </v>
      </c>
      <c r="J205" s="375">
        <f t="shared" si="47"/>
        <v>4.2479999999999997E-2</v>
      </c>
      <c r="K205" s="373">
        <f t="shared" si="48"/>
        <v>1.4073252134858749</v>
      </c>
      <c r="L205" s="375" t="e">
        <f t="shared" si="49"/>
        <v>#VALUE!</v>
      </c>
      <c r="M205" s="375">
        <f t="shared" si="50"/>
        <v>3.0184920722609053E-2</v>
      </c>
      <c r="N205" s="375" t="e">
        <f t="shared" si="51"/>
        <v>#VALUE!</v>
      </c>
      <c r="O205" s="373">
        <f t="shared" si="45"/>
        <v>0.15</v>
      </c>
      <c r="P205" s="373">
        <f>IF($D$9=0," ",Dados!$F$21)</f>
        <v>1</v>
      </c>
      <c r="Q205" s="376" t="e">
        <f t="shared" si="52"/>
        <v>#VALUE!</v>
      </c>
    </row>
    <row r="206" spans="1:17" hidden="1" x14ac:dyDescent="0.2">
      <c r="A206" s="368">
        <f>IF($D$9=0," ",'Plan. Geral'!A208)</f>
        <v>0</v>
      </c>
      <c r="B206" s="369">
        <f>IF($D$9=0," ",'Plan. Geral'!B208)</f>
        <v>0</v>
      </c>
      <c r="C206" s="370" t="str">
        <f>IF($D$9=0," ",'Plan. Geral'!G208)</f>
        <v xml:space="preserve"> </v>
      </c>
      <c r="D206" s="371">
        <f>IF($D$9=0," ",'Plan. Geral'!R208*10000)</f>
        <v>0</v>
      </c>
      <c r="E206" s="372" t="str">
        <f>IF($D$9=0," ",'Plan. Geral'!N208)</f>
        <v xml:space="preserve"> </v>
      </c>
      <c r="F206" s="372" t="str">
        <f t="shared" si="44"/>
        <v xml:space="preserve"> </v>
      </c>
      <c r="G206" s="373">
        <f>IF($D$9=0," ",'Plan. Geral'!F208)</f>
        <v>0</v>
      </c>
      <c r="H206" s="374" t="e">
        <f t="shared" si="46"/>
        <v>#VALUE!</v>
      </c>
      <c r="I206" s="375" t="str">
        <f>IF($D$9=0," ",'Plan. Geral'!Q208)</f>
        <v xml:space="preserve"> </v>
      </c>
      <c r="J206" s="375">
        <f t="shared" si="47"/>
        <v>4.2479999999999997E-2</v>
      </c>
      <c r="K206" s="373">
        <f t="shared" si="48"/>
        <v>1.4073252134858749</v>
      </c>
      <c r="L206" s="375" t="e">
        <f t="shared" si="49"/>
        <v>#VALUE!</v>
      </c>
      <c r="M206" s="375">
        <f t="shared" si="50"/>
        <v>3.0184920722609053E-2</v>
      </c>
      <c r="N206" s="375" t="e">
        <f t="shared" si="51"/>
        <v>#VALUE!</v>
      </c>
      <c r="O206" s="373">
        <f t="shared" si="45"/>
        <v>0.15</v>
      </c>
      <c r="P206" s="373">
        <f>IF($D$9=0," ",Dados!$F$21)</f>
        <v>1</v>
      </c>
      <c r="Q206" s="376" t="e">
        <f t="shared" si="52"/>
        <v>#VALUE!</v>
      </c>
    </row>
    <row r="207" spans="1:17" hidden="1" x14ac:dyDescent="0.2">
      <c r="A207" s="368">
        <f>IF($D$9=0," ",'Plan. Geral'!A209)</f>
        <v>0</v>
      </c>
      <c r="B207" s="369">
        <f>IF($D$9=0," ",'Plan. Geral'!B209)</f>
        <v>0</v>
      </c>
      <c r="C207" s="370" t="str">
        <f>IF($D$9=0," ",'Plan. Geral'!G209)</f>
        <v xml:space="preserve"> </v>
      </c>
      <c r="D207" s="371">
        <f>IF($D$9=0," ",'Plan. Geral'!R209*10000)</f>
        <v>0</v>
      </c>
      <c r="E207" s="372" t="str">
        <f>IF($D$9=0," ",'Plan. Geral'!N209)</f>
        <v xml:space="preserve"> </v>
      </c>
      <c r="F207" s="372" t="str">
        <f t="shared" si="44"/>
        <v xml:space="preserve"> </v>
      </c>
      <c r="G207" s="373">
        <f>IF($D$9=0," ",'Plan. Geral'!F209)</f>
        <v>0</v>
      </c>
      <c r="H207" s="374" t="e">
        <f t="shared" si="46"/>
        <v>#VALUE!</v>
      </c>
      <c r="I207" s="375" t="str">
        <f>IF($D$9=0," ",'Plan. Geral'!Q209)</f>
        <v xml:space="preserve"> </v>
      </c>
      <c r="J207" s="375">
        <f t="shared" si="47"/>
        <v>4.2479999999999997E-2</v>
      </c>
      <c r="K207" s="373">
        <f t="shared" si="48"/>
        <v>1.4073252134858749</v>
      </c>
      <c r="L207" s="375" t="e">
        <f t="shared" si="49"/>
        <v>#VALUE!</v>
      </c>
      <c r="M207" s="375">
        <f t="shared" si="50"/>
        <v>3.0184920722609053E-2</v>
      </c>
      <c r="N207" s="375" t="e">
        <f t="shared" si="51"/>
        <v>#VALUE!</v>
      </c>
      <c r="O207" s="373">
        <f t="shared" si="45"/>
        <v>0.15</v>
      </c>
      <c r="P207" s="373">
        <f>IF($D$9=0," ",Dados!$F$21)</f>
        <v>1</v>
      </c>
      <c r="Q207" s="376" t="e">
        <f t="shared" si="52"/>
        <v>#VALUE!</v>
      </c>
    </row>
    <row r="208" spans="1:17" hidden="1" x14ac:dyDescent="0.2">
      <c r="A208" s="368">
        <f>IF($D$9=0," ",'Plan. Geral'!A210)</f>
        <v>0</v>
      </c>
      <c r="B208" s="369">
        <f>IF($D$9=0," ",'Plan. Geral'!B210)</f>
        <v>0</v>
      </c>
      <c r="C208" s="370" t="str">
        <f>IF($D$9=0," ",'Plan. Geral'!G210)</f>
        <v xml:space="preserve"> </v>
      </c>
      <c r="D208" s="371">
        <f>IF($D$9=0," ",'Plan. Geral'!R210*10000)</f>
        <v>0</v>
      </c>
      <c r="E208" s="372" t="str">
        <f>IF($D$9=0," ",'Plan. Geral'!N210)</f>
        <v xml:space="preserve"> </v>
      </c>
      <c r="F208" s="372" t="str">
        <f t="shared" si="44"/>
        <v xml:space="preserve"> </v>
      </c>
      <c r="G208" s="373">
        <f>IF($D$9=0," ",'Plan. Geral'!F210)</f>
        <v>0</v>
      </c>
      <c r="H208" s="374" t="e">
        <f t="shared" si="46"/>
        <v>#VALUE!</v>
      </c>
      <c r="I208" s="375" t="str">
        <f>IF($D$9=0," ",'Plan. Geral'!Q210)</f>
        <v xml:space="preserve"> </v>
      </c>
      <c r="J208" s="375">
        <f t="shared" si="47"/>
        <v>4.2479999999999997E-2</v>
      </c>
      <c r="K208" s="373">
        <f t="shared" si="48"/>
        <v>1.4073252134858749</v>
      </c>
      <c r="L208" s="375" t="e">
        <f t="shared" si="49"/>
        <v>#VALUE!</v>
      </c>
      <c r="M208" s="375">
        <f t="shared" si="50"/>
        <v>3.0184920722609053E-2</v>
      </c>
      <c r="N208" s="375" t="e">
        <f t="shared" si="51"/>
        <v>#VALUE!</v>
      </c>
      <c r="O208" s="373">
        <f t="shared" si="45"/>
        <v>0.15</v>
      </c>
      <c r="P208" s="373">
        <f>IF($D$9=0," ",Dados!$F$21)</f>
        <v>1</v>
      </c>
      <c r="Q208" s="376" t="e">
        <f t="shared" si="52"/>
        <v>#VALUE!</v>
      </c>
    </row>
    <row r="209" spans="1:17" hidden="1" x14ac:dyDescent="0.2">
      <c r="A209" s="368">
        <f>IF($D$9=0," ",'Plan. Geral'!A211)</f>
        <v>0</v>
      </c>
      <c r="B209" s="369">
        <f>IF($D$9=0," ",'Plan. Geral'!B211)</f>
        <v>0</v>
      </c>
      <c r="C209" s="370" t="str">
        <f>IF($D$9=0," ",'Plan. Geral'!G211)</f>
        <v xml:space="preserve"> </v>
      </c>
      <c r="D209" s="371">
        <f>IF($D$9=0," ",'Plan. Geral'!R211*10000)</f>
        <v>0</v>
      </c>
      <c r="E209" s="372" t="str">
        <f>IF($D$9=0," ",'Plan. Geral'!N211)</f>
        <v xml:space="preserve"> </v>
      </c>
      <c r="F209" s="372" t="str">
        <f t="shared" si="44"/>
        <v xml:space="preserve"> </v>
      </c>
      <c r="G209" s="373">
        <f>IF($D$9=0," ",'Plan. Geral'!F211)</f>
        <v>0</v>
      </c>
      <c r="H209" s="374" t="e">
        <f t="shared" si="46"/>
        <v>#VALUE!</v>
      </c>
      <c r="I209" s="375" t="str">
        <f>IF($D$9=0," ",'Plan. Geral'!Q211)</f>
        <v xml:space="preserve"> </v>
      </c>
      <c r="J209" s="375">
        <f t="shared" si="47"/>
        <v>4.2479999999999997E-2</v>
      </c>
      <c r="K209" s="373">
        <f t="shared" si="48"/>
        <v>1.4073252134858749</v>
      </c>
      <c r="L209" s="375" t="e">
        <f t="shared" si="49"/>
        <v>#VALUE!</v>
      </c>
      <c r="M209" s="375">
        <f t="shared" si="50"/>
        <v>3.0184920722609053E-2</v>
      </c>
      <c r="N209" s="375" t="e">
        <f t="shared" si="51"/>
        <v>#VALUE!</v>
      </c>
      <c r="O209" s="373">
        <f t="shared" si="45"/>
        <v>0.15</v>
      </c>
      <c r="P209" s="373">
        <f>IF($D$9=0," ",Dados!$F$21)</f>
        <v>1</v>
      </c>
      <c r="Q209" s="376" t="e">
        <f t="shared" si="52"/>
        <v>#VALUE!</v>
      </c>
    </row>
    <row r="210" spans="1:17" hidden="1" x14ac:dyDescent="0.2">
      <c r="A210" s="368">
        <f>IF($D$9=0," ",'Plan. Geral'!A212)</f>
        <v>0</v>
      </c>
      <c r="B210" s="369">
        <f>IF($D$9=0," ",'Plan. Geral'!B212)</f>
        <v>0</v>
      </c>
      <c r="C210" s="370" t="str">
        <f>IF($D$9=0," ",'Plan. Geral'!G212)</f>
        <v xml:space="preserve"> </v>
      </c>
      <c r="D210" s="371">
        <f>IF($D$9=0," ",'Plan. Geral'!R212*10000)</f>
        <v>0</v>
      </c>
      <c r="E210" s="372" t="str">
        <f>IF($D$9=0," ",'Plan. Geral'!N212)</f>
        <v xml:space="preserve"> </v>
      </c>
      <c r="F210" s="372" t="str">
        <f t="shared" ref="F210:F236" si="53">IF($D$9=0," ",E210)</f>
        <v xml:space="preserve"> </v>
      </c>
      <c r="G210" s="373">
        <f>IF($D$9=0," ",'Plan. Geral'!F212)</f>
        <v>0</v>
      </c>
      <c r="H210" s="374" t="e">
        <f t="shared" si="46"/>
        <v>#VALUE!</v>
      </c>
      <c r="I210" s="375" t="str">
        <f>IF($D$9=0," ",'Plan. Geral'!Q212)</f>
        <v xml:space="preserve"> </v>
      </c>
      <c r="J210" s="375">
        <f t="shared" si="47"/>
        <v>4.2479999999999997E-2</v>
      </c>
      <c r="K210" s="373">
        <f t="shared" si="48"/>
        <v>1.4073252134858749</v>
      </c>
      <c r="L210" s="375" t="e">
        <f t="shared" si="49"/>
        <v>#VALUE!</v>
      </c>
      <c r="M210" s="375">
        <f t="shared" si="50"/>
        <v>3.0184920722609053E-2</v>
      </c>
      <c r="N210" s="375" t="e">
        <f t="shared" si="51"/>
        <v>#VALUE!</v>
      </c>
      <c r="O210" s="373">
        <f t="shared" ref="O210:O236" si="54">$H$9</f>
        <v>0.15</v>
      </c>
      <c r="P210" s="373">
        <f>IF($D$9=0," ",Dados!$F$21)</f>
        <v>1</v>
      </c>
      <c r="Q210" s="376" t="e">
        <f t="shared" si="52"/>
        <v>#VALUE!</v>
      </c>
    </row>
    <row r="211" spans="1:17" hidden="1" x14ac:dyDescent="0.2">
      <c r="A211" s="368">
        <f>IF($D$9=0," ",'Plan. Geral'!A213)</f>
        <v>0</v>
      </c>
      <c r="B211" s="369">
        <f>IF($D$9=0," ",'Plan. Geral'!B213)</f>
        <v>0</v>
      </c>
      <c r="C211" s="370" t="str">
        <f>IF($D$9=0," ",'Plan. Geral'!G213)</f>
        <v xml:space="preserve"> </v>
      </c>
      <c r="D211" s="371">
        <f>IF($D$9=0," ",'Plan. Geral'!R213*10000)</f>
        <v>0</v>
      </c>
      <c r="E211" s="372" t="str">
        <f>IF($D$9=0," ",'Plan. Geral'!N213)</f>
        <v xml:space="preserve"> </v>
      </c>
      <c r="F211" s="372" t="str">
        <f t="shared" si="53"/>
        <v xml:space="preserve"> </v>
      </c>
      <c r="G211" s="373">
        <f>IF($D$9=0," ",'Plan. Geral'!F213)</f>
        <v>0</v>
      </c>
      <c r="H211" s="374" t="e">
        <f t="shared" ref="H211:H236" si="55">IF($D$9=0," ",3*(1.1-$D$9)*G211^(1/2)/((E211*100)+$D$9)^(1/3))</f>
        <v>#VALUE!</v>
      </c>
      <c r="I211" s="375" t="str">
        <f>IF($D$9=0," ",'Plan. Geral'!Q213)</f>
        <v xml:space="preserve"> </v>
      </c>
      <c r="J211" s="375">
        <f t="shared" ref="J211:J236" si="56">IF($D$9=0," ",($H$10/2)*($H$9-$H$14)+(($H$14/2)*(P211-$H$10)))</f>
        <v>4.2479999999999997E-2</v>
      </c>
      <c r="K211" s="373">
        <f t="shared" ref="K211:K236" si="57">IF($D$9=0," ",(($H$9+(($H$9-$H$14)^2)+($H$10)^0.5)))+((($H$14^2+(P211-$H$10)^2)^0.5))</f>
        <v>1.4073252134858749</v>
      </c>
      <c r="L211" s="375" t="e">
        <f t="shared" ref="L211:L236" si="58">IF($D$9=0," ",$D$9*I211*D211/3600000)</f>
        <v>#VALUE!</v>
      </c>
      <c r="M211" s="375">
        <f t="shared" ref="M211:M236" si="59">IF($D$9=0," ",J211/K211)</f>
        <v>3.0184920722609053E-2</v>
      </c>
      <c r="N211" s="375" t="e">
        <f t="shared" ref="N211:N236" si="60">IF($D$9=0," ",(J211/$D$10)*(M211^0.667)*(F211^0.5))</f>
        <v>#VALUE!</v>
      </c>
      <c r="O211" s="373">
        <f t="shared" si="54"/>
        <v>0.15</v>
      </c>
      <c r="P211" s="373">
        <f>IF($D$9=0," ",Dados!$F$21)</f>
        <v>1</v>
      </c>
      <c r="Q211" s="376" t="e">
        <f t="shared" ref="Q211:Q236" si="61">IF($D$9=0," ",(1/$D$11)*(M211^0.667)*F211^0.5)</f>
        <v>#VALUE!</v>
      </c>
    </row>
    <row r="212" spans="1:17" hidden="1" x14ac:dyDescent="0.2">
      <c r="A212" s="368">
        <f>IF($D$9=0," ",'Plan. Geral'!A214)</f>
        <v>0</v>
      </c>
      <c r="B212" s="369">
        <f>IF($D$9=0," ",'Plan. Geral'!B214)</f>
        <v>0</v>
      </c>
      <c r="C212" s="370" t="str">
        <f>IF($D$9=0," ",'Plan. Geral'!G214)</f>
        <v xml:space="preserve"> </v>
      </c>
      <c r="D212" s="371">
        <f>IF($D$9=0," ",'Plan. Geral'!R214*10000)</f>
        <v>0</v>
      </c>
      <c r="E212" s="372" t="str">
        <f>IF($D$9=0," ",'Plan. Geral'!N214)</f>
        <v xml:space="preserve"> </v>
      </c>
      <c r="F212" s="372" t="str">
        <f t="shared" si="53"/>
        <v xml:space="preserve"> </v>
      </c>
      <c r="G212" s="373">
        <f>IF($D$9=0," ",'Plan. Geral'!F214)</f>
        <v>0</v>
      </c>
      <c r="H212" s="374" t="e">
        <f t="shared" si="55"/>
        <v>#VALUE!</v>
      </c>
      <c r="I212" s="375" t="str">
        <f>IF($D$9=0," ",'Plan. Geral'!Q214)</f>
        <v xml:space="preserve"> </v>
      </c>
      <c r="J212" s="375">
        <f t="shared" si="56"/>
        <v>4.2479999999999997E-2</v>
      </c>
      <c r="K212" s="373">
        <f t="shared" si="57"/>
        <v>1.4073252134858749</v>
      </c>
      <c r="L212" s="375" t="e">
        <f t="shared" si="58"/>
        <v>#VALUE!</v>
      </c>
      <c r="M212" s="375">
        <f t="shared" si="59"/>
        <v>3.0184920722609053E-2</v>
      </c>
      <c r="N212" s="375" t="e">
        <f t="shared" si="60"/>
        <v>#VALUE!</v>
      </c>
      <c r="O212" s="373">
        <f t="shared" si="54"/>
        <v>0.15</v>
      </c>
      <c r="P212" s="373">
        <f>IF($D$9=0," ",Dados!$F$21)</f>
        <v>1</v>
      </c>
      <c r="Q212" s="376" t="e">
        <f t="shared" si="61"/>
        <v>#VALUE!</v>
      </c>
    </row>
    <row r="213" spans="1:17" hidden="1" x14ac:dyDescent="0.2">
      <c r="A213" s="368">
        <f>IF($D$9=0," ",'Plan. Geral'!A215)</f>
        <v>0</v>
      </c>
      <c r="B213" s="369">
        <f>IF($D$9=0," ",'Plan. Geral'!B215)</f>
        <v>0</v>
      </c>
      <c r="C213" s="370" t="str">
        <f>IF($D$9=0," ",'Plan. Geral'!G215)</f>
        <v xml:space="preserve"> </v>
      </c>
      <c r="D213" s="371">
        <f>IF($D$9=0," ",'Plan. Geral'!R215*10000)</f>
        <v>0</v>
      </c>
      <c r="E213" s="372" t="str">
        <f>IF($D$9=0," ",'Plan. Geral'!N215)</f>
        <v xml:space="preserve"> </v>
      </c>
      <c r="F213" s="372" t="str">
        <f t="shared" si="53"/>
        <v xml:space="preserve"> </v>
      </c>
      <c r="G213" s="373">
        <f>IF($D$9=0," ",'Plan. Geral'!F215)</f>
        <v>0</v>
      </c>
      <c r="H213" s="374" t="e">
        <f t="shared" si="55"/>
        <v>#VALUE!</v>
      </c>
      <c r="I213" s="375" t="str">
        <f>IF($D$9=0," ",'Plan. Geral'!Q215)</f>
        <v xml:space="preserve"> </v>
      </c>
      <c r="J213" s="375">
        <f t="shared" si="56"/>
        <v>4.2479999999999997E-2</v>
      </c>
      <c r="K213" s="373">
        <f t="shared" si="57"/>
        <v>1.4073252134858749</v>
      </c>
      <c r="L213" s="375" t="e">
        <f t="shared" si="58"/>
        <v>#VALUE!</v>
      </c>
      <c r="M213" s="375">
        <f t="shared" si="59"/>
        <v>3.0184920722609053E-2</v>
      </c>
      <c r="N213" s="375" t="e">
        <f t="shared" si="60"/>
        <v>#VALUE!</v>
      </c>
      <c r="O213" s="373">
        <f t="shared" si="54"/>
        <v>0.15</v>
      </c>
      <c r="P213" s="373">
        <f>IF($D$9=0," ",Dados!$F$21)</f>
        <v>1</v>
      </c>
      <c r="Q213" s="376" t="e">
        <f t="shared" si="61"/>
        <v>#VALUE!</v>
      </c>
    </row>
    <row r="214" spans="1:17" hidden="1" x14ac:dyDescent="0.2">
      <c r="A214" s="368">
        <f>IF($D$9=0," ",'Plan. Geral'!A216)</f>
        <v>0</v>
      </c>
      <c r="B214" s="369">
        <f>IF($D$9=0," ",'Plan. Geral'!B216)</f>
        <v>0</v>
      </c>
      <c r="C214" s="370" t="str">
        <f>IF($D$9=0," ",'Plan. Geral'!G216)</f>
        <v xml:space="preserve"> </v>
      </c>
      <c r="D214" s="371">
        <f>IF($D$9=0," ",'Plan. Geral'!R216*10000)</f>
        <v>0</v>
      </c>
      <c r="E214" s="372" t="str">
        <f>IF($D$9=0," ",'Plan. Geral'!N216)</f>
        <v xml:space="preserve"> </v>
      </c>
      <c r="F214" s="372" t="str">
        <f t="shared" si="53"/>
        <v xml:space="preserve"> </v>
      </c>
      <c r="G214" s="373">
        <f>IF($D$9=0," ",'Plan. Geral'!F216)</f>
        <v>0</v>
      </c>
      <c r="H214" s="374" t="e">
        <f t="shared" si="55"/>
        <v>#VALUE!</v>
      </c>
      <c r="I214" s="375" t="str">
        <f>IF($D$9=0," ",'Plan. Geral'!Q216)</f>
        <v xml:space="preserve"> </v>
      </c>
      <c r="J214" s="375">
        <f t="shared" si="56"/>
        <v>4.2479999999999997E-2</v>
      </c>
      <c r="K214" s="373">
        <f t="shared" si="57"/>
        <v>1.4073252134858749</v>
      </c>
      <c r="L214" s="375" t="e">
        <f t="shared" si="58"/>
        <v>#VALUE!</v>
      </c>
      <c r="M214" s="375">
        <f t="shared" si="59"/>
        <v>3.0184920722609053E-2</v>
      </c>
      <c r="N214" s="375" t="e">
        <f t="shared" si="60"/>
        <v>#VALUE!</v>
      </c>
      <c r="O214" s="373">
        <f t="shared" si="54"/>
        <v>0.15</v>
      </c>
      <c r="P214" s="373">
        <f>IF($D$9=0," ",Dados!$F$21)</f>
        <v>1</v>
      </c>
      <c r="Q214" s="376" t="e">
        <f t="shared" si="61"/>
        <v>#VALUE!</v>
      </c>
    </row>
    <row r="215" spans="1:17" hidden="1" x14ac:dyDescent="0.2">
      <c r="A215" s="368">
        <f>IF($D$9=0," ",'Plan. Geral'!A217)</f>
        <v>0</v>
      </c>
      <c r="B215" s="369">
        <f>IF($D$9=0," ",'Plan. Geral'!B217)</f>
        <v>0</v>
      </c>
      <c r="C215" s="370" t="str">
        <f>IF($D$9=0," ",'Plan. Geral'!G217)</f>
        <v xml:space="preserve"> </v>
      </c>
      <c r="D215" s="371">
        <f>IF($D$9=0," ",'Plan. Geral'!R217*10000)</f>
        <v>0</v>
      </c>
      <c r="E215" s="372" t="str">
        <f>IF($D$9=0," ",'Plan. Geral'!N217)</f>
        <v xml:space="preserve"> </v>
      </c>
      <c r="F215" s="372" t="str">
        <f t="shared" si="53"/>
        <v xml:space="preserve"> </v>
      </c>
      <c r="G215" s="373">
        <f>IF($D$9=0," ",'Plan. Geral'!F217)</f>
        <v>0</v>
      </c>
      <c r="H215" s="374" t="e">
        <f t="shared" si="55"/>
        <v>#VALUE!</v>
      </c>
      <c r="I215" s="375" t="str">
        <f>IF($D$9=0," ",'Plan. Geral'!Q217)</f>
        <v xml:space="preserve"> </v>
      </c>
      <c r="J215" s="375">
        <f t="shared" si="56"/>
        <v>4.2479999999999997E-2</v>
      </c>
      <c r="K215" s="373">
        <f t="shared" si="57"/>
        <v>1.4073252134858749</v>
      </c>
      <c r="L215" s="375" t="e">
        <f t="shared" si="58"/>
        <v>#VALUE!</v>
      </c>
      <c r="M215" s="375">
        <f t="shared" si="59"/>
        <v>3.0184920722609053E-2</v>
      </c>
      <c r="N215" s="375" t="e">
        <f t="shared" si="60"/>
        <v>#VALUE!</v>
      </c>
      <c r="O215" s="373">
        <f t="shared" si="54"/>
        <v>0.15</v>
      </c>
      <c r="P215" s="373">
        <f>IF($D$9=0," ",Dados!$F$21)</f>
        <v>1</v>
      </c>
      <c r="Q215" s="376" t="e">
        <f t="shared" si="61"/>
        <v>#VALUE!</v>
      </c>
    </row>
    <row r="216" spans="1:17" hidden="1" x14ac:dyDescent="0.2">
      <c r="A216" s="368">
        <f>IF($D$9=0," ",'Plan. Geral'!A218)</f>
        <v>0</v>
      </c>
      <c r="B216" s="369">
        <f>IF($D$9=0," ",'Plan. Geral'!B218)</f>
        <v>0</v>
      </c>
      <c r="C216" s="370" t="str">
        <f>IF($D$9=0," ",'Plan. Geral'!G218)</f>
        <v xml:space="preserve"> </v>
      </c>
      <c r="D216" s="371">
        <f>IF($D$9=0," ",'Plan. Geral'!R218*10000)</f>
        <v>0</v>
      </c>
      <c r="E216" s="372" t="str">
        <f>IF($D$9=0," ",'Plan. Geral'!N218)</f>
        <v xml:space="preserve"> </v>
      </c>
      <c r="F216" s="372" t="str">
        <f t="shared" si="53"/>
        <v xml:space="preserve"> </v>
      </c>
      <c r="G216" s="373">
        <f>IF($D$9=0," ",'Plan. Geral'!F218)</f>
        <v>0</v>
      </c>
      <c r="H216" s="374" t="e">
        <f t="shared" si="55"/>
        <v>#VALUE!</v>
      </c>
      <c r="I216" s="375" t="str">
        <f>IF($D$9=0," ",'Plan. Geral'!Q218)</f>
        <v xml:space="preserve"> </v>
      </c>
      <c r="J216" s="375">
        <f t="shared" si="56"/>
        <v>4.2479999999999997E-2</v>
      </c>
      <c r="K216" s="373">
        <f t="shared" si="57"/>
        <v>1.4073252134858749</v>
      </c>
      <c r="L216" s="375" t="e">
        <f t="shared" si="58"/>
        <v>#VALUE!</v>
      </c>
      <c r="M216" s="375">
        <f t="shared" si="59"/>
        <v>3.0184920722609053E-2</v>
      </c>
      <c r="N216" s="375" t="e">
        <f t="shared" si="60"/>
        <v>#VALUE!</v>
      </c>
      <c r="O216" s="373">
        <f t="shared" si="54"/>
        <v>0.15</v>
      </c>
      <c r="P216" s="373">
        <f>IF($D$9=0," ",Dados!$F$21)</f>
        <v>1</v>
      </c>
      <c r="Q216" s="376" t="e">
        <f t="shared" si="61"/>
        <v>#VALUE!</v>
      </c>
    </row>
    <row r="217" spans="1:17" hidden="1" x14ac:dyDescent="0.2">
      <c r="A217" s="368">
        <f>IF($D$9=0," ",'Plan. Geral'!A219)</f>
        <v>0</v>
      </c>
      <c r="B217" s="369">
        <f>IF($D$9=0," ",'Plan. Geral'!B219)</f>
        <v>0</v>
      </c>
      <c r="C217" s="370" t="str">
        <f>IF($D$9=0," ",'Plan. Geral'!G219)</f>
        <v xml:space="preserve"> </v>
      </c>
      <c r="D217" s="371">
        <f>IF($D$9=0," ",'Plan. Geral'!R219*10000)</f>
        <v>0</v>
      </c>
      <c r="E217" s="372" t="str">
        <f>IF($D$9=0," ",'Plan. Geral'!N219)</f>
        <v xml:space="preserve"> </v>
      </c>
      <c r="F217" s="372" t="str">
        <f t="shared" si="53"/>
        <v xml:space="preserve"> </v>
      </c>
      <c r="G217" s="373">
        <f>IF($D$9=0," ",'Plan. Geral'!F219)</f>
        <v>0</v>
      </c>
      <c r="H217" s="374" t="e">
        <f t="shared" si="55"/>
        <v>#VALUE!</v>
      </c>
      <c r="I217" s="375" t="str">
        <f>IF($D$9=0," ",'Plan. Geral'!Q219)</f>
        <v xml:space="preserve"> </v>
      </c>
      <c r="J217" s="375">
        <f t="shared" si="56"/>
        <v>4.2479999999999997E-2</v>
      </c>
      <c r="K217" s="373">
        <f t="shared" si="57"/>
        <v>1.4073252134858749</v>
      </c>
      <c r="L217" s="375" t="e">
        <f t="shared" si="58"/>
        <v>#VALUE!</v>
      </c>
      <c r="M217" s="375">
        <f t="shared" si="59"/>
        <v>3.0184920722609053E-2</v>
      </c>
      <c r="N217" s="375" t="e">
        <f t="shared" si="60"/>
        <v>#VALUE!</v>
      </c>
      <c r="O217" s="373">
        <f t="shared" si="54"/>
        <v>0.15</v>
      </c>
      <c r="P217" s="373">
        <f>IF($D$9=0," ",Dados!$F$21)</f>
        <v>1</v>
      </c>
      <c r="Q217" s="376" t="e">
        <f t="shared" si="61"/>
        <v>#VALUE!</v>
      </c>
    </row>
    <row r="218" spans="1:17" hidden="1" x14ac:dyDescent="0.2">
      <c r="A218" s="368">
        <f>IF($D$9=0," ",'Plan. Geral'!A220)</f>
        <v>0</v>
      </c>
      <c r="B218" s="369">
        <f>IF($D$9=0," ",'Plan. Geral'!B220)</f>
        <v>0</v>
      </c>
      <c r="C218" s="370" t="str">
        <f>IF($D$9=0," ",'Plan. Geral'!G220)</f>
        <v xml:space="preserve"> </v>
      </c>
      <c r="D218" s="371">
        <f>IF($D$9=0," ",'Plan. Geral'!R220*10000)</f>
        <v>0</v>
      </c>
      <c r="E218" s="372" t="str">
        <f>IF($D$9=0," ",'Plan. Geral'!N220)</f>
        <v xml:space="preserve"> </v>
      </c>
      <c r="F218" s="372" t="str">
        <f t="shared" si="53"/>
        <v xml:space="preserve"> </v>
      </c>
      <c r="G218" s="373">
        <f>IF($D$9=0," ",'Plan. Geral'!F220)</f>
        <v>0</v>
      </c>
      <c r="H218" s="374" t="e">
        <f t="shared" si="55"/>
        <v>#VALUE!</v>
      </c>
      <c r="I218" s="375" t="str">
        <f>IF($D$9=0," ",'Plan. Geral'!Q220)</f>
        <v xml:space="preserve"> </v>
      </c>
      <c r="J218" s="375">
        <f t="shared" si="56"/>
        <v>4.2479999999999997E-2</v>
      </c>
      <c r="K218" s="373">
        <f t="shared" si="57"/>
        <v>1.4073252134858749</v>
      </c>
      <c r="L218" s="375" t="e">
        <f t="shared" si="58"/>
        <v>#VALUE!</v>
      </c>
      <c r="M218" s="375">
        <f t="shared" si="59"/>
        <v>3.0184920722609053E-2</v>
      </c>
      <c r="N218" s="375" t="e">
        <f t="shared" si="60"/>
        <v>#VALUE!</v>
      </c>
      <c r="O218" s="373">
        <f t="shared" si="54"/>
        <v>0.15</v>
      </c>
      <c r="P218" s="373">
        <f>IF($D$9=0," ",Dados!$F$21)</f>
        <v>1</v>
      </c>
      <c r="Q218" s="376" t="e">
        <f t="shared" si="61"/>
        <v>#VALUE!</v>
      </c>
    </row>
    <row r="219" spans="1:17" hidden="1" x14ac:dyDescent="0.2">
      <c r="A219" s="368">
        <f>IF($D$9=0," ",'Plan. Geral'!A221)</f>
        <v>0</v>
      </c>
      <c r="B219" s="369">
        <f>IF($D$9=0," ",'Plan. Geral'!B221)</f>
        <v>0</v>
      </c>
      <c r="C219" s="370" t="str">
        <f>IF($D$9=0," ",'Plan. Geral'!G221)</f>
        <v xml:space="preserve"> </v>
      </c>
      <c r="D219" s="371">
        <f>IF($D$9=0," ",'Plan. Geral'!R221*10000)</f>
        <v>0</v>
      </c>
      <c r="E219" s="372" t="str">
        <f>IF($D$9=0," ",'Plan. Geral'!N221)</f>
        <v xml:space="preserve"> </v>
      </c>
      <c r="F219" s="372" t="str">
        <f t="shared" si="53"/>
        <v xml:space="preserve"> </v>
      </c>
      <c r="G219" s="373">
        <f>IF($D$9=0," ",'Plan. Geral'!F221)</f>
        <v>0</v>
      </c>
      <c r="H219" s="374" t="e">
        <f t="shared" si="55"/>
        <v>#VALUE!</v>
      </c>
      <c r="I219" s="375" t="str">
        <f>IF($D$9=0," ",'Plan. Geral'!Q221)</f>
        <v xml:space="preserve"> </v>
      </c>
      <c r="J219" s="375">
        <f t="shared" si="56"/>
        <v>4.2479999999999997E-2</v>
      </c>
      <c r="K219" s="373">
        <f t="shared" si="57"/>
        <v>1.4073252134858749</v>
      </c>
      <c r="L219" s="375" t="e">
        <f t="shared" si="58"/>
        <v>#VALUE!</v>
      </c>
      <c r="M219" s="375">
        <f t="shared" si="59"/>
        <v>3.0184920722609053E-2</v>
      </c>
      <c r="N219" s="375" t="e">
        <f t="shared" si="60"/>
        <v>#VALUE!</v>
      </c>
      <c r="O219" s="373">
        <f t="shared" si="54"/>
        <v>0.15</v>
      </c>
      <c r="P219" s="373">
        <f>IF($D$9=0," ",Dados!$F$21)</f>
        <v>1</v>
      </c>
      <c r="Q219" s="376" t="e">
        <f t="shared" si="61"/>
        <v>#VALUE!</v>
      </c>
    </row>
    <row r="220" spans="1:17" hidden="1" x14ac:dyDescent="0.2">
      <c r="A220" s="368">
        <f>IF($D$9=0," ",'Plan. Geral'!A222)</f>
        <v>0</v>
      </c>
      <c r="B220" s="369">
        <f>IF($D$9=0," ",'Plan. Geral'!B222)</f>
        <v>0</v>
      </c>
      <c r="C220" s="370" t="str">
        <f>IF($D$9=0," ",'Plan. Geral'!G222)</f>
        <v xml:space="preserve"> </v>
      </c>
      <c r="D220" s="371">
        <f>IF($D$9=0," ",'Plan. Geral'!R222*10000)</f>
        <v>0</v>
      </c>
      <c r="E220" s="372" t="str">
        <f>IF($D$9=0," ",'Plan. Geral'!N222)</f>
        <v xml:space="preserve"> </v>
      </c>
      <c r="F220" s="372" t="str">
        <f t="shared" si="53"/>
        <v xml:space="preserve"> </v>
      </c>
      <c r="G220" s="373">
        <f>IF($D$9=0," ",'Plan. Geral'!F222)</f>
        <v>0</v>
      </c>
      <c r="H220" s="374" t="e">
        <f t="shared" si="55"/>
        <v>#VALUE!</v>
      </c>
      <c r="I220" s="375" t="str">
        <f>IF($D$9=0," ",'Plan. Geral'!Q222)</f>
        <v xml:space="preserve"> </v>
      </c>
      <c r="J220" s="375">
        <f t="shared" si="56"/>
        <v>4.2479999999999997E-2</v>
      </c>
      <c r="K220" s="373">
        <f t="shared" si="57"/>
        <v>1.4073252134858749</v>
      </c>
      <c r="L220" s="375" t="e">
        <f t="shared" si="58"/>
        <v>#VALUE!</v>
      </c>
      <c r="M220" s="375">
        <f t="shared" si="59"/>
        <v>3.0184920722609053E-2</v>
      </c>
      <c r="N220" s="375" t="e">
        <f t="shared" si="60"/>
        <v>#VALUE!</v>
      </c>
      <c r="O220" s="373">
        <f t="shared" si="54"/>
        <v>0.15</v>
      </c>
      <c r="P220" s="373">
        <f>IF($D$9=0," ",Dados!$F$21)</f>
        <v>1</v>
      </c>
      <c r="Q220" s="376" t="e">
        <f t="shared" si="61"/>
        <v>#VALUE!</v>
      </c>
    </row>
    <row r="221" spans="1:17" hidden="1" x14ac:dyDescent="0.2">
      <c r="A221" s="368">
        <f>IF($D$9=0," ",'Plan. Geral'!A223)</f>
        <v>0</v>
      </c>
      <c r="B221" s="369">
        <f>IF($D$9=0," ",'Plan. Geral'!B223)</f>
        <v>0</v>
      </c>
      <c r="C221" s="370" t="str">
        <f>IF($D$9=0," ",'Plan. Geral'!G223)</f>
        <v xml:space="preserve"> </v>
      </c>
      <c r="D221" s="371">
        <f>IF($D$9=0," ",'Plan. Geral'!R223*10000)</f>
        <v>0</v>
      </c>
      <c r="E221" s="372" t="str">
        <f>IF($D$9=0," ",'Plan. Geral'!N223)</f>
        <v xml:space="preserve"> </v>
      </c>
      <c r="F221" s="372" t="str">
        <f t="shared" si="53"/>
        <v xml:space="preserve"> </v>
      </c>
      <c r="G221" s="373">
        <f>IF($D$9=0," ",'Plan. Geral'!F223)</f>
        <v>0</v>
      </c>
      <c r="H221" s="374" t="e">
        <f t="shared" si="55"/>
        <v>#VALUE!</v>
      </c>
      <c r="I221" s="375" t="str">
        <f>IF($D$9=0," ",'Plan. Geral'!Q223)</f>
        <v xml:space="preserve"> </v>
      </c>
      <c r="J221" s="375">
        <f t="shared" si="56"/>
        <v>4.2479999999999997E-2</v>
      </c>
      <c r="K221" s="373">
        <f t="shared" si="57"/>
        <v>1.4073252134858749</v>
      </c>
      <c r="L221" s="375" t="e">
        <f t="shared" si="58"/>
        <v>#VALUE!</v>
      </c>
      <c r="M221" s="375">
        <f t="shared" si="59"/>
        <v>3.0184920722609053E-2</v>
      </c>
      <c r="N221" s="375" t="e">
        <f t="shared" si="60"/>
        <v>#VALUE!</v>
      </c>
      <c r="O221" s="373">
        <f t="shared" si="54"/>
        <v>0.15</v>
      </c>
      <c r="P221" s="373">
        <f>IF($D$9=0," ",Dados!$F$21)</f>
        <v>1</v>
      </c>
      <c r="Q221" s="376" t="e">
        <f t="shared" si="61"/>
        <v>#VALUE!</v>
      </c>
    </row>
    <row r="222" spans="1:17" hidden="1" x14ac:dyDescent="0.2">
      <c r="A222" s="368">
        <f>IF($D$9=0," ",'Plan. Geral'!A224)</f>
        <v>0</v>
      </c>
      <c r="B222" s="369">
        <f>IF($D$9=0," ",'Plan. Geral'!B224)</f>
        <v>0</v>
      </c>
      <c r="C222" s="370" t="str">
        <f>IF($D$9=0," ",'Plan. Geral'!G224)</f>
        <v xml:space="preserve"> </v>
      </c>
      <c r="D222" s="371">
        <f>IF($D$9=0," ",'Plan. Geral'!R224*10000)</f>
        <v>0</v>
      </c>
      <c r="E222" s="372" t="str">
        <f>IF($D$9=0," ",'Plan. Geral'!N224)</f>
        <v xml:space="preserve"> </v>
      </c>
      <c r="F222" s="372" t="str">
        <f t="shared" si="53"/>
        <v xml:space="preserve"> </v>
      </c>
      <c r="G222" s="373">
        <f>IF($D$9=0," ",'Plan. Geral'!F224)</f>
        <v>0</v>
      </c>
      <c r="H222" s="374" t="e">
        <f t="shared" si="55"/>
        <v>#VALUE!</v>
      </c>
      <c r="I222" s="375" t="str">
        <f>IF($D$9=0," ",'Plan. Geral'!Q224)</f>
        <v xml:space="preserve"> </v>
      </c>
      <c r="J222" s="375">
        <f t="shared" si="56"/>
        <v>4.2479999999999997E-2</v>
      </c>
      <c r="K222" s="373">
        <f t="shared" si="57"/>
        <v>1.4073252134858749</v>
      </c>
      <c r="L222" s="375" t="e">
        <f t="shared" si="58"/>
        <v>#VALUE!</v>
      </c>
      <c r="M222" s="375">
        <f t="shared" si="59"/>
        <v>3.0184920722609053E-2</v>
      </c>
      <c r="N222" s="375" t="e">
        <f t="shared" si="60"/>
        <v>#VALUE!</v>
      </c>
      <c r="O222" s="373">
        <f t="shared" si="54"/>
        <v>0.15</v>
      </c>
      <c r="P222" s="373">
        <f>IF($D$9=0," ",Dados!$F$21)</f>
        <v>1</v>
      </c>
      <c r="Q222" s="376" t="e">
        <f t="shared" si="61"/>
        <v>#VALUE!</v>
      </c>
    </row>
    <row r="223" spans="1:17" hidden="1" x14ac:dyDescent="0.2">
      <c r="A223" s="368">
        <f>IF($D$9=0," ",'Plan. Geral'!A225)</f>
        <v>0</v>
      </c>
      <c r="B223" s="369">
        <f>IF($D$9=0," ",'Plan. Geral'!B225)</f>
        <v>0</v>
      </c>
      <c r="C223" s="370" t="str">
        <f>IF($D$9=0," ",'Plan. Geral'!G225)</f>
        <v xml:space="preserve"> </v>
      </c>
      <c r="D223" s="371">
        <f>IF($D$9=0," ",'Plan. Geral'!R225*10000)</f>
        <v>0</v>
      </c>
      <c r="E223" s="372" t="str">
        <f>IF($D$9=0," ",'Plan. Geral'!N225)</f>
        <v xml:space="preserve"> </v>
      </c>
      <c r="F223" s="372" t="str">
        <f t="shared" si="53"/>
        <v xml:space="preserve"> </v>
      </c>
      <c r="G223" s="373">
        <f>IF($D$9=0," ",'Plan. Geral'!F225)</f>
        <v>0</v>
      </c>
      <c r="H223" s="374" t="e">
        <f t="shared" si="55"/>
        <v>#VALUE!</v>
      </c>
      <c r="I223" s="375" t="str">
        <f>IF($D$9=0," ",'Plan. Geral'!Q225)</f>
        <v xml:space="preserve"> </v>
      </c>
      <c r="J223" s="375">
        <f t="shared" si="56"/>
        <v>4.2479999999999997E-2</v>
      </c>
      <c r="K223" s="373">
        <f t="shared" si="57"/>
        <v>1.4073252134858749</v>
      </c>
      <c r="L223" s="375" t="e">
        <f t="shared" si="58"/>
        <v>#VALUE!</v>
      </c>
      <c r="M223" s="375">
        <f t="shared" si="59"/>
        <v>3.0184920722609053E-2</v>
      </c>
      <c r="N223" s="375" t="e">
        <f t="shared" si="60"/>
        <v>#VALUE!</v>
      </c>
      <c r="O223" s="373">
        <f t="shared" si="54"/>
        <v>0.15</v>
      </c>
      <c r="P223" s="373">
        <f>IF($D$9=0," ",Dados!$F$21)</f>
        <v>1</v>
      </c>
      <c r="Q223" s="376" t="e">
        <f t="shared" si="61"/>
        <v>#VALUE!</v>
      </c>
    </row>
    <row r="224" spans="1:17" hidden="1" x14ac:dyDescent="0.2">
      <c r="A224" s="368">
        <f>IF($D$9=0," ",'Plan. Geral'!A226)</f>
        <v>0</v>
      </c>
      <c r="B224" s="369">
        <f>IF($D$9=0," ",'Plan. Geral'!B226)</f>
        <v>0</v>
      </c>
      <c r="C224" s="370" t="str">
        <f>IF($D$9=0," ",'Plan. Geral'!G226)</f>
        <v xml:space="preserve"> </v>
      </c>
      <c r="D224" s="371">
        <f>IF($D$9=0," ",'Plan. Geral'!R226*10000)</f>
        <v>0</v>
      </c>
      <c r="E224" s="372" t="str">
        <f>IF($D$9=0," ",'Plan. Geral'!N226)</f>
        <v xml:space="preserve"> </v>
      </c>
      <c r="F224" s="372" t="str">
        <f t="shared" si="53"/>
        <v xml:space="preserve"> </v>
      </c>
      <c r="G224" s="373">
        <f>IF($D$9=0," ",'Plan. Geral'!F226)</f>
        <v>0</v>
      </c>
      <c r="H224" s="374" t="e">
        <f t="shared" si="55"/>
        <v>#VALUE!</v>
      </c>
      <c r="I224" s="375" t="str">
        <f>IF($D$9=0," ",'Plan. Geral'!Q226)</f>
        <v xml:space="preserve"> </v>
      </c>
      <c r="J224" s="375">
        <f t="shared" si="56"/>
        <v>4.2479999999999997E-2</v>
      </c>
      <c r="K224" s="373">
        <f t="shared" si="57"/>
        <v>1.4073252134858749</v>
      </c>
      <c r="L224" s="375" t="e">
        <f t="shared" si="58"/>
        <v>#VALUE!</v>
      </c>
      <c r="M224" s="375">
        <f t="shared" si="59"/>
        <v>3.0184920722609053E-2</v>
      </c>
      <c r="N224" s="375" t="e">
        <f t="shared" si="60"/>
        <v>#VALUE!</v>
      </c>
      <c r="O224" s="373">
        <f t="shared" si="54"/>
        <v>0.15</v>
      </c>
      <c r="P224" s="373">
        <f>IF($D$9=0," ",Dados!$F$21)</f>
        <v>1</v>
      </c>
      <c r="Q224" s="376" t="e">
        <f t="shared" si="61"/>
        <v>#VALUE!</v>
      </c>
    </row>
    <row r="225" spans="1:17" hidden="1" x14ac:dyDescent="0.2">
      <c r="A225" s="368">
        <f>IF($D$9=0," ",'Plan. Geral'!A227)</f>
        <v>0</v>
      </c>
      <c r="B225" s="369">
        <f>IF($D$9=0," ",'Plan. Geral'!B227)</f>
        <v>0</v>
      </c>
      <c r="C225" s="370" t="str">
        <f>IF($D$9=0," ",'Plan. Geral'!G227)</f>
        <v xml:space="preserve"> </v>
      </c>
      <c r="D225" s="371">
        <f>IF($D$9=0," ",'Plan. Geral'!R227*10000)</f>
        <v>0</v>
      </c>
      <c r="E225" s="372" t="str">
        <f>IF($D$9=0," ",'Plan. Geral'!N227)</f>
        <v xml:space="preserve"> </v>
      </c>
      <c r="F225" s="372" t="str">
        <f t="shared" si="53"/>
        <v xml:space="preserve"> </v>
      </c>
      <c r="G225" s="373">
        <f>IF($D$9=0," ",'Plan. Geral'!F227)</f>
        <v>0</v>
      </c>
      <c r="H225" s="374" t="e">
        <f t="shared" si="55"/>
        <v>#VALUE!</v>
      </c>
      <c r="I225" s="375" t="str">
        <f>IF($D$9=0," ",'Plan. Geral'!Q227)</f>
        <v xml:space="preserve"> </v>
      </c>
      <c r="J225" s="375">
        <f t="shared" si="56"/>
        <v>4.2479999999999997E-2</v>
      </c>
      <c r="K225" s="373">
        <f t="shared" si="57"/>
        <v>1.4073252134858749</v>
      </c>
      <c r="L225" s="375" t="e">
        <f t="shared" si="58"/>
        <v>#VALUE!</v>
      </c>
      <c r="M225" s="375">
        <f t="shared" si="59"/>
        <v>3.0184920722609053E-2</v>
      </c>
      <c r="N225" s="375" t="e">
        <f t="shared" si="60"/>
        <v>#VALUE!</v>
      </c>
      <c r="O225" s="373">
        <f t="shared" si="54"/>
        <v>0.15</v>
      </c>
      <c r="P225" s="373">
        <f>IF($D$9=0," ",Dados!$F$21)</f>
        <v>1</v>
      </c>
      <c r="Q225" s="376" t="e">
        <f t="shared" si="61"/>
        <v>#VALUE!</v>
      </c>
    </row>
    <row r="226" spans="1:17" hidden="1" x14ac:dyDescent="0.2">
      <c r="A226" s="368">
        <f>IF($D$9=0," ",'Plan. Geral'!A228)</f>
        <v>0</v>
      </c>
      <c r="B226" s="369">
        <f>IF($D$9=0," ",'Plan. Geral'!B228)</f>
        <v>0</v>
      </c>
      <c r="C226" s="370" t="str">
        <f>IF($D$9=0," ",'Plan. Geral'!G228)</f>
        <v xml:space="preserve"> </v>
      </c>
      <c r="D226" s="371">
        <f>IF($D$9=0," ",'Plan. Geral'!R228*10000)</f>
        <v>0</v>
      </c>
      <c r="E226" s="372" t="str">
        <f>IF($D$9=0," ",'Plan. Geral'!N228)</f>
        <v xml:space="preserve"> </v>
      </c>
      <c r="F226" s="372" t="str">
        <f t="shared" si="53"/>
        <v xml:space="preserve"> </v>
      </c>
      <c r="G226" s="373">
        <f>IF($D$9=0," ",'Plan. Geral'!F228)</f>
        <v>0</v>
      </c>
      <c r="H226" s="374" t="e">
        <f t="shared" si="55"/>
        <v>#VALUE!</v>
      </c>
      <c r="I226" s="375" t="str">
        <f>IF($D$9=0," ",'Plan. Geral'!Q228)</f>
        <v xml:space="preserve"> </v>
      </c>
      <c r="J226" s="375">
        <f t="shared" si="56"/>
        <v>4.2479999999999997E-2</v>
      </c>
      <c r="K226" s="373">
        <f t="shared" si="57"/>
        <v>1.4073252134858749</v>
      </c>
      <c r="L226" s="375" t="e">
        <f t="shared" si="58"/>
        <v>#VALUE!</v>
      </c>
      <c r="M226" s="375">
        <f t="shared" si="59"/>
        <v>3.0184920722609053E-2</v>
      </c>
      <c r="N226" s="375" t="e">
        <f t="shared" si="60"/>
        <v>#VALUE!</v>
      </c>
      <c r="O226" s="373">
        <f t="shared" si="54"/>
        <v>0.15</v>
      </c>
      <c r="P226" s="373">
        <f>IF($D$9=0," ",Dados!$F$21)</f>
        <v>1</v>
      </c>
      <c r="Q226" s="376" t="e">
        <f t="shared" si="61"/>
        <v>#VALUE!</v>
      </c>
    </row>
    <row r="227" spans="1:17" hidden="1" x14ac:dyDescent="0.2">
      <c r="A227" s="368">
        <f>IF($D$9=0," ",'Plan. Geral'!A229)</f>
        <v>0</v>
      </c>
      <c r="B227" s="369">
        <f>IF($D$9=0," ",'Plan. Geral'!B229)</f>
        <v>0</v>
      </c>
      <c r="C227" s="370" t="str">
        <f>IF($D$9=0," ",'Plan. Geral'!G229)</f>
        <v xml:space="preserve"> </v>
      </c>
      <c r="D227" s="371">
        <f>IF($D$9=0," ",'Plan. Geral'!R229*10000)</f>
        <v>0</v>
      </c>
      <c r="E227" s="372" t="str">
        <f>IF($D$9=0," ",'Plan. Geral'!N229)</f>
        <v xml:space="preserve"> </v>
      </c>
      <c r="F227" s="372" t="str">
        <f t="shared" si="53"/>
        <v xml:space="preserve"> </v>
      </c>
      <c r="G227" s="373">
        <f>IF($D$9=0," ",'Plan. Geral'!F229)</f>
        <v>0</v>
      </c>
      <c r="H227" s="374" t="e">
        <f t="shared" si="55"/>
        <v>#VALUE!</v>
      </c>
      <c r="I227" s="375" t="str">
        <f>IF($D$9=0," ",'Plan. Geral'!Q229)</f>
        <v xml:space="preserve"> </v>
      </c>
      <c r="J227" s="375">
        <f t="shared" si="56"/>
        <v>4.2479999999999997E-2</v>
      </c>
      <c r="K227" s="373">
        <f t="shared" si="57"/>
        <v>1.4073252134858749</v>
      </c>
      <c r="L227" s="375" t="e">
        <f t="shared" si="58"/>
        <v>#VALUE!</v>
      </c>
      <c r="M227" s="375">
        <f t="shared" si="59"/>
        <v>3.0184920722609053E-2</v>
      </c>
      <c r="N227" s="375" t="e">
        <f t="shared" si="60"/>
        <v>#VALUE!</v>
      </c>
      <c r="O227" s="373">
        <f t="shared" si="54"/>
        <v>0.15</v>
      </c>
      <c r="P227" s="373">
        <f>IF($D$9=0," ",Dados!$F$21)</f>
        <v>1</v>
      </c>
      <c r="Q227" s="376" t="e">
        <f t="shared" si="61"/>
        <v>#VALUE!</v>
      </c>
    </row>
    <row r="228" spans="1:17" hidden="1" x14ac:dyDescent="0.2">
      <c r="A228" s="368">
        <f>IF($D$9=0," ",'Plan. Geral'!A230)</f>
        <v>0</v>
      </c>
      <c r="B228" s="369">
        <f>IF($D$9=0," ",'Plan. Geral'!B230)</f>
        <v>0</v>
      </c>
      <c r="C228" s="370" t="str">
        <f>IF($D$9=0," ",'Plan. Geral'!G230)</f>
        <v xml:space="preserve"> </v>
      </c>
      <c r="D228" s="371">
        <f>IF($D$9=0," ",'Plan. Geral'!R230*10000)</f>
        <v>0</v>
      </c>
      <c r="E228" s="372" t="str">
        <f>IF($D$9=0," ",'Plan. Geral'!N230)</f>
        <v xml:space="preserve"> </v>
      </c>
      <c r="F228" s="372" t="str">
        <f t="shared" si="53"/>
        <v xml:space="preserve"> </v>
      </c>
      <c r="G228" s="373">
        <f>IF($D$9=0," ",'Plan. Geral'!F230)</f>
        <v>0</v>
      </c>
      <c r="H228" s="374" t="e">
        <f t="shared" si="55"/>
        <v>#VALUE!</v>
      </c>
      <c r="I228" s="375" t="str">
        <f>IF($D$9=0," ",'Plan. Geral'!Q230)</f>
        <v xml:space="preserve"> </v>
      </c>
      <c r="J228" s="375">
        <f t="shared" si="56"/>
        <v>4.2479999999999997E-2</v>
      </c>
      <c r="K228" s="373">
        <f t="shared" si="57"/>
        <v>1.4073252134858749</v>
      </c>
      <c r="L228" s="375" t="e">
        <f t="shared" si="58"/>
        <v>#VALUE!</v>
      </c>
      <c r="M228" s="375">
        <f t="shared" si="59"/>
        <v>3.0184920722609053E-2</v>
      </c>
      <c r="N228" s="375" t="e">
        <f t="shared" si="60"/>
        <v>#VALUE!</v>
      </c>
      <c r="O228" s="373">
        <f t="shared" si="54"/>
        <v>0.15</v>
      </c>
      <c r="P228" s="373">
        <f>IF($D$9=0," ",Dados!$F$21)</f>
        <v>1</v>
      </c>
      <c r="Q228" s="376" t="e">
        <f t="shared" si="61"/>
        <v>#VALUE!</v>
      </c>
    </row>
    <row r="229" spans="1:17" hidden="1" x14ac:dyDescent="0.2">
      <c r="A229" s="368">
        <f>IF($D$9=0," ",'Plan. Geral'!A231)</f>
        <v>0</v>
      </c>
      <c r="B229" s="369">
        <f>IF($D$9=0," ",'Plan. Geral'!B231)</f>
        <v>0</v>
      </c>
      <c r="C229" s="370" t="str">
        <f>IF($D$9=0," ",'Plan. Geral'!G231)</f>
        <v xml:space="preserve"> </v>
      </c>
      <c r="D229" s="371">
        <f>IF($D$9=0," ",'Plan. Geral'!R231*10000)</f>
        <v>0</v>
      </c>
      <c r="E229" s="372" t="str">
        <f>IF($D$9=0," ",'Plan. Geral'!N231)</f>
        <v xml:space="preserve"> </v>
      </c>
      <c r="F229" s="372" t="str">
        <f t="shared" si="53"/>
        <v xml:space="preserve"> </v>
      </c>
      <c r="G229" s="373">
        <f>IF($D$9=0," ",'Plan. Geral'!F231)</f>
        <v>0</v>
      </c>
      <c r="H229" s="374" t="e">
        <f t="shared" si="55"/>
        <v>#VALUE!</v>
      </c>
      <c r="I229" s="375" t="str">
        <f>IF($D$9=0," ",'Plan. Geral'!Q231)</f>
        <v xml:space="preserve"> </v>
      </c>
      <c r="J229" s="375">
        <f t="shared" si="56"/>
        <v>4.2479999999999997E-2</v>
      </c>
      <c r="K229" s="373">
        <f t="shared" si="57"/>
        <v>1.4073252134858749</v>
      </c>
      <c r="L229" s="375" t="e">
        <f t="shared" si="58"/>
        <v>#VALUE!</v>
      </c>
      <c r="M229" s="375">
        <f t="shared" si="59"/>
        <v>3.0184920722609053E-2</v>
      </c>
      <c r="N229" s="375" t="e">
        <f t="shared" si="60"/>
        <v>#VALUE!</v>
      </c>
      <c r="O229" s="373">
        <f t="shared" si="54"/>
        <v>0.15</v>
      </c>
      <c r="P229" s="373">
        <f>IF($D$9=0," ",Dados!$F$21)</f>
        <v>1</v>
      </c>
      <c r="Q229" s="376" t="e">
        <f t="shared" si="61"/>
        <v>#VALUE!</v>
      </c>
    </row>
    <row r="230" spans="1:17" hidden="1" x14ac:dyDescent="0.2">
      <c r="A230" s="368">
        <f>IF($D$9=0," ",'Plan. Geral'!A232)</f>
        <v>0</v>
      </c>
      <c r="B230" s="369">
        <f>IF($D$9=0," ",'Plan. Geral'!B232)</f>
        <v>0</v>
      </c>
      <c r="C230" s="370" t="str">
        <f>IF($D$9=0," ",'Plan. Geral'!G232)</f>
        <v xml:space="preserve"> </v>
      </c>
      <c r="D230" s="371">
        <f>IF($D$9=0," ",'Plan. Geral'!R232*10000)</f>
        <v>0</v>
      </c>
      <c r="E230" s="372" t="str">
        <f>IF($D$9=0," ",'Plan. Geral'!N232)</f>
        <v xml:space="preserve"> </v>
      </c>
      <c r="F230" s="372" t="str">
        <f t="shared" si="53"/>
        <v xml:space="preserve"> </v>
      </c>
      <c r="G230" s="373">
        <f>IF($D$9=0," ",'Plan. Geral'!F232)</f>
        <v>0</v>
      </c>
      <c r="H230" s="374" t="e">
        <f t="shared" si="55"/>
        <v>#VALUE!</v>
      </c>
      <c r="I230" s="375" t="str">
        <f>IF($D$9=0," ",'Plan. Geral'!Q232)</f>
        <v xml:space="preserve"> </v>
      </c>
      <c r="J230" s="375">
        <f t="shared" si="56"/>
        <v>4.2479999999999997E-2</v>
      </c>
      <c r="K230" s="373">
        <f t="shared" si="57"/>
        <v>1.4073252134858749</v>
      </c>
      <c r="L230" s="375" t="e">
        <f t="shared" si="58"/>
        <v>#VALUE!</v>
      </c>
      <c r="M230" s="375">
        <f t="shared" si="59"/>
        <v>3.0184920722609053E-2</v>
      </c>
      <c r="N230" s="375" t="e">
        <f t="shared" si="60"/>
        <v>#VALUE!</v>
      </c>
      <c r="O230" s="373">
        <f t="shared" si="54"/>
        <v>0.15</v>
      </c>
      <c r="P230" s="373">
        <f>IF($D$9=0," ",Dados!$F$21)</f>
        <v>1</v>
      </c>
      <c r="Q230" s="376" t="e">
        <f t="shared" si="61"/>
        <v>#VALUE!</v>
      </c>
    </row>
    <row r="231" spans="1:17" hidden="1" x14ac:dyDescent="0.2">
      <c r="A231" s="368">
        <f>IF($D$9=0," ",'Plan. Geral'!A233)</f>
        <v>0</v>
      </c>
      <c r="B231" s="369">
        <f>IF($D$9=0," ",'Plan. Geral'!B233)</f>
        <v>0</v>
      </c>
      <c r="C231" s="370" t="str">
        <f>IF($D$9=0," ",'Plan. Geral'!G233)</f>
        <v xml:space="preserve"> </v>
      </c>
      <c r="D231" s="371">
        <f>IF($D$9=0," ",'Plan. Geral'!R233*10000)</f>
        <v>0</v>
      </c>
      <c r="E231" s="372" t="str">
        <f>IF($D$9=0," ",'Plan. Geral'!N233)</f>
        <v xml:space="preserve"> </v>
      </c>
      <c r="F231" s="372" t="str">
        <f t="shared" si="53"/>
        <v xml:space="preserve"> </v>
      </c>
      <c r="G231" s="373">
        <f>IF($D$9=0," ",'Plan. Geral'!F233)</f>
        <v>0</v>
      </c>
      <c r="H231" s="374" t="e">
        <f t="shared" si="55"/>
        <v>#VALUE!</v>
      </c>
      <c r="I231" s="375" t="str">
        <f>IF($D$9=0," ",'Plan. Geral'!Q233)</f>
        <v xml:space="preserve"> </v>
      </c>
      <c r="J231" s="375">
        <f t="shared" si="56"/>
        <v>4.2479999999999997E-2</v>
      </c>
      <c r="K231" s="373">
        <f t="shared" si="57"/>
        <v>1.4073252134858749</v>
      </c>
      <c r="L231" s="375" t="e">
        <f t="shared" si="58"/>
        <v>#VALUE!</v>
      </c>
      <c r="M231" s="375">
        <f t="shared" si="59"/>
        <v>3.0184920722609053E-2</v>
      </c>
      <c r="N231" s="375" t="e">
        <f t="shared" si="60"/>
        <v>#VALUE!</v>
      </c>
      <c r="O231" s="373">
        <f t="shared" si="54"/>
        <v>0.15</v>
      </c>
      <c r="P231" s="373">
        <f>IF($D$9=0," ",Dados!$F$21)</f>
        <v>1</v>
      </c>
      <c r="Q231" s="376" t="e">
        <f t="shared" si="61"/>
        <v>#VALUE!</v>
      </c>
    </row>
    <row r="232" spans="1:17" hidden="1" x14ac:dyDescent="0.2">
      <c r="A232" s="368">
        <f>IF($D$9=0," ",'Plan. Geral'!A234)</f>
        <v>0</v>
      </c>
      <c r="B232" s="369">
        <f>IF($D$9=0," ",'Plan. Geral'!B234)</f>
        <v>0</v>
      </c>
      <c r="C232" s="370" t="str">
        <f>IF($D$9=0," ",'Plan. Geral'!G234)</f>
        <v xml:space="preserve"> </v>
      </c>
      <c r="D232" s="371">
        <f>IF($D$9=0," ",'Plan. Geral'!R234*10000)</f>
        <v>0</v>
      </c>
      <c r="E232" s="372" t="str">
        <f>IF($D$9=0," ",'Plan. Geral'!N234)</f>
        <v xml:space="preserve"> </v>
      </c>
      <c r="F232" s="372" t="str">
        <f t="shared" si="53"/>
        <v xml:space="preserve"> </v>
      </c>
      <c r="G232" s="373">
        <f>IF($D$9=0," ",'Plan. Geral'!F234)</f>
        <v>0</v>
      </c>
      <c r="H232" s="374" t="e">
        <f t="shared" si="55"/>
        <v>#VALUE!</v>
      </c>
      <c r="I232" s="375" t="str">
        <f>IF($D$9=0," ",'Plan. Geral'!Q234)</f>
        <v xml:space="preserve"> </v>
      </c>
      <c r="J232" s="375">
        <f t="shared" si="56"/>
        <v>4.2479999999999997E-2</v>
      </c>
      <c r="K232" s="373">
        <f t="shared" si="57"/>
        <v>1.4073252134858749</v>
      </c>
      <c r="L232" s="375" t="e">
        <f t="shared" si="58"/>
        <v>#VALUE!</v>
      </c>
      <c r="M232" s="375">
        <f t="shared" si="59"/>
        <v>3.0184920722609053E-2</v>
      </c>
      <c r="N232" s="375" t="e">
        <f t="shared" si="60"/>
        <v>#VALUE!</v>
      </c>
      <c r="O232" s="373">
        <f t="shared" si="54"/>
        <v>0.15</v>
      </c>
      <c r="P232" s="373">
        <f>IF($D$9=0," ",Dados!$F$21)</f>
        <v>1</v>
      </c>
      <c r="Q232" s="376" t="e">
        <f t="shared" si="61"/>
        <v>#VALUE!</v>
      </c>
    </row>
    <row r="233" spans="1:17" hidden="1" x14ac:dyDescent="0.2">
      <c r="A233" s="368">
        <f>IF($D$9=0," ",'Plan. Geral'!A235)</f>
        <v>0</v>
      </c>
      <c r="B233" s="369">
        <f>IF($D$9=0," ",'Plan. Geral'!B235)</f>
        <v>0</v>
      </c>
      <c r="C233" s="370" t="str">
        <f>IF($D$9=0," ",'Plan. Geral'!G235)</f>
        <v xml:space="preserve"> </v>
      </c>
      <c r="D233" s="371">
        <f>IF($D$9=0," ",'Plan. Geral'!R235*10000)</f>
        <v>0</v>
      </c>
      <c r="E233" s="372" t="str">
        <f>IF($D$9=0," ",'Plan. Geral'!N235)</f>
        <v xml:space="preserve"> </v>
      </c>
      <c r="F233" s="372" t="str">
        <f t="shared" si="53"/>
        <v xml:space="preserve"> </v>
      </c>
      <c r="G233" s="373">
        <f>IF($D$9=0," ",'Plan. Geral'!F235)</f>
        <v>0</v>
      </c>
      <c r="H233" s="374" t="e">
        <f t="shared" si="55"/>
        <v>#VALUE!</v>
      </c>
      <c r="I233" s="375" t="str">
        <f>IF($D$9=0," ",'Plan. Geral'!Q235)</f>
        <v xml:space="preserve"> </v>
      </c>
      <c r="J233" s="375">
        <f t="shared" si="56"/>
        <v>4.2479999999999997E-2</v>
      </c>
      <c r="K233" s="373">
        <f t="shared" si="57"/>
        <v>1.4073252134858749</v>
      </c>
      <c r="L233" s="375" t="e">
        <f t="shared" si="58"/>
        <v>#VALUE!</v>
      </c>
      <c r="M233" s="375">
        <f t="shared" si="59"/>
        <v>3.0184920722609053E-2</v>
      </c>
      <c r="N233" s="375" t="e">
        <f t="shared" si="60"/>
        <v>#VALUE!</v>
      </c>
      <c r="O233" s="373">
        <f t="shared" si="54"/>
        <v>0.15</v>
      </c>
      <c r="P233" s="373">
        <f>IF($D$9=0," ",Dados!$F$21)</f>
        <v>1</v>
      </c>
      <c r="Q233" s="376" t="e">
        <f t="shared" si="61"/>
        <v>#VALUE!</v>
      </c>
    </row>
    <row r="234" spans="1:17" hidden="1" x14ac:dyDescent="0.2">
      <c r="A234" s="368">
        <f>IF($D$9=0," ",'Plan. Geral'!A236)</f>
        <v>0</v>
      </c>
      <c r="B234" s="369">
        <f>IF($D$9=0," ",'Plan. Geral'!B236)</f>
        <v>0</v>
      </c>
      <c r="C234" s="370" t="str">
        <f>IF($D$9=0," ",'Plan. Geral'!G236)</f>
        <v xml:space="preserve"> </v>
      </c>
      <c r="D234" s="371">
        <f>IF($D$9=0," ",'Plan. Geral'!R236*10000)</f>
        <v>0</v>
      </c>
      <c r="E234" s="372" t="str">
        <f>IF($D$9=0," ",'Plan. Geral'!N236)</f>
        <v xml:space="preserve"> </v>
      </c>
      <c r="F234" s="372" t="str">
        <f t="shared" si="53"/>
        <v xml:space="preserve"> </v>
      </c>
      <c r="G234" s="373">
        <f>IF($D$9=0," ",'Plan. Geral'!F236)</f>
        <v>0</v>
      </c>
      <c r="H234" s="374" t="e">
        <f t="shared" si="55"/>
        <v>#VALUE!</v>
      </c>
      <c r="I234" s="375" t="str">
        <f>IF($D$9=0," ",'Plan. Geral'!Q236)</f>
        <v xml:space="preserve"> </v>
      </c>
      <c r="J234" s="375">
        <f t="shared" si="56"/>
        <v>4.2479999999999997E-2</v>
      </c>
      <c r="K234" s="373">
        <f t="shared" si="57"/>
        <v>1.4073252134858749</v>
      </c>
      <c r="L234" s="375" t="e">
        <f t="shared" si="58"/>
        <v>#VALUE!</v>
      </c>
      <c r="M234" s="375">
        <f t="shared" si="59"/>
        <v>3.0184920722609053E-2</v>
      </c>
      <c r="N234" s="375" t="e">
        <f t="shared" si="60"/>
        <v>#VALUE!</v>
      </c>
      <c r="O234" s="373">
        <f t="shared" si="54"/>
        <v>0.15</v>
      </c>
      <c r="P234" s="373">
        <f>IF($D$9=0," ",Dados!$F$21)</f>
        <v>1</v>
      </c>
      <c r="Q234" s="376" t="e">
        <f t="shared" si="61"/>
        <v>#VALUE!</v>
      </c>
    </row>
    <row r="235" spans="1:17" hidden="1" x14ac:dyDescent="0.2">
      <c r="A235" s="368">
        <f>IF($D$9=0," ",'Plan. Geral'!A237)</f>
        <v>0</v>
      </c>
      <c r="B235" s="369">
        <f>IF($D$9=0," ",'Plan. Geral'!B237)</f>
        <v>0</v>
      </c>
      <c r="C235" s="370" t="str">
        <f>IF($D$9=0," ",'Plan. Geral'!G237)</f>
        <v xml:space="preserve"> </v>
      </c>
      <c r="D235" s="371">
        <f>IF($D$9=0," ",'Plan. Geral'!R237*10000)</f>
        <v>0</v>
      </c>
      <c r="E235" s="372" t="str">
        <f>IF($D$9=0," ",'Plan. Geral'!N237)</f>
        <v xml:space="preserve"> </v>
      </c>
      <c r="F235" s="372" t="str">
        <f t="shared" si="53"/>
        <v xml:space="preserve"> </v>
      </c>
      <c r="G235" s="373">
        <f>IF($D$9=0," ",'Plan. Geral'!F237)</f>
        <v>0</v>
      </c>
      <c r="H235" s="374" t="e">
        <f t="shared" si="55"/>
        <v>#VALUE!</v>
      </c>
      <c r="I235" s="375" t="str">
        <f>IF($D$9=0," ",'Plan. Geral'!Q237)</f>
        <v xml:space="preserve"> </v>
      </c>
      <c r="J235" s="375">
        <f t="shared" si="56"/>
        <v>4.2479999999999997E-2</v>
      </c>
      <c r="K235" s="373">
        <f t="shared" si="57"/>
        <v>1.4073252134858749</v>
      </c>
      <c r="L235" s="375" t="e">
        <f t="shared" si="58"/>
        <v>#VALUE!</v>
      </c>
      <c r="M235" s="375">
        <f t="shared" si="59"/>
        <v>3.0184920722609053E-2</v>
      </c>
      <c r="N235" s="375" t="e">
        <f t="shared" si="60"/>
        <v>#VALUE!</v>
      </c>
      <c r="O235" s="373">
        <f t="shared" si="54"/>
        <v>0.15</v>
      </c>
      <c r="P235" s="373">
        <f>IF($D$9=0," ",Dados!$F$21)</f>
        <v>1</v>
      </c>
      <c r="Q235" s="376" t="e">
        <f t="shared" si="61"/>
        <v>#VALUE!</v>
      </c>
    </row>
    <row r="236" spans="1:17" hidden="1" x14ac:dyDescent="0.2">
      <c r="A236" s="368">
        <f>IF($D$9=0," ",'Plan. Geral'!A238)</f>
        <v>0</v>
      </c>
      <c r="B236" s="369">
        <f>IF($D$9=0," ",'Plan. Geral'!B238)</f>
        <v>0</v>
      </c>
      <c r="C236" s="370" t="str">
        <f>IF($D$9=0," ",'Plan. Geral'!G238)</f>
        <v xml:space="preserve"> </v>
      </c>
      <c r="D236" s="371">
        <f>IF($D$9=0," ",'Plan. Geral'!R238*10000)</f>
        <v>0</v>
      </c>
      <c r="E236" s="372" t="str">
        <f>IF($D$9=0," ",'Plan. Geral'!N238)</f>
        <v xml:space="preserve"> </v>
      </c>
      <c r="F236" s="372" t="str">
        <f t="shared" si="53"/>
        <v xml:space="preserve"> </v>
      </c>
      <c r="G236" s="373">
        <f>IF($D$9=0," ",'Plan. Geral'!F238)</f>
        <v>0</v>
      </c>
      <c r="H236" s="374" t="e">
        <f t="shared" si="55"/>
        <v>#VALUE!</v>
      </c>
      <c r="I236" s="375" t="str">
        <f>IF($D$9=0," ",'Plan. Geral'!Q238)</f>
        <v xml:space="preserve"> </v>
      </c>
      <c r="J236" s="375">
        <f t="shared" si="56"/>
        <v>4.2479999999999997E-2</v>
      </c>
      <c r="K236" s="373">
        <f t="shared" si="57"/>
        <v>1.4073252134858749</v>
      </c>
      <c r="L236" s="375" t="e">
        <f t="shared" si="58"/>
        <v>#VALUE!</v>
      </c>
      <c r="M236" s="375">
        <f t="shared" si="59"/>
        <v>3.0184920722609053E-2</v>
      </c>
      <c r="N236" s="375" t="e">
        <f t="shared" si="60"/>
        <v>#VALUE!</v>
      </c>
      <c r="O236" s="373">
        <f t="shared" si="54"/>
        <v>0.15</v>
      </c>
      <c r="P236" s="373">
        <f>IF($D$9=0," ",Dados!$F$21)</f>
        <v>1</v>
      </c>
      <c r="Q236" s="376" t="e">
        <f t="shared" si="61"/>
        <v>#VALUE!</v>
      </c>
    </row>
    <row r="237" spans="1:17" ht="13.5" thickBot="1" x14ac:dyDescent="0.25">
      <c r="A237" s="1037"/>
      <c r="B237" s="1038"/>
      <c r="C237" s="1038"/>
      <c r="D237" s="1038"/>
      <c r="E237" s="1038"/>
      <c r="F237" s="1038"/>
      <c r="G237" s="1038"/>
      <c r="H237" s="1038"/>
      <c r="I237" s="1038"/>
      <c r="J237" s="1038"/>
      <c r="K237" s="1038"/>
      <c r="L237" s="1038"/>
      <c r="M237" s="1038"/>
      <c r="N237" s="1038"/>
      <c r="O237" s="1038"/>
      <c r="P237" s="1038"/>
      <c r="Q237" s="1039"/>
    </row>
  </sheetData>
  <mergeCells count="7">
    <mergeCell ref="A237:Q237"/>
    <mergeCell ref="A15:B15"/>
    <mergeCell ref="A1:Q1"/>
    <mergeCell ref="D3:H3"/>
    <mergeCell ref="D5:E5"/>
    <mergeCell ref="F14:G14"/>
    <mergeCell ref="D4:H4"/>
  </mergeCells>
  <printOptions horizontalCentered="1" verticalCentered="1"/>
  <pageMargins left="0" right="0" top="0.78740157480314965" bottom="0.59055118110236227" header="0.31496062992125984" footer="0.31496062992125984"/>
  <pageSetup paperSize="9" scale="92" fitToHeight="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123"/>
  <sheetViews>
    <sheetView view="pageBreakPreview" zoomScaleNormal="100" zoomScaleSheetLayoutView="100" workbookViewId="0">
      <pane xSplit="2" ySplit="8" topLeftCell="C51" activePane="bottomRight" state="frozen"/>
      <selection activeCell="A8" sqref="A8:G9"/>
      <selection pane="topRight" activeCell="A8" sqref="A8:G9"/>
      <selection pane="bottomLeft" activeCell="A8" sqref="A8:G9"/>
      <selection pane="bottomRight" activeCell="I58" sqref="A1:XFD1048576"/>
    </sheetView>
  </sheetViews>
  <sheetFormatPr defaultColWidth="11.42578125" defaultRowHeight="12.75" x14ac:dyDescent="0.2"/>
  <cols>
    <col min="1" max="1" width="9.85546875" style="101" customWidth="1"/>
    <col min="2" max="2" width="7.7109375" style="101" bestFit="1" customWidth="1"/>
    <col min="3" max="9" width="9.85546875" style="101" customWidth="1"/>
    <col min="10" max="10" width="10.7109375" style="101" customWidth="1"/>
    <col min="11" max="11" width="11.85546875" style="101" customWidth="1"/>
    <col min="12" max="12" width="10.7109375" style="101" customWidth="1"/>
    <col min="13" max="13" width="11.85546875" style="101" customWidth="1"/>
    <col min="14" max="15" width="10.7109375" style="101" customWidth="1"/>
    <col min="16" max="16" width="11.42578125" style="101" customWidth="1"/>
    <col min="17" max="17" width="8.5703125" style="101" bestFit="1" customWidth="1"/>
    <col min="18" max="19" width="8.85546875" style="101" bestFit="1" customWidth="1"/>
    <col min="20" max="20" width="8.5703125" style="101" bestFit="1" customWidth="1"/>
    <col min="21" max="22" width="9" style="101" bestFit="1" customWidth="1"/>
    <col min="23" max="23" width="8.5703125" style="101" bestFit="1" customWidth="1"/>
    <col min="24" max="24" width="8.85546875" style="101" bestFit="1" customWidth="1"/>
    <col min="25" max="25" width="9" style="101" bestFit="1" customWidth="1"/>
    <col min="26" max="26" width="9" style="101" customWidth="1"/>
    <col min="27" max="30" width="8.5703125" style="101" bestFit="1" customWidth="1"/>
    <col min="31" max="31" width="9" style="101" bestFit="1" customWidth="1"/>
    <col min="32" max="33" width="8.5703125" style="101" bestFit="1" customWidth="1"/>
    <col min="34" max="35" width="9" style="101" bestFit="1" customWidth="1"/>
    <col min="36" max="38" width="9" style="101" customWidth="1"/>
    <col min="39" max="39" width="8.5703125" style="101" bestFit="1" customWidth="1"/>
    <col min="40" max="41" width="8.85546875" style="101" bestFit="1" customWidth="1"/>
    <col min="42" max="42" width="8.85546875" style="101" customWidth="1"/>
    <col min="43" max="43" width="8.5703125" style="101" bestFit="1" customWidth="1"/>
    <col min="44" max="45" width="9" style="101" bestFit="1" customWidth="1"/>
    <col min="46" max="46" width="9" style="101" customWidth="1"/>
    <col min="47" max="47" width="8.5703125" style="101" bestFit="1" customWidth="1"/>
    <col min="48" max="48" width="8.85546875" style="101" bestFit="1" customWidth="1"/>
    <col min="49" max="49" width="9" style="101" bestFit="1" customWidth="1"/>
    <col min="50" max="50" width="9" style="101" customWidth="1"/>
    <col min="51" max="51" width="8.5703125" style="101" bestFit="1" customWidth="1"/>
    <col min="52" max="53" width="8.85546875" style="101" bestFit="1" customWidth="1"/>
    <col min="54" max="54" width="8.85546875" style="101" customWidth="1"/>
    <col min="55" max="55" width="8.5703125" style="101" bestFit="1" customWidth="1"/>
    <col min="56" max="57" width="9" style="101" bestFit="1" customWidth="1"/>
    <col min="58" max="58" width="9" style="101" customWidth="1"/>
    <col min="59" max="59" width="7.42578125" style="101" bestFit="1" customWidth="1"/>
    <col min="60" max="61" width="9" style="101" bestFit="1" customWidth="1"/>
    <col min="62" max="62" width="7.5703125" style="101" bestFit="1" customWidth="1"/>
    <col min="63" max="63" width="9" style="101" bestFit="1" customWidth="1"/>
    <col min="64" max="64" width="9.28515625" style="101" bestFit="1" customWidth="1"/>
    <col min="65" max="65" width="11.42578125" style="101" hidden="1" customWidth="1"/>
    <col min="66" max="16384" width="11.42578125" style="101"/>
  </cols>
  <sheetData>
    <row r="1" spans="1:65" ht="20.100000000000001" customHeight="1" x14ac:dyDescent="0.2">
      <c r="A1" s="1097" t="s">
        <v>410</v>
      </c>
      <c r="B1" s="1097"/>
      <c r="C1" s="1097"/>
      <c r="D1" s="1097"/>
      <c r="E1" s="1097"/>
      <c r="F1" s="710">
        <v>1.2</v>
      </c>
      <c r="G1" s="1082" t="s">
        <v>411</v>
      </c>
      <c r="H1" s="1083"/>
      <c r="I1" s="1083"/>
      <c r="J1" s="1083"/>
      <c r="K1" s="1083"/>
      <c r="L1" s="1083"/>
      <c r="M1" s="1083"/>
      <c r="N1" s="1083"/>
      <c r="O1" s="1083"/>
      <c r="P1" s="1083"/>
      <c r="Q1" s="1083"/>
      <c r="R1" s="1083"/>
      <c r="S1" s="1083"/>
      <c r="T1" s="1083"/>
      <c r="U1" s="1083"/>
      <c r="V1" s="1083"/>
      <c r="W1" s="1083"/>
      <c r="X1" s="1083"/>
      <c r="Y1" s="1083"/>
      <c r="Z1" s="1083"/>
      <c r="AA1" s="1083"/>
      <c r="AB1" s="1083"/>
      <c r="AC1" s="1083"/>
      <c r="AD1" s="1083"/>
      <c r="AE1" s="1083"/>
      <c r="AF1" s="1083"/>
      <c r="AG1" s="1083"/>
      <c r="AH1" s="1083"/>
      <c r="AI1" s="1083"/>
      <c r="AJ1" s="1083"/>
      <c r="AK1" s="1083"/>
      <c r="AL1" s="1083"/>
      <c r="AM1" s="1083"/>
      <c r="AN1" s="1083"/>
      <c r="AO1" s="1083"/>
      <c r="AP1" s="1083"/>
      <c r="AQ1" s="1083"/>
      <c r="AR1" s="1083"/>
      <c r="AS1" s="1083"/>
      <c r="AT1" s="1083"/>
      <c r="AU1" s="1083"/>
      <c r="AV1" s="1083"/>
      <c r="AW1" s="1083"/>
      <c r="AX1" s="1083"/>
      <c r="AY1" s="1083"/>
      <c r="AZ1" s="1083"/>
      <c r="BA1" s="1083"/>
      <c r="BB1" s="1083"/>
      <c r="BC1" s="1083"/>
      <c r="BD1" s="1083"/>
      <c r="BE1" s="1083"/>
      <c r="BF1" s="1083"/>
      <c r="BG1" s="1083"/>
      <c r="BH1" s="1083"/>
      <c r="BI1" s="1083"/>
      <c r="BJ1" s="1083"/>
      <c r="BK1" s="1083"/>
      <c r="BL1" s="1084"/>
    </row>
    <row r="2" spans="1:65" ht="20.100000000000001" customHeight="1" x14ac:dyDescent="0.2">
      <c r="A2" s="1097" t="s">
        <v>656</v>
      </c>
      <c r="B2" s="1097"/>
      <c r="C2" s="1097"/>
      <c r="D2" s="1097"/>
      <c r="E2" s="1097"/>
      <c r="F2" s="710">
        <v>0.2</v>
      </c>
      <c r="G2" s="1085"/>
      <c r="H2" s="1086"/>
      <c r="I2" s="1086"/>
      <c r="J2" s="1086"/>
      <c r="K2" s="1086"/>
      <c r="L2" s="1086"/>
      <c r="M2" s="1086"/>
      <c r="N2" s="1086"/>
      <c r="O2" s="1086"/>
      <c r="P2" s="1086"/>
      <c r="Q2" s="1086"/>
      <c r="R2" s="1086"/>
      <c r="S2" s="1086"/>
      <c r="T2" s="1086"/>
      <c r="U2" s="1086"/>
      <c r="V2" s="1086"/>
      <c r="W2" s="1086"/>
      <c r="X2" s="1086"/>
      <c r="Y2" s="1086"/>
      <c r="Z2" s="1086"/>
      <c r="AA2" s="1086"/>
      <c r="AB2" s="1086"/>
      <c r="AC2" s="1086"/>
      <c r="AD2" s="1086"/>
      <c r="AE2" s="1086"/>
      <c r="AF2" s="1086"/>
      <c r="AG2" s="1086"/>
      <c r="AH2" s="1086"/>
      <c r="AI2" s="1086"/>
      <c r="AJ2" s="1086"/>
      <c r="AK2" s="1086"/>
      <c r="AL2" s="1086"/>
      <c r="AM2" s="1086"/>
      <c r="AN2" s="1086"/>
      <c r="AO2" s="1086"/>
      <c r="AP2" s="1086"/>
      <c r="AQ2" s="1086"/>
      <c r="AR2" s="1086"/>
      <c r="AS2" s="1086"/>
      <c r="AT2" s="1086"/>
      <c r="AU2" s="1086"/>
      <c r="AV2" s="1086"/>
      <c r="AW2" s="1086"/>
      <c r="AX2" s="1086"/>
      <c r="AY2" s="1086"/>
      <c r="AZ2" s="1086"/>
      <c r="BA2" s="1086"/>
      <c r="BB2" s="1086"/>
      <c r="BC2" s="1086"/>
      <c r="BD2" s="1086"/>
      <c r="BE2" s="1086"/>
      <c r="BF2" s="1086"/>
      <c r="BG2" s="1086"/>
      <c r="BH2" s="1086"/>
      <c r="BI2" s="1086"/>
      <c r="BJ2" s="1086"/>
      <c r="BK2" s="1086"/>
      <c r="BL2" s="1087"/>
    </row>
    <row r="3" spans="1:65" ht="20.100000000000001" customHeight="1" x14ac:dyDescent="0.2">
      <c r="A3" s="1097" t="s">
        <v>664</v>
      </c>
      <c r="B3" s="1097"/>
      <c r="C3" s="1097"/>
      <c r="D3" s="1097"/>
      <c r="E3" s="1097"/>
      <c r="F3" s="710">
        <v>0.3</v>
      </c>
      <c r="G3" s="1085"/>
      <c r="H3" s="1086"/>
      <c r="I3" s="1086"/>
      <c r="J3" s="1086"/>
      <c r="K3" s="1086"/>
      <c r="L3" s="1086"/>
      <c r="M3" s="1086"/>
      <c r="N3" s="1086"/>
      <c r="O3" s="1086"/>
      <c r="P3" s="1086"/>
      <c r="Q3" s="1086"/>
      <c r="R3" s="1086"/>
      <c r="S3" s="1086"/>
      <c r="T3" s="1086"/>
      <c r="U3" s="1086"/>
      <c r="V3" s="1086"/>
      <c r="W3" s="1086"/>
      <c r="X3" s="1086"/>
      <c r="Y3" s="1086"/>
      <c r="Z3" s="1086"/>
      <c r="AA3" s="1086"/>
      <c r="AB3" s="1086"/>
      <c r="AC3" s="1086"/>
      <c r="AD3" s="1086"/>
      <c r="AE3" s="1086"/>
      <c r="AF3" s="1086"/>
      <c r="AG3" s="1086"/>
      <c r="AH3" s="1086"/>
      <c r="AI3" s="1086"/>
      <c r="AJ3" s="1086"/>
      <c r="AK3" s="1086"/>
      <c r="AL3" s="1086"/>
      <c r="AM3" s="1086"/>
      <c r="AN3" s="1086"/>
      <c r="AO3" s="1086"/>
      <c r="AP3" s="1086"/>
      <c r="AQ3" s="1086"/>
      <c r="AR3" s="1086"/>
      <c r="AS3" s="1086"/>
      <c r="AT3" s="1086"/>
      <c r="AU3" s="1086"/>
      <c r="AV3" s="1086"/>
      <c r="AW3" s="1086"/>
      <c r="AX3" s="1086"/>
      <c r="AY3" s="1086"/>
      <c r="AZ3" s="1086"/>
      <c r="BA3" s="1086"/>
      <c r="BB3" s="1086"/>
      <c r="BC3" s="1086"/>
      <c r="BD3" s="1086"/>
      <c r="BE3" s="1086"/>
      <c r="BF3" s="1086"/>
      <c r="BG3" s="1086"/>
      <c r="BH3" s="1086"/>
      <c r="BI3" s="1086"/>
      <c r="BJ3" s="1086"/>
      <c r="BK3" s="1086"/>
      <c r="BL3" s="1087"/>
    </row>
    <row r="4" spans="1:65" ht="20.100000000000001" customHeight="1" x14ac:dyDescent="0.2">
      <c r="A4" s="1097" t="s">
        <v>813</v>
      </c>
      <c r="B4" s="1097"/>
      <c r="C4" s="1097"/>
      <c r="D4" s="1097"/>
      <c r="E4" s="1097"/>
      <c r="F4" s="710">
        <v>5</v>
      </c>
      <c r="G4" s="1085"/>
      <c r="H4" s="1086"/>
      <c r="I4" s="1086"/>
      <c r="J4" s="1086"/>
      <c r="K4" s="1086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7"/>
    </row>
    <row r="5" spans="1:65" ht="20.100000000000001" customHeight="1" x14ac:dyDescent="0.2">
      <c r="A5" s="1097" t="s">
        <v>813</v>
      </c>
      <c r="B5" s="1097"/>
      <c r="C5" s="1097"/>
      <c r="D5" s="1097"/>
      <c r="E5" s="1097"/>
      <c r="F5" s="710">
        <v>9</v>
      </c>
      <c r="G5" s="1088"/>
      <c r="H5" s="1089"/>
      <c r="I5" s="1089"/>
      <c r="J5" s="1089"/>
      <c r="K5" s="1089"/>
      <c r="L5" s="1089"/>
      <c r="M5" s="1089"/>
      <c r="N5" s="1089"/>
      <c r="O5" s="1089"/>
      <c r="P5" s="1089"/>
      <c r="Q5" s="1089"/>
      <c r="R5" s="1089"/>
      <c r="S5" s="1089"/>
      <c r="T5" s="1089"/>
      <c r="U5" s="1089"/>
      <c r="V5" s="1089"/>
      <c r="W5" s="1089"/>
      <c r="X5" s="1089"/>
      <c r="Y5" s="1089"/>
      <c r="Z5" s="1089"/>
      <c r="AA5" s="1089"/>
      <c r="AB5" s="1089"/>
      <c r="AC5" s="1089"/>
      <c r="AD5" s="1089"/>
      <c r="AE5" s="1089"/>
      <c r="AF5" s="1089"/>
      <c r="AG5" s="1089"/>
      <c r="AH5" s="1089"/>
      <c r="AI5" s="1089"/>
      <c r="AJ5" s="1089"/>
      <c r="AK5" s="1089"/>
      <c r="AL5" s="1089"/>
      <c r="AM5" s="1089"/>
      <c r="AN5" s="1089"/>
      <c r="AO5" s="1089"/>
      <c r="AP5" s="1089"/>
      <c r="AQ5" s="1089"/>
      <c r="AR5" s="1089"/>
      <c r="AS5" s="1089"/>
      <c r="AT5" s="1089"/>
      <c r="AU5" s="1089"/>
      <c r="AV5" s="1089"/>
      <c r="AW5" s="1089"/>
      <c r="AX5" s="1089"/>
      <c r="AY5" s="1089"/>
      <c r="AZ5" s="1089"/>
      <c r="BA5" s="1089"/>
      <c r="BB5" s="1089"/>
      <c r="BC5" s="1089"/>
      <c r="BD5" s="1089"/>
      <c r="BE5" s="1089"/>
      <c r="BF5" s="1089"/>
      <c r="BG5" s="1089"/>
      <c r="BH5" s="1089"/>
      <c r="BI5" s="1089"/>
      <c r="BJ5" s="1089"/>
      <c r="BK5" s="1089"/>
      <c r="BL5" s="1090"/>
    </row>
    <row r="6" spans="1:65" ht="20.100000000000001" customHeight="1" thickBot="1" x14ac:dyDescent="0.25">
      <c r="A6" s="470" t="s">
        <v>420</v>
      </c>
      <c r="B6" s="1069">
        <v>44391</v>
      </c>
      <c r="C6" s="1070"/>
      <c r="D6" s="169"/>
      <c r="E6" s="489" t="s">
        <v>412</v>
      </c>
      <c r="F6" s="1091" t="s">
        <v>984</v>
      </c>
      <c r="G6" s="1091"/>
      <c r="H6" s="1091"/>
      <c r="I6" s="1091"/>
      <c r="J6" s="1091"/>
      <c r="K6" s="1091"/>
      <c r="L6" s="1091"/>
      <c r="M6" s="1091"/>
      <c r="N6" s="1091"/>
      <c r="O6" s="1091"/>
      <c r="P6" s="1091"/>
      <c r="Q6" s="1091"/>
      <c r="R6" s="1091"/>
      <c r="S6" s="1091"/>
      <c r="T6" s="1091"/>
      <c r="U6" s="1091"/>
      <c r="V6" s="1091"/>
      <c r="W6" s="1091"/>
      <c r="X6" s="1091"/>
      <c r="Y6" s="1092"/>
      <c r="Z6" s="1093" t="s">
        <v>419</v>
      </c>
      <c r="AA6" s="1094"/>
      <c r="AB6" s="1095" t="s">
        <v>917</v>
      </c>
      <c r="AC6" s="1095"/>
      <c r="AD6" s="1095"/>
      <c r="AE6" s="1095"/>
      <c r="AF6" s="1095"/>
      <c r="AG6" s="1095"/>
      <c r="AH6" s="1095"/>
      <c r="AI6" s="1095"/>
      <c r="AJ6" s="1095"/>
      <c r="AK6" s="1095"/>
      <c r="AL6" s="1095"/>
      <c r="AM6" s="1095"/>
      <c r="AN6" s="1095"/>
      <c r="AO6" s="1095"/>
      <c r="AP6" s="1095"/>
      <c r="AQ6" s="1095"/>
      <c r="AR6" s="1095"/>
      <c r="AS6" s="1095"/>
      <c r="AT6" s="1095"/>
      <c r="AU6" s="1095"/>
      <c r="AV6" s="1095"/>
      <c r="AW6" s="1095"/>
      <c r="AX6" s="1095"/>
      <c r="AY6" s="1095"/>
      <c r="AZ6" s="1095"/>
      <c r="BA6" s="1095"/>
      <c r="BB6" s="1095"/>
      <c r="BC6" s="1095"/>
      <c r="BD6" s="1095"/>
      <c r="BE6" s="1095"/>
      <c r="BF6" s="1096"/>
      <c r="BG6" s="1098" t="s">
        <v>666</v>
      </c>
      <c r="BH6" s="1099"/>
      <c r="BI6" s="1099"/>
      <c r="BJ6" s="1099"/>
      <c r="BK6" s="1099"/>
      <c r="BL6" s="1099"/>
    </row>
    <row r="7" spans="1:65" x14ac:dyDescent="0.2">
      <c r="A7" s="1071" t="s">
        <v>2</v>
      </c>
      <c r="B7" s="1072"/>
      <c r="C7" s="220" t="s">
        <v>413</v>
      </c>
      <c r="D7" s="222"/>
      <c r="E7" s="221" t="s">
        <v>414</v>
      </c>
      <c r="F7" s="223"/>
      <c r="G7" s="221" t="s">
        <v>415</v>
      </c>
      <c r="H7" s="221"/>
      <c r="I7" s="221"/>
      <c r="J7" s="1080" t="s">
        <v>678</v>
      </c>
      <c r="K7" s="1075" t="s">
        <v>677</v>
      </c>
      <c r="L7" s="1063" t="s">
        <v>676</v>
      </c>
      <c r="M7" s="1063" t="s">
        <v>757</v>
      </c>
      <c r="N7" s="1063" t="s">
        <v>746</v>
      </c>
      <c r="O7" s="1063" t="s">
        <v>747</v>
      </c>
      <c r="P7" s="1063" t="s">
        <v>718</v>
      </c>
      <c r="Q7" s="1059" t="s">
        <v>701</v>
      </c>
      <c r="R7" s="1060"/>
      <c r="S7" s="1077"/>
      <c r="T7" s="1059" t="s">
        <v>702</v>
      </c>
      <c r="U7" s="1060"/>
      <c r="V7" s="1077"/>
      <c r="W7" s="1059" t="s">
        <v>703</v>
      </c>
      <c r="X7" s="1060"/>
      <c r="Y7" s="1060"/>
      <c r="Z7" s="1078" t="s">
        <v>679</v>
      </c>
      <c r="AA7" s="1059" t="s">
        <v>712</v>
      </c>
      <c r="AB7" s="1060"/>
      <c r="AC7" s="1077"/>
      <c r="AD7" s="1059" t="s">
        <v>717</v>
      </c>
      <c r="AE7" s="1060"/>
      <c r="AF7" s="1060"/>
      <c r="AG7" s="1059" t="s">
        <v>791</v>
      </c>
      <c r="AH7" s="1060"/>
      <c r="AI7" s="1060"/>
      <c r="AJ7" s="1059" t="s">
        <v>1011</v>
      </c>
      <c r="AK7" s="1060"/>
      <c r="AL7" s="1060"/>
      <c r="AM7" s="1066" t="s">
        <v>698</v>
      </c>
      <c r="AN7" s="1067"/>
      <c r="AO7" s="1067"/>
      <c r="AP7" s="1068"/>
      <c r="AQ7" s="1049" t="s">
        <v>699</v>
      </c>
      <c r="AR7" s="1050"/>
      <c r="AS7" s="1050"/>
      <c r="AT7" s="1051"/>
      <c r="AU7" s="1049" t="s">
        <v>700</v>
      </c>
      <c r="AV7" s="1050"/>
      <c r="AW7" s="1050"/>
      <c r="AX7" s="1051"/>
      <c r="AY7" s="1052" t="s">
        <v>682</v>
      </c>
      <c r="AZ7" s="1053"/>
      <c r="BA7" s="1053"/>
      <c r="BB7" s="1054"/>
      <c r="BC7" s="1055" t="s">
        <v>684</v>
      </c>
      <c r="BD7" s="1056"/>
      <c r="BE7" s="1056"/>
      <c r="BF7" s="1057"/>
      <c r="BG7" s="488" t="s">
        <v>662</v>
      </c>
      <c r="BH7" s="584" t="s">
        <v>662</v>
      </c>
      <c r="BI7" s="584" t="s">
        <v>662</v>
      </c>
      <c r="BJ7" s="584" t="s">
        <v>662</v>
      </c>
      <c r="BK7" s="584" t="s">
        <v>662</v>
      </c>
      <c r="BL7" s="602" t="s">
        <v>662</v>
      </c>
      <c r="BM7" s="602" t="s">
        <v>662</v>
      </c>
    </row>
    <row r="8" spans="1:65" x14ac:dyDescent="0.2">
      <c r="A8" s="1073"/>
      <c r="B8" s="1074"/>
      <c r="C8" s="585" t="s">
        <v>21</v>
      </c>
      <c r="D8" s="586" t="s">
        <v>22</v>
      </c>
      <c r="E8" s="585" t="s">
        <v>21</v>
      </c>
      <c r="F8" s="586" t="s">
        <v>22</v>
      </c>
      <c r="G8" s="585" t="s">
        <v>21</v>
      </c>
      <c r="H8" s="585" t="s">
        <v>22</v>
      </c>
      <c r="I8" s="587" t="s">
        <v>665</v>
      </c>
      <c r="J8" s="1081"/>
      <c r="K8" s="1076"/>
      <c r="L8" s="1064"/>
      <c r="M8" s="1065"/>
      <c r="N8" s="1065"/>
      <c r="O8" s="1065"/>
      <c r="P8" s="1065"/>
      <c r="Q8" s="587" t="s">
        <v>683</v>
      </c>
      <c r="R8" s="587" t="s">
        <v>705</v>
      </c>
      <c r="S8" s="587" t="s">
        <v>765</v>
      </c>
      <c r="T8" s="587" t="s">
        <v>683</v>
      </c>
      <c r="U8" s="587" t="s">
        <v>705</v>
      </c>
      <c r="V8" s="587" t="s">
        <v>765</v>
      </c>
      <c r="W8" s="587" t="s">
        <v>683</v>
      </c>
      <c r="X8" s="587" t="s">
        <v>705</v>
      </c>
      <c r="Y8" s="587" t="s">
        <v>765</v>
      </c>
      <c r="Z8" s="1079"/>
      <c r="AA8" s="588" t="s">
        <v>719</v>
      </c>
      <c r="AB8" s="588" t="s">
        <v>715</v>
      </c>
      <c r="AC8" s="588" t="s">
        <v>716</v>
      </c>
      <c r="AD8" s="588" t="s">
        <v>719</v>
      </c>
      <c r="AE8" s="588" t="s">
        <v>715</v>
      </c>
      <c r="AF8" s="588" t="s">
        <v>716</v>
      </c>
      <c r="AG8" s="588" t="s">
        <v>719</v>
      </c>
      <c r="AH8" s="588" t="s">
        <v>715</v>
      </c>
      <c r="AI8" s="588" t="s">
        <v>716</v>
      </c>
      <c r="AJ8" s="588" t="s">
        <v>719</v>
      </c>
      <c r="AK8" s="588" t="s">
        <v>715</v>
      </c>
      <c r="AL8" s="588" t="s">
        <v>716</v>
      </c>
      <c r="AM8" s="587" t="s">
        <v>683</v>
      </c>
      <c r="AN8" s="587" t="s">
        <v>705</v>
      </c>
      <c r="AO8" s="587" t="s">
        <v>792</v>
      </c>
      <c r="AP8" s="587" t="s">
        <v>1015</v>
      </c>
      <c r="AQ8" s="587" t="s">
        <v>683</v>
      </c>
      <c r="AR8" s="587" t="s">
        <v>705</v>
      </c>
      <c r="AS8" s="587" t="s">
        <v>792</v>
      </c>
      <c r="AT8" s="587" t="s">
        <v>1015</v>
      </c>
      <c r="AU8" s="587" t="s">
        <v>683</v>
      </c>
      <c r="AV8" s="587" t="s">
        <v>705</v>
      </c>
      <c r="AW8" s="587" t="s">
        <v>792</v>
      </c>
      <c r="AX8" s="587" t="s">
        <v>1015</v>
      </c>
      <c r="AY8" s="587" t="s">
        <v>683</v>
      </c>
      <c r="AZ8" s="587" t="s">
        <v>705</v>
      </c>
      <c r="BA8" s="587" t="s">
        <v>792</v>
      </c>
      <c r="BB8" s="587" t="s">
        <v>1015</v>
      </c>
      <c r="BC8" s="587" t="s">
        <v>683</v>
      </c>
      <c r="BD8" s="587" t="s">
        <v>705</v>
      </c>
      <c r="BE8" s="587" t="s">
        <v>792</v>
      </c>
      <c r="BF8" s="587" t="s">
        <v>1015</v>
      </c>
      <c r="BG8" s="589">
        <v>0.4</v>
      </c>
      <c r="BH8" s="590">
        <v>0.6</v>
      </c>
      <c r="BI8" s="590">
        <v>0.8</v>
      </c>
      <c r="BJ8" s="590">
        <v>1</v>
      </c>
      <c r="BK8" s="590">
        <v>1.2</v>
      </c>
      <c r="BL8" s="608">
        <v>1.5</v>
      </c>
      <c r="BM8" s="608">
        <v>2</v>
      </c>
    </row>
    <row r="9" spans="1:65" hidden="1" x14ac:dyDescent="0.2">
      <c r="A9" s="603" t="s">
        <v>918</v>
      </c>
      <c r="B9" s="599" t="s">
        <v>919</v>
      </c>
      <c r="C9" s="600" t="s">
        <v>920</v>
      </c>
      <c r="D9" s="600" t="s">
        <v>921</v>
      </c>
      <c r="E9" s="600" t="s">
        <v>922</v>
      </c>
      <c r="F9" s="600" t="s">
        <v>923</v>
      </c>
      <c r="G9" s="600" t="s">
        <v>924</v>
      </c>
      <c r="H9" s="600" t="s">
        <v>925</v>
      </c>
      <c r="I9" s="600" t="s">
        <v>926</v>
      </c>
      <c r="J9" s="600" t="s">
        <v>927</v>
      </c>
      <c r="K9" s="600" t="s">
        <v>928</v>
      </c>
      <c r="L9" s="600" t="s">
        <v>929</v>
      </c>
      <c r="M9" s="600" t="s">
        <v>930</v>
      </c>
      <c r="N9" s="600" t="s">
        <v>931</v>
      </c>
      <c r="O9" s="600" t="s">
        <v>932</v>
      </c>
      <c r="P9" s="600" t="s">
        <v>933</v>
      </c>
      <c r="Q9" s="600" t="s">
        <v>934</v>
      </c>
      <c r="R9" s="600" t="s">
        <v>935</v>
      </c>
      <c r="S9" s="600" t="s">
        <v>936</v>
      </c>
      <c r="T9" s="600" t="s">
        <v>937</v>
      </c>
      <c r="U9" s="600" t="s">
        <v>938</v>
      </c>
      <c r="V9" s="600" t="s">
        <v>939</v>
      </c>
      <c r="W9" s="600" t="s">
        <v>940</v>
      </c>
      <c r="X9" s="600" t="s">
        <v>941</v>
      </c>
      <c r="Y9" s="600" t="s">
        <v>942</v>
      </c>
      <c r="Z9" s="600" t="s">
        <v>943</v>
      </c>
      <c r="AA9" s="600" t="s">
        <v>944</v>
      </c>
      <c r="AB9" s="600" t="s">
        <v>945</v>
      </c>
      <c r="AC9" s="600" t="s">
        <v>946</v>
      </c>
      <c r="AD9" s="600" t="s">
        <v>947</v>
      </c>
      <c r="AE9" s="600" t="s">
        <v>948</v>
      </c>
      <c r="AF9" s="600" t="s">
        <v>949</v>
      </c>
      <c r="AG9" s="600" t="s">
        <v>950</v>
      </c>
      <c r="AH9" s="600" t="s">
        <v>951</v>
      </c>
      <c r="AI9" s="600" t="s">
        <v>952</v>
      </c>
      <c r="AJ9" s="600" t="s">
        <v>1010</v>
      </c>
      <c r="AK9" s="600" t="s">
        <v>1009</v>
      </c>
      <c r="AL9" s="600" t="s">
        <v>1008</v>
      </c>
      <c r="AM9" s="600" t="s">
        <v>953</v>
      </c>
      <c r="AN9" s="600" t="s">
        <v>954</v>
      </c>
      <c r="AO9" s="600" t="s">
        <v>955</v>
      </c>
      <c r="AP9" s="600" t="s">
        <v>1012</v>
      </c>
      <c r="AQ9" s="600" t="s">
        <v>956</v>
      </c>
      <c r="AR9" s="600" t="s">
        <v>957</v>
      </c>
      <c r="AS9" s="600" t="s">
        <v>958</v>
      </c>
      <c r="AT9" s="600" t="s">
        <v>1013</v>
      </c>
      <c r="AU9" s="600" t="s">
        <v>959</v>
      </c>
      <c r="AV9" s="600" t="s">
        <v>960</v>
      </c>
      <c r="AW9" s="600" t="s">
        <v>961</v>
      </c>
      <c r="AX9" s="600" t="s">
        <v>1014</v>
      </c>
      <c r="AY9" s="600" t="s">
        <v>962</v>
      </c>
      <c r="AZ9" s="600" t="s">
        <v>963</v>
      </c>
      <c r="BA9" s="600" t="s">
        <v>964</v>
      </c>
      <c r="BB9" s="600" t="s">
        <v>1019</v>
      </c>
      <c r="BC9" s="600" t="s">
        <v>965</v>
      </c>
      <c r="BD9" s="600" t="s">
        <v>966</v>
      </c>
      <c r="BE9" s="600" t="s">
        <v>967</v>
      </c>
      <c r="BF9" s="600" t="s">
        <v>1020</v>
      </c>
      <c r="BG9" s="601" t="s">
        <v>968</v>
      </c>
      <c r="BH9" s="601" t="s">
        <v>969</v>
      </c>
      <c r="BI9" s="601" t="s">
        <v>970</v>
      </c>
      <c r="BJ9" s="601" t="s">
        <v>971</v>
      </c>
      <c r="BK9" s="601" t="s">
        <v>972</v>
      </c>
      <c r="BL9" s="606" t="s">
        <v>973</v>
      </c>
      <c r="BM9" s="601" t="s">
        <v>983</v>
      </c>
    </row>
    <row r="10" spans="1:65" x14ac:dyDescent="0.2">
      <c r="A10" s="603">
        <v>0</v>
      </c>
      <c r="B10" s="599">
        <v>14</v>
      </c>
      <c r="C10" s="600">
        <v>198.279</v>
      </c>
      <c r="D10" s="600">
        <v>198</v>
      </c>
      <c r="E10" s="600">
        <v>196.679</v>
      </c>
      <c r="F10" s="600">
        <v>196.3</v>
      </c>
      <c r="G10" s="600">
        <v>1.5999999999999943</v>
      </c>
      <c r="H10" s="600">
        <v>1.6999999999999886</v>
      </c>
      <c r="I10" s="600">
        <v>1.6499999999999915</v>
      </c>
      <c r="J10" s="600">
        <v>71</v>
      </c>
      <c r="K10" s="600">
        <v>1</v>
      </c>
      <c r="L10" s="600">
        <v>0.6</v>
      </c>
      <c r="M10" s="600">
        <v>3</v>
      </c>
      <c r="N10" s="600">
        <v>1</v>
      </c>
      <c r="O10" s="600">
        <v>1</v>
      </c>
      <c r="P10" s="600">
        <v>1.7999999999999998</v>
      </c>
      <c r="Q10" s="600" t="s">
        <v>256</v>
      </c>
      <c r="R10" s="600" t="s">
        <v>256</v>
      </c>
      <c r="S10" s="600" t="s">
        <v>256</v>
      </c>
      <c r="T10" s="600" t="s">
        <v>256</v>
      </c>
      <c r="U10" s="600">
        <v>210.8699999999989</v>
      </c>
      <c r="V10" s="600" t="s">
        <v>256</v>
      </c>
      <c r="W10" s="600" t="s">
        <v>256</v>
      </c>
      <c r="X10" s="600" t="s">
        <v>256</v>
      </c>
      <c r="Y10" s="600" t="s">
        <v>256</v>
      </c>
      <c r="Z10" s="600">
        <v>10.037412</v>
      </c>
      <c r="AA10" s="600" t="s">
        <v>256</v>
      </c>
      <c r="AB10" s="600">
        <v>0</v>
      </c>
      <c r="AC10" s="600">
        <v>0</v>
      </c>
      <c r="AD10" s="600" t="s">
        <v>256</v>
      </c>
      <c r="AE10" s="600">
        <v>200.83258799999891</v>
      </c>
      <c r="AF10" s="600" t="s">
        <v>256</v>
      </c>
      <c r="AG10" s="600" t="s">
        <v>256</v>
      </c>
      <c r="AH10" s="600" t="s">
        <v>256</v>
      </c>
      <c r="AI10" s="600" t="s">
        <v>256</v>
      </c>
      <c r="AJ10" s="600" t="s">
        <v>256</v>
      </c>
      <c r="AK10" s="600" t="s">
        <v>256</v>
      </c>
      <c r="AL10" s="600" t="s">
        <v>256</v>
      </c>
      <c r="AM10" s="600" t="s">
        <v>256</v>
      </c>
      <c r="AN10" s="600" t="s">
        <v>256</v>
      </c>
      <c r="AO10" s="600" t="s">
        <v>256</v>
      </c>
      <c r="AP10" s="600" t="s">
        <v>256</v>
      </c>
      <c r="AQ10" s="600" t="s">
        <v>256</v>
      </c>
      <c r="AR10" s="600">
        <v>234.29999999999879</v>
      </c>
      <c r="AS10" s="600" t="s">
        <v>256</v>
      </c>
      <c r="AT10" s="600" t="s">
        <v>256</v>
      </c>
      <c r="AU10" s="600" t="s">
        <v>256</v>
      </c>
      <c r="AV10" s="600" t="s">
        <v>256</v>
      </c>
      <c r="AW10" s="600" t="s">
        <v>256</v>
      </c>
      <c r="AX10" s="600" t="s">
        <v>256</v>
      </c>
      <c r="AY10" s="600" t="s">
        <v>256</v>
      </c>
      <c r="AZ10" s="600">
        <v>25.56</v>
      </c>
      <c r="BA10" s="600" t="s">
        <v>256</v>
      </c>
      <c r="BB10" s="600" t="s">
        <v>256</v>
      </c>
      <c r="BC10" s="600" t="s">
        <v>256</v>
      </c>
      <c r="BD10" s="600">
        <v>127.79999999999998</v>
      </c>
      <c r="BE10" s="600" t="s">
        <v>256</v>
      </c>
      <c r="BF10" s="600" t="s">
        <v>256</v>
      </c>
      <c r="BG10" s="601" t="s">
        <v>256</v>
      </c>
      <c r="BH10" s="601">
        <v>71</v>
      </c>
      <c r="BI10" s="601" t="s">
        <v>256</v>
      </c>
      <c r="BJ10" s="601" t="s">
        <v>256</v>
      </c>
      <c r="BK10" s="601" t="s">
        <v>256</v>
      </c>
      <c r="BL10" s="606" t="s">
        <v>256</v>
      </c>
      <c r="BM10" s="601" t="s">
        <v>256</v>
      </c>
    </row>
    <row r="11" spans="1:65" x14ac:dyDescent="0.2">
      <c r="A11" s="603">
        <v>0</v>
      </c>
      <c r="B11" s="599">
        <v>15</v>
      </c>
      <c r="C11" s="600">
        <v>198</v>
      </c>
      <c r="D11" s="600">
        <v>197.84399999999999</v>
      </c>
      <c r="E11" s="600">
        <v>196.3</v>
      </c>
      <c r="F11" s="600">
        <v>195.84399999999999</v>
      </c>
      <c r="G11" s="600">
        <v>1.6999999999999886</v>
      </c>
      <c r="H11" s="600">
        <v>2</v>
      </c>
      <c r="I11" s="600">
        <v>1.8499999999999943</v>
      </c>
      <c r="J11" s="600">
        <v>65</v>
      </c>
      <c r="K11" s="600">
        <v>1</v>
      </c>
      <c r="L11" s="600">
        <v>0.6</v>
      </c>
      <c r="M11" s="600">
        <v>3</v>
      </c>
      <c r="N11" s="600">
        <v>1</v>
      </c>
      <c r="O11" s="600">
        <v>1</v>
      </c>
      <c r="P11" s="600">
        <v>1.7999999999999998</v>
      </c>
      <c r="Q11" s="600" t="s">
        <v>256</v>
      </c>
      <c r="R11" s="600" t="s">
        <v>256</v>
      </c>
      <c r="S11" s="600" t="s">
        <v>256</v>
      </c>
      <c r="T11" s="600" t="s">
        <v>256</v>
      </c>
      <c r="U11" s="600">
        <v>216.44999999999931</v>
      </c>
      <c r="V11" s="600" t="s">
        <v>256</v>
      </c>
      <c r="W11" s="600" t="s">
        <v>256</v>
      </c>
      <c r="X11" s="600" t="s">
        <v>256</v>
      </c>
      <c r="Y11" s="600" t="s">
        <v>256</v>
      </c>
      <c r="Z11" s="600">
        <v>9.1891800000000003</v>
      </c>
      <c r="AA11" s="600" t="s">
        <v>256</v>
      </c>
      <c r="AB11" s="600">
        <v>0</v>
      </c>
      <c r="AC11" s="600">
        <v>0</v>
      </c>
      <c r="AD11" s="600" t="s">
        <v>256</v>
      </c>
      <c r="AE11" s="600">
        <v>207.26081999999931</v>
      </c>
      <c r="AF11" s="600" t="s">
        <v>256</v>
      </c>
      <c r="AG11" s="600" t="s">
        <v>256</v>
      </c>
      <c r="AH11" s="600" t="s">
        <v>256</v>
      </c>
      <c r="AI11" s="600" t="s">
        <v>256</v>
      </c>
      <c r="AJ11" s="600" t="s">
        <v>256</v>
      </c>
      <c r="AK11" s="600" t="s">
        <v>256</v>
      </c>
      <c r="AL11" s="600" t="s">
        <v>256</v>
      </c>
      <c r="AM11" s="600" t="s">
        <v>256</v>
      </c>
      <c r="AN11" s="600" t="s">
        <v>256</v>
      </c>
      <c r="AO11" s="600" t="s">
        <v>256</v>
      </c>
      <c r="AP11" s="600" t="s">
        <v>256</v>
      </c>
      <c r="AQ11" s="600" t="s">
        <v>256</v>
      </c>
      <c r="AR11" s="600">
        <v>240.49999999999926</v>
      </c>
      <c r="AS11" s="600" t="s">
        <v>256</v>
      </c>
      <c r="AT11" s="600" t="s">
        <v>256</v>
      </c>
      <c r="AU11" s="600" t="s">
        <v>256</v>
      </c>
      <c r="AV11" s="600" t="s">
        <v>256</v>
      </c>
      <c r="AW11" s="600" t="s">
        <v>256</v>
      </c>
      <c r="AX11" s="600" t="s">
        <v>256</v>
      </c>
      <c r="AY11" s="600" t="s">
        <v>256</v>
      </c>
      <c r="AZ11" s="600">
        <v>23.4</v>
      </c>
      <c r="BA11" s="600" t="s">
        <v>256</v>
      </c>
      <c r="BB11" s="600" t="s">
        <v>256</v>
      </c>
      <c r="BC11" s="600" t="s">
        <v>256</v>
      </c>
      <c r="BD11" s="600">
        <v>116.99999999999999</v>
      </c>
      <c r="BE11" s="600" t="s">
        <v>256</v>
      </c>
      <c r="BF11" s="600" t="s">
        <v>256</v>
      </c>
      <c r="BG11" s="601" t="s">
        <v>256</v>
      </c>
      <c r="BH11" s="601">
        <v>65</v>
      </c>
      <c r="BI11" s="601" t="s">
        <v>256</v>
      </c>
      <c r="BJ11" s="601" t="s">
        <v>256</v>
      </c>
      <c r="BK11" s="601" t="s">
        <v>256</v>
      </c>
      <c r="BL11" s="606" t="s">
        <v>256</v>
      </c>
      <c r="BM11" s="601" t="s">
        <v>256</v>
      </c>
    </row>
    <row r="12" spans="1:65" x14ac:dyDescent="0.2">
      <c r="A12" s="603">
        <v>0</v>
      </c>
      <c r="B12" s="599">
        <v>0</v>
      </c>
      <c r="C12" s="600" t="s">
        <v>0</v>
      </c>
      <c r="D12" s="600">
        <v>0</v>
      </c>
      <c r="E12" s="600">
        <v>0</v>
      </c>
      <c r="F12" s="600">
        <v>0</v>
      </c>
      <c r="G12" s="600">
        <v>0</v>
      </c>
      <c r="H12" s="600" t="s">
        <v>0</v>
      </c>
      <c r="I12" s="600" t="s">
        <v>0</v>
      </c>
      <c r="J12" s="600" t="s">
        <v>0</v>
      </c>
      <c r="K12" s="600">
        <v>0</v>
      </c>
      <c r="L12" s="600" t="s">
        <v>0</v>
      </c>
      <c r="M12" s="600">
        <v>0</v>
      </c>
      <c r="N12" s="600">
        <v>0</v>
      </c>
      <c r="O12" s="600">
        <v>0</v>
      </c>
      <c r="P12" s="600" t="s">
        <v>0</v>
      </c>
      <c r="Q12" s="600" t="s">
        <v>256</v>
      </c>
      <c r="R12" s="600" t="s">
        <v>0</v>
      </c>
      <c r="S12" s="600" t="s">
        <v>0</v>
      </c>
      <c r="T12" s="600" t="s">
        <v>256</v>
      </c>
      <c r="U12" s="600" t="s">
        <v>0</v>
      </c>
      <c r="V12" s="600" t="s">
        <v>0</v>
      </c>
      <c r="W12" s="600" t="s">
        <v>256</v>
      </c>
      <c r="X12" s="600" t="s">
        <v>0</v>
      </c>
      <c r="Y12" s="600" t="s">
        <v>0</v>
      </c>
      <c r="Z12" s="600" t="s">
        <v>0</v>
      </c>
      <c r="AA12" s="600" t="s">
        <v>256</v>
      </c>
      <c r="AB12" s="600" t="s">
        <v>256</v>
      </c>
      <c r="AC12" s="600" t="s">
        <v>256</v>
      </c>
      <c r="AD12" s="600" t="s">
        <v>256</v>
      </c>
      <c r="AE12" s="600" t="s">
        <v>256</v>
      </c>
      <c r="AF12" s="600" t="s">
        <v>256</v>
      </c>
      <c r="AG12" s="600" t="s">
        <v>256</v>
      </c>
      <c r="AH12" s="600" t="s">
        <v>256</v>
      </c>
      <c r="AI12" s="600" t="s">
        <v>256</v>
      </c>
      <c r="AJ12" s="600" t="s">
        <v>256</v>
      </c>
      <c r="AK12" s="600" t="s">
        <v>256</v>
      </c>
      <c r="AL12" s="600" t="s">
        <v>256</v>
      </c>
      <c r="AM12" s="600" t="s">
        <v>256</v>
      </c>
      <c r="AN12" s="600" t="s">
        <v>0</v>
      </c>
      <c r="AO12" s="600" t="s">
        <v>0</v>
      </c>
      <c r="AP12" s="600" t="s">
        <v>0</v>
      </c>
      <c r="AQ12" s="600" t="s">
        <v>256</v>
      </c>
      <c r="AR12" s="600" t="s">
        <v>0</v>
      </c>
      <c r="AS12" s="600" t="s">
        <v>0</v>
      </c>
      <c r="AT12" s="600" t="s">
        <v>0</v>
      </c>
      <c r="AU12" s="600" t="s">
        <v>256</v>
      </c>
      <c r="AV12" s="600" t="s">
        <v>0</v>
      </c>
      <c r="AW12" s="600" t="s">
        <v>0</v>
      </c>
      <c r="AX12" s="600" t="s">
        <v>0</v>
      </c>
      <c r="AY12" s="600" t="s">
        <v>0</v>
      </c>
      <c r="AZ12" s="600" t="s">
        <v>0</v>
      </c>
      <c r="BA12" s="600" t="s">
        <v>0</v>
      </c>
      <c r="BB12" s="600" t="s">
        <v>0</v>
      </c>
      <c r="BC12" s="600" t="s">
        <v>0</v>
      </c>
      <c r="BD12" s="600" t="s">
        <v>256</v>
      </c>
      <c r="BE12" s="600" t="s">
        <v>256</v>
      </c>
      <c r="BF12" s="600" t="s">
        <v>256</v>
      </c>
      <c r="BG12" s="601" t="s">
        <v>256</v>
      </c>
      <c r="BH12" s="601" t="s">
        <v>256</v>
      </c>
      <c r="BI12" s="601" t="s">
        <v>256</v>
      </c>
      <c r="BJ12" s="601" t="s">
        <v>256</v>
      </c>
      <c r="BK12" s="601" t="s">
        <v>256</v>
      </c>
      <c r="BL12" s="606" t="s">
        <v>256</v>
      </c>
      <c r="BM12" s="601" t="s">
        <v>256</v>
      </c>
    </row>
    <row r="13" spans="1:65" x14ac:dyDescent="0.2">
      <c r="A13" s="603">
        <v>0</v>
      </c>
      <c r="B13" s="599">
        <v>1</v>
      </c>
      <c r="C13" s="600">
        <v>212.68</v>
      </c>
      <c r="D13" s="600">
        <v>210.30699999999999</v>
      </c>
      <c r="E13" s="600">
        <v>211.08</v>
      </c>
      <c r="F13" s="600">
        <v>208.50699999999998</v>
      </c>
      <c r="G13" s="600">
        <v>1.5999999999999943</v>
      </c>
      <c r="H13" s="600">
        <v>1.8000000000000114</v>
      </c>
      <c r="I13" s="600">
        <v>1.7000000000000028</v>
      </c>
      <c r="J13" s="600">
        <v>98</v>
      </c>
      <c r="K13" s="600">
        <v>1</v>
      </c>
      <c r="L13" s="600">
        <v>0.6</v>
      </c>
      <c r="M13" s="600">
        <v>8</v>
      </c>
      <c r="N13" s="600">
        <v>4</v>
      </c>
      <c r="O13" s="600">
        <v>0</v>
      </c>
      <c r="P13" s="600">
        <v>1.7999999999999998</v>
      </c>
      <c r="Q13" s="600" t="s">
        <v>256</v>
      </c>
      <c r="R13" s="600" t="s">
        <v>256</v>
      </c>
      <c r="S13" s="600" t="s">
        <v>256</v>
      </c>
      <c r="T13" s="600" t="s">
        <v>256</v>
      </c>
      <c r="U13" s="600">
        <v>299.88000000000045</v>
      </c>
      <c r="V13" s="600" t="s">
        <v>256</v>
      </c>
      <c r="W13" s="600" t="s">
        <v>256</v>
      </c>
      <c r="X13" s="600" t="s">
        <v>256</v>
      </c>
      <c r="Y13" s="600" t="s">
        <v>256</v>
      </c>
      <c r="Z13" s="600">
        <v>13.854455999999999</v>
      </c>
      <c r="AA13" s="600" t="s">
        <v>256</v>
      </c>
      <c r="AB13" s="600">
        <v>0</v>
      </c>
      <c r="AC13" s="600">
        <v>0</v>
      </c>
      <c r="AD13" s="600" t="s">
        <v>256</v>
      </c>
      <c r="AE13" s="600">
        <v>286.02554400000042</v>
      </c>
      <c r="AF13" s="600" t="s">
        <v>256</v>
      </c>
      <c r="AG13" s="600" t="s">
        <v>256</v>
      </c>
      <c r="AH13" s="600" t="s">
        <v>256</v>
      </c>
      <c r="AI13" s="600" t="s">
        <v>256</v>
      </c>
      <c r="AJ13" s="600" t="s">
        <v>256</v>
      </c>
      <c r="AK13" s="600" t="s">
        <v>256</v>
      </c>
      <c r="AL13" s="600" t="s">
        <v>256</v>
      </c>
      <c r="AM13" s="600" t="s">
        <v>256</v>
      </c>
      <c r="AN13" s="600" t="s">
        <v>256</v>
      </c>
      <c r="AO13" s="600" t="s">
        <v>256</v>
      </c>
      <c r="AP13" s="600" t="s">
        <v>256</v>
      </c>
      <c r="AQ13" s="600" t="s">
        <v>256</v>
      </c>
      <c r="AR13" s="600">
        <v>333.20000000000056</v>
      </c>
      <c r="AS13" s="600" t="s">
        <v>256</v>
      </c>
      <c r="AT13" s="600" t="s">
        <v>256</v>
      </c>
      <c r="AU13" s="600" t="s">
        <v>256</v>
      </c>
      <c r="AV13" s="600" t="s">
        <v>256</v>
      </c>
      <c r="AW13" s="600" t="s">
        <v>256</v>
      </c>
      <c r="AX13" s="600" t="s">
        <v>256</v>
      </c>
      <c r="AY13" s="600" t="s">
        <v>256</v>
      </c>
      <c r="AZ13" s="600">
        <v>35.28</v>
      </c>
      <c r="BA13" s="600" t="s">
        <v>256</v>
      </c>
      <c r="BB13" s="600" t="s">
        <v>256</v>
      </c>
      <c r="BC13" s="600" t="s">
        <v>256</v>
      </c>
      <c r="BD13" s="600">
        <v>176.39999999999998</v>
      </c>
      <c r="BE13" s="600" t="s">
        <v>256</v>
      </c>
      <c r="BF13" s="600" t="s">
        <v>256</v>
      </c>
      <c r="BG13" s="601" t="s">
        <v>256</v>
      </c>
      <c r="BH13" s="601">
        <v>98</v>
      </c>
      <c r="BI13" s="601" t="s">
        <v>256</v>
      </c>
      <c r="BJ13" s="601" t="s">
        <v>256</v>
      </c>
      <c r="BK13" s="601" t="s">
        <v>256</v>
      </c>
      <c r="BL13" s="606" t="s">
        <v>256</v>
      </c>
      <c r="BM13" s="601" t="s">
        <v>256</v>
      </c>
    </row>
    <row r="14" spans="1:65" ht="17.100000000000001" customHeight="1" x14ac:dyDescent="0.2">
      <c r="A14" s="603">
        <v>0</v>
      </c>
      <c r="B14" s="599">
        <v>2</v>
      </c>
      <c r="C14" s="600">
        <v>210.30699999999999</v>
      </c>
      <c r="D14" s="600">
        <v>207.12299999999999</v>
      </c>
      <c r="E14" s="600">
        <v>208.50699999999998</v>
      </c>
      <c r="F14" s="600">
        <v>205.32299999999998</v>
      </c>
      <c r="G14" s="600">
        <v>1.8000000000000114</v>
      </c>
      <c r="H14" s="600">
        <v>1.8000000000000114</v>
      </c>
      <c r="I14" s="600">
        <v>1.8000000000000114</v>
      </c>
      <c r="J14" s="600">
        <v>107</v>
      </c>
      <c r="K14" s="600">
        <v>1</v>
      </c>
      <c r="L14" s="600">
        <v>0.8</v>
      </c>
      <c r="M14" s="600">
        <v>6</v>
      </c>
      <c r="N14" s="600">
        <v>3</v>
      </c>
      <c r="O14" s="600">
        <v>0</v>
      </c>
      <c r="P14" s="600">
        <v>2</v>
      </c>
      <c r="Q14" s="600" t="s">
        <v>256</v>
      </c>
      <c r="R14" s="600" t="s">
        <v>256</v>
      </c>
      <c r="S14" s="600" t="s">
        <v>256</v>
      </c>
      <c r="T14" s="600" t="s">
        <v>256</v>
      </c>
      <c r="U14" s="600">
        <v>385.20000000000243</v>
      </c>
      <c r="V14" s="600" t="s">
        <v>256</v>
      </c>
      <c r="W14" s="600" t="s">
        <v>256</v>
      </c>
      <c r="X14" s="600" t="s">
        <v>256</v>
      </c>
      <c r="Y14" s="600" t="s">
        <v>256</v>
      </c>
      <c r="Z14" s="600">
        <v>26.892096000000006</v>
      </c>
      <c r="AA14" s="600" t="s">
        <v>256</v>
      </c>
      <c r="AB14" s="600">
        <v>0</v>
      </c>
      <c r="AC14" s="600">
        <v>0</v>
      </c>
      <c r="AD14" s="600" t="s">
        <v>256</v>
      </c>
      <c r="AE14" s="600">
        <v>358.30790400000245</v>
      </c>
      <c r="AF14" s="600" t="s">
        <v>256</v>
      </c>
      <c r="AG14" s="600" t="s">
        <v>256</v>
      </c>
      <c r="AH14" s="600" t="s">
        <v>256</v>
      </c>
      <c r="AI14" s="600" t="s">
        <v>256</v>
      </c>
      <c r="AJ14" s="600" t="s">
        <v>256</v>
      </c>
      <c r="AK14" s="600" t="s">
        <v>256</v>
      </c>
      <c r="AL14" s="600" t="s">
        <v>256</v>
      </c>
      <c r="AM14" s="600" t="s">
        <v>256</v>
      </c>
      <c r="AN14" s="600" t="s">
        <v>256</v>
      </c>
      <c r="AO14" s="600" t="s">
        <v>256</v>
      </c>
      <c r="AP14" s="600" t="s">
        <v>256</v>
      </c>
      <c r="AQ14" s="600" t="s">
        <v>256</v>
      </c>
      <c r="AR14" s="600">
        <v>385.20000000000243</v>
      </c>
      <c r="AS14" s="600" t="s">
        <v>256</v>
      </c>
      <c r="AT14" s="600" t="s">
        <v>256</v>
      </c>
      <c r="AU14" s="600" t="s">
        <v>256</v>
      </c>
      <c r="AV14" s="600" t="s">
        <v>256</v>
      </c>
      <c r="AW14" s="600" t="s">
        <v>256</v>
      </c>
      <c r="AX14" s="600" t="s">
        <v>256</v>
      </c>
      <c r="AY14" s="600" t="s">
        <v>256</v>
      </c>
      <c r="AZ14" s="600">
        <v>42.800000000000004</v>
      </c>
      <c r="BA14" s="600" t="s">
        <v>256</v>
      </c>
      <c r="BB14" s="600" t="s">
        <v>256</v>
      </c>
      <c r="BC14" s="600" t="s">
        <v>256</v>
      </c>
      <c r="BD14" s="600">
        <v>214</v>
      </c>
      <c r="BE14" s="600" t="s">
        <v>256</v>
      </c>
      <c r="BF14" s="600" t="s">
        <v>256</v>
      </c>
      <c r="BG14" s="601" t="s">
        <v>256</v>
      </c>
      <c r="BH14" s="601" t="s">
        <v>256</v>
      </c>
      <c r="BI14" s="601">
        <v>107</v>
      </c>
      <c r="BJ14" s="601" t="s">
        <v>256</v>
      </c>
      <c r="BK14" s="601" t="s">
        <v>256</v>
      </c>
      <c r="BL14" s="606" t="s">
        <v>256</v>
      </c>
      <c r="BM14" s="601" t="s">
        <v>256</v>
      </c>
    </row>
    <row r="15" spans="1:65" ht="17.100000000000001" customHeight="1" x14ac:dyDescent="0.2">
      <c r="A15" s="603">
        <v>0</v>
      </c>
      <c r="B15" s="599">
        <v>3</v>
      </c>
      <c r="C15" s="600">
        <v>207.12299999999999</v>
      </c>
      <c r="D15" s="600">
        <v>205.6275</v>
      </c>
      <c r="E15" s="600">
        <v>205.32299999999998</v>
      </c>
      <c r="F15" s="600">
        <v>203.82749999999999</v>
      </c>
      <c r="G15" s="600">
        <v>1.8000000000000114</v>
      </c>
      <c r="H15" s="600">
        <v>1.8000000000000114</v>
      </c>
      <c r="I15" s="600">
        <v>1.8000000000000114</v>
      </c>
      <c r="J15" s="600">
        <v>59</v>
      </c>
      <c r="K15" s="600">
        <v>1</v>
      </c>
      <c r="L15" s="600">
        <v>0.8</v>
      </c>
      <c r="M15" s="600">
        <v>6</v>
      </c>
      <c r="N15" s="600">
        <v>3</v>
      </c>
      <c r="O15" s="600">
        <v>0</v>
      </c>
      <c r="P15" s="600">
        <v>2</v>
      </c>
      <c r="Q15" s="600" t="s">
        <v>256</v>
      </c>
      <c r="R15" s="600" t="s">
        <v>256</v>
      </c>
      <c r="S15" s="600" t="s">
        <v>256</v>
      </c>
      <c r="T15" s="600" t="s">
        <v>256</v>
      </c>
      <c r="U15" s="600">
        <v>212.40000000000134</v>
      </c>
      <c r="V15" s="600" t="s">
        <v>256</v>
      </c>
      <c r="W15" s="600" t="s">
        <v>256</v>
      </c>
      <c r="X15" s="600" t="s">
        <v>256</v>
      </c>
      <c r="Y15" s="600" t="s">
        <v>256</v>
      </c>
      <c r="Z15" s="600">
        <v>14.828352000000002</v>
      </c>
      <c r="AA15" s="600" t="s">
        <v>256</v>
      </c>
      <c r="AB15" s="600">
        <v>0</v>
      </c>
      <c r="AC15" s="600">
        <v>0</v>
      </c>
      <c r="AD15" s="600" t="s">
        <v>256</v>
      </c>
      <c r="AE15" s="600">
        <v>197.57164800000135</v>
      </c>
      <c r="AF15" s="600" t="s">
        <v>256</v>
      </c>
      <c r="AG15" s="600" t="s">
        <v>256</v>
      </c>
      <c r="AH15" s="600" t="s">
        <v>256</v>
      </c>
      <c r="AI15" s="600" t="s">
        <v>256</v>
      </c>
      <c r="AJ15" s="600" t="s">
        <v>256</v>
      </c>
      <c r="AK15" s="600" t="s">
        <v>256</v>
      </c>
      <c r="AL15" s="600" t="s">
        <v>256</v>
      </c>
      <c r="AM15" s="600" t="s">
        <v>256</v>
      </c>
      <c r="AN15" s="600" t="s">
        <v>256</v>
      </c>
      <c r="AO15" s="600" t="s">
        <v>256</v>
      </c>
      <c r="AP15" s="600" t="s">
        <v>256</v>
      </c>
      <c r="AQ15" s="600" t="s">
        <v>256</v>
      </c>
      <c r="AR15" s="600">
        <v>212.40000000000134</v>
      </c>
      <c r="AS15" s="600" t="s">
        <v>256</v>
      </c>
      <c r="AT15" s="600" t="s">
        <v>256</v>
      </c>
      <c r="AU15" s="600" t="s">
        <v>256</v>
      </c>
      <c r="AV15" s="600" t="s">
        <v>256</v>
      </c>
      <c r="AW15" s="600" t="s">
        <v>256</v>
      </c>
      <c r="AX15" s="600" t="s">
        <v>256</v>
      </c>
      <c r="AY15" s="600" t="s">
        <v>256</v>
      </c>
      <c r="AZ15" s="600">
        <v>23.6</v>
      </c>
      <c r="BA15" s="600" t="s">
        <v>256</v>
      </c>
      <c r="BB15" s="600" t="s">
        <v>256</v>
      </c>
      <c r="BC15" s="600" t="s">
        <v>256</v>
      </c>
      <c r="BD15" s="600">
        <v>118</v>
      </c>
      <c r="BE15" s="600" t="s">
        <v>256</v>
      </c>
      <c r="BF15" s="600" t="s">
        <v>256</v>
      </c>
      <c r="BG15" s="601" t="s">
        <v>256</v>
      </c>
      <c r="BH15" s="601" t="s">
        <v>256</v>
      </c>
      <c r="BI15" s="601">
        <v>59</v>
      </c>
      <c r="BJ15" s="601" t="s">
        <v>256</v>
      </c>
      <c r="BK15" s="601" t="s">
        <v>256</v>
      </c>
      <c r="BL15" s="606" t="s">
        <v>256</v>
      </c>
      <c r="BM15" s="601" t="s">
        <v>256</v>
      </c>
    </row>
    <row r="16" spans="1:65" ht="17.100000000000001" customHeight="1" x14ac:dyDescent="0.2">
      <c r="A16" s="603">
        <v>0</v>
      </c>
      <c r="B16" s="599">
        <v>4</v>
      </c>
      <c r="C16" s="600">
        <v>205.6275</v>
      </c>
      <c r="D16" s="600">
        <v>204.13200000000001</v>
      </c>
      <c r="E16" s="600">
        <v>203.82749999999999</v>
      </c>
      <c r="F16" s="600">
        <v>202.33199999999999</v>
      </c>
      <c r="G16" s="600">
        <v>1.8000000000000114</v>
      </c>
      <c r="H16" s="600">
        <v>1.8000000000000114</v>
      </c>
      <c r="I16" s="600">
        <v>1.8000000000000114</v>
      </c>
      <c r="J16" s="600">
        <v>59</v>
      </c>
      <c r="K16" s="600">
        <v>1</v>
      </c>
      <c r="L16" s="600">
        <v>0.8</v>
      </c>
      <c r="M16" s="600">
        <v>0</v>
      </c>
      <c r="N16" s="600">
        <v>0</v>
      </c>
      <c r="O16" s="600">
        <v>0</v>
      </c>
      <c r="P16" s="600">
        <v>2</v>
      </c>
      <c r="Q16" s="600" t="s">
        <v>256</v>
      </c>
      <c r="R16" s="600" t="s">
        <v>256</v>
      </c>
      <c r="S16" s="600" t="s">
        <v>256</v>
      </c>
      <c r="T16" s="600" t="s">
        <v>256</v>
      </c>
      <c r="U16" s="600">
        <v>212.40000000000134</v>
      </c>
      <c r="V16" s="600" t="s">
        <v>256</v>
      </c>
      <c r="W16" s="600" t="s">
        <v>256</v>
      </c>
      <c r="X16" s="600" t="s">
        <v>256</v>
      </c>
      <c r="Y16" s="600" t="s">
        <v>256</v>
      </c>
      <c r="Z16" s="600">
        <v>14.828352000000002</v>
      </c>
      <c r="AA16" s="600" t="s">
        <v>256</v>
      </c>
      <c r="AB16" s="600">
        <v>0</v>
      </c>
      <c r="AC16" s="600">
        <v>0</v>
      </c>
      <c r="AD16" s="600" t="s">
        <v>256</v>
      </c>
      <c r="AE16" s="600">
        <v>197.57164800000135</v>
      </c>
      <c r="AF16" s="600" t="s">
        <v>256</v>
      </c>
      <c r="AG16" s="600" t="s">
        <v>256</v>
      </c>
      <c r="AH16" s="600" t="s">
        <v>256</v>
      </c>
      <c r="AI16" s="600" t="s">
        <v>256</v>
      </c>
      <c r="AJ16" s="600" t="s">
        <v>256</v>
      </c>
      <c r="AK16" s="600" t="s">
        <v>256</v>
      </c>
      <c r="AL16" s="600" t="s">
        <v>256</v>
      </c>
      <c r="AM16" s="600" t="s">
        <v>256</v>
      </c>
      <c r="AN16" s="600" t="s">
        <v>256</v>
      </c>
      <c r="AO16" s="600" t="s">
        <v>256</v>
      </c>
      <c r="AP16" s="600" t="s">
        <v>256</v>
      </c>
      <c r="AQ16" s="600" t="s">
        <v>256</v>
      </c>
      <c r="AR16" s="600">
        <v>212.40000000000134</v>
      </c>
      <c r="AS16" s="600" t="s">
        <v>256</v>
      </c>
      <c r="AT16" s="600" t="s">
        <v>256</v>
      </c>
      <c r="AU16" s="600" t="s">
        <v>256</v>
      </c>
      <c r="AV16" s="600" t="s">
        <v>256</v>
      </c>
      <c r="AW16" s="600" t="s">
        <v>256</v>
      </c>
      <c r="AX16" s="600" t="s">
        <v>256</v>
      </c>
      <c r="AY16" s="600" t="s">
        <v>256</v>
      </c>
      <c r="AZ16" s="600">
        <v>23.6</v>
      </c>
      <c r="BA16" s="600" t="s">
        <v>256</v>
      </c>
      <c r="BB16" s="600" t="s">
        <v>256</v>
      </c>
      <c r="BC16" s="600" t="s">
        <v>256</v>
      </c>
      <c r="BD16" s="600">
        <v>118</v>
      </c>
      <c r="BE16" s="600" t="s">
        <v>256</v>
      </c>
      <c r="BF16" s="600" t="s">
        <v>256</v>
      </c>
      <c r="BG16" s="601" t="s">
        <v>256</v>
      </c>
      <c r="BH16" s="601" t="s">
        <v>256</v>
      </c>
      <c r="BI16" s="601">
        <v>59</v>
      </c>
      <c r="BJ16" s="601" t="s">
        <v>256</v>
      </c>
      <c r="BK16" s="601" t="s">
        <v>256</v>
      </c>
      <c r="BL16" s="606" t="s">
        <v>256</v>
      </c>
      <c r="BM16" s="596" t="s">
        <v>256</v>
      </c>
    </row>
    <row r="17" spans="1:65" ht="17.100000000000001" customHeight="1" x14ac:dyDescent="0.2">
      <c r="A17" s="603">
        <v>0</v>
      </c>
      <c r="B17" s="599">
        <v>5</v>
      </c>
      <c r="C17" s="600">
        <v>204.13200000000001</v>
      </c>
      <c r="D17" s="600">
        <v>201.76499999999999</v>
      </c>
      <c r="E17" s="600">
        <v>202.33199999999999</v>
      </c>
      <c r="F17" s="600">
        <v>199.76499999999999</v>
      </c>
      <c r="G17" s="600">
        <v>1.8000000000000114</v>
      </c>
      <c r="H17" s="600">
        <v>2</v>
      </c>
      <c r="I17" s="600">
        <v>1.9000000000000057</v>
      </c>
      <c r="J17" s="600">
        <v>100</v>
      </c>
      <c r="K17" s="600">
        <v>1</v>
      </c>
      <c r="L17" s="600">
        <v>0.8</v>
      </c>
      <c r="M17" s="600">
        <v>6</v>
      </c>
      <c r="N17" s="600">
        <v>3</v>
      </c>
      <c r="O17" s="600">
        <v>0</v>
      </c>
      <c r="P17" s="600">
        <v>2</v>
      </c>
      <c r="Q17" s="600" t="s">
        <v>256</v>
      </c>
      <c r="R17" s="600" t="s">
        <v>256</v>
      </c>
      <c r="S17" s="600" t="s">
        <v>256</v>
      </c>
      <c r="T17" s="600" t="s">
        <v>256</v>
      </c>
      <c r="U17" s="600">
        <v>380.00000000000114</v>
      </c>
      <c r="V17" s="600" t="s">
        <v>256</v>
      </c>
      <c r="W17" s="600" t="s">
        <v>256</v>
      </c>
      <c r="X17" s="600" t="s">
        <v>256</v>
      </c>
      <c r="Y17" s="600" t="s">
        <v>256</v>
      </c>
      <c r="Z17" s="600">
        <v>25.132800000000007</v>
      </c>
      <c r="AA17" s="600" t="s">
        <v>256</v>
      </c>
      <c r="AB17" s="600">
        <v>0</v>
      </c>
      <c r="AC17" s="600">
        <v>0</v>
      </c>
      <c r="AD17" s="600" t="s">
        <v>256</v>
      </c>
      <c r="AE17" s="600">
        <v>354.86720000000111</v>
      </c>
      <c r="AF17" s="600" t="s">
        <v>256</v>
      </c>
      <c r="AG17" s="600" t="s">
        <v>256</v>
      </c>
      <c r="AH17" s="600" t="s">
        <v>256</v>
      </c>
      <c r="AI17" s="600" t="s">
        <v>256</v>
      </c>
      <c r="AJ17" s="600" t="s">
        <v>256</v>
      </c>
      <c r="AK17" s="600" t="s">
        <v>256</v>
      </c>
      <c r="AL17" s="600" t="s">
        <v>256</v>
      </c>
      <c r="AM17" s="600" t="s">
        <v>256</v>
      </c>
      <c r="AN17" s="600" t="s">
        <v>256</v>
      </c>
      <c r="AO17" s="600" t="s">
        <v>256</v>
      </c>
      <c r="AP17" s="600" t="s">
        <v>256</v>
      </c>
      <c r="AQ17" s="600" t="s">
        <v>256</v>
      </c>
      <c r="AR17" s="600">
        <v>380.00000000000114</v>
      </c>
      <c r="AS17" s="600" t="s">
        <v>256</v>
      </c>
      <c r="AT17" s="600" t="s">
        <v>256</v>
      </c>
      <c r="AU17" s="600" t="s">
        <v>256</v>
      </c>
      <c r="AV17" s="600" t="s">
        <v>256</v>
      </c>
      <c r="AW17" s="600" t="s">
        <v>256</v>
      </c>
      <c r="AX17" s="600" t="s">
        <v>256</v>
      </c>
      <c r="AY17" s="600" t="s">
        <v>256</v>
      </c>
      <c r="AZ17" s="600">
        <v>40</v>
      </c>
      <c r="BA17" s="600" t="s">
        <v>256</v>
      </c>
      <c r="BB17" s="600" t="s">
        <v>256</v>
      </c>
      <c r="BC17" s="600" t="s">
        <v>256</v>
      </c>
      <c r="BD17" s="600">
        <v>200</v>
      </c>
      <c r="BE17" s="600" t="s">
        <v>256</v>
      </c>
      <c r="BF17" s="600" t="s">
        <v>256</v>
      </c>
      <c r="BG17" s="601" t="s">
        <v>256</v>
      </c>
      <c r="BH17" s="601" t="s">
        <v>256</v>
      </c>
      <c r="BI17" s="601">
        <v>100</v>
      </c>
      <c r="BJ17" s="601" t="s">
        <v>256</v>
      </c>
      <c r="BK17" s="601" t="s">
        <v>256</v>
      </c>
      <c r="BL17" s="606" t="s">
        <v>256</v>
      </c>
      <c r="BM17" s="601" t="s">
        <v>256</v>
      </c>
    </row>
    <row r="18" spans="1:65" ht="17.100000000000001" customHeight="1" x14ac:dyDescent="0.2">
      <c r="A18" s="603">
        <v>0</v>
      </c>
      <c r="B18" s="599">
        <v>6</v>
      </c>
      <c r="C18" s="600">
        <v>201.76499999999999</v>
      </c>
      <c r="D18" s="600">
        <v>200.73849999999999</v>
      </c>
      <c r="E18" s="600">
        <v>199.76499999999999</v>
      </c>
      <c r="F18" s="600">
        <v>198.63849999999999</v>
      </c>
      <c r="G18" s="600">
        <v>2</v>
      </c>
      <c r="H18" s="600">
        <v>2.0999999999999943</v>
      </c>
      <c r="I18" s="600">
        <v>2.0499999999999972</v>
      </c>
      <c r="J18" s="600">
        <v>67</v>
      </c>
      <c r="K18" s="600">
        <v>1</v>
      </c>
      <c r="L18" s="600">
        <v>1</v>
      </c>
      <c r="M18" s="600">
        <v>6</v>
      </c>
      <c r="N18" s="600">
        <v>3</v>
      </c>
      <c r="O18" s="600">
        <v>0</v>
      </c>
      <c r="P18" s="600">
        <v>2.2000000000000002</v>
      </c>
      <c r="Q18" s="600" t="s">
        <v>256</v>
      </c>
      <c r="R18" s="600" t="s">
        <v>256</v>
      </c>
      <c r="S18" s="600" t="s">
        <v>256</v>
      </c>
      <c r="T18" s="600" t="s">
        <v>256</v>
      </c>
      <c r="U18" s="600">
        <v>302.16999999999956</v>
      </c>
      <c r="V18" s="600" t="s">
        <v>256</v>
      </c>
      <c r="W18" s="600" t="s">
        <v>256</v>
      </c>
      <c r="X18" s="600" t="s">
        <v>256</v>
      </c>
      <c r="Y18" s="600" t="s">
        <v>256</v>
      </c>
      <c r="Z18" s="600">
        <v>26.3109</v>
      </c>
      <c r="AA18" s="600" t="s">
        <v>256</v>
      </c>
      <c r="AB18" s="600">
        <v>0</v>
      </c>
      <c r="AC18" s="600">
        <v>0</v>
      </c>
      <c r="AD18" s="600" t="s">
        <v>256</v>
      </c>
      <c r="AE18" s="600">
        <v>275.85909999999956</v>
      </c>
      <c r="AF18" s="600" t="s">
        <v>256</v>
      </c>
      <c r="AG18" s="600" t="s">
        <v>256</v>
      </c>
      <c r="AH18" s="600" t="s">
        <v>256</v>
      </c>
      <c r="AI18" s="600" t="s">
        <v>256</v>
      </c>
      <c r="AJ18" s="600" t="s">
        <v>256</v>
      </c>
      <c r="AK18" s="600" t="s">
        <v>256</v>
      </c>
      <c r="AL18" s="600" t="s">
        <v>256</v>
      </c>
      <c r="AM18" s="600" t="s">
        <v>256</v>
      </c>
      <c r="AN18" s="600" t="s">
        <v>256</v>
      </c>
      <c r="AO18" s="600" t="s">
        <v>256</v>
      </c>
      <c r="AP18" s="600" t="s">
        <v>256</v>
      </c>
      <c r="AQ18" s="600" t="s">
        <v>256</v>
      </c>
      <c r="AR18" s="600">
        <v>274.69999999999959</v>
      </c>
      <c r="AS18" s="600" t="s">
        <v>256</v>
      </c>
      <c r="AT18" s="600" t="s">
        <v>256</v>
      </c>
      <c r="AU18" s="600" t="s">
        <v>256</v>
      </c>
      <c r="AV18" s="600" t="s">
        <v>256</v>
      </c>
      <c r="AW18" s="600" t="s">
        <v>256</v>
      </c>
      <c r="AX18" s="600" t="s">
        <v>256</v>
      </c>
      <c r="AY18" s="600" t="s">
        <v>256</v>
      </c>
      <c r="AZ18" s="600">
        <v>29.480000000000004</v>
      </c>
      <c r="BA18" s="600" t="s">
        <v>256</v>
      </c>
      <c r="BB18" s="600" t="s">
        <v>256</v>
      </c>
      <c r="BC18" s="600" t="s">
        <v>256</v>
      </c>
      <c r="BD18" s="600">
        <v>147.4</v>
      </c>
      <c r="BE18" s="600" t="s">
        <v>256</v>
      </c>
      <c r="BF18" s="600" t="s">
        <v>256</v>
      </c>
      <c r="BG18" s="601" t="s">
        <v>256</v>
      </c>
      <c r="BH18" s="601" t="s">
        <v>256</v>
      </c>
      <c r="BI18" s="601" t="s">
        <v>256</v>
      </c>
      <c r="BJ18" s="601">
        <v>67</v>
      </c>
      <c r="BK18" s="601" t="s">
        <v>256</v>
      </c>
      <c r="BL18" s="606" t="s">
        <v>256</v>
      </c>
      <c r="BM18" s="601" t="s">
        <v>256</v>
      </c>
    </row>
    <row r="19" spans="1:65" ht="17.100000000000001" customHeight="1" x14ac:dyDescent="0.2">
      <c r="A19" s="603">
        <v>0</v>
      </c>
      <c r="B19" s="599">
        <v>7</v>
      </c>
      <c r="C19" s="600">
        <v>200.73849999999999</v>
      </c>
      <c r="D19" s="600">
        <v>199.71199999999999</v>
      </c>
      <c r="E19" s="600">
        <v>198.63849999999999</v>
      </c>
      <c r="F19" s="600">
        <v>197.512</v>
      </c>
      <c r="G19" s="600">
        <v>2.0999999999999943</v>
      </c>
      <c r="H19" s="600">
        <v>2.1999999999999886</v>
      </c>
      <c r="I19" s="600">
        <v>2.1499999999999915</v>
      </c>
      <c r="J19" s="600">
        <v>67</v>
      </c>
      <c r="K19" s="600">
        <v>1</v>
      </c>
      <c r="L19" s="600">
        <v>1</v>
      </c>
      <c r="M19" s="600">
        <v>0</v>
      </c>
      <c r="N19" s="600">
        <v>0</v>
      </c>
      <c r="O19" s="600">
        <v>0</v>
      </c>
      <c r="P19" s="600">
        <v>2.2000000000000002</v>
      </c>
      <c r="Q19" s="600" t="s">
        <v>256</v>
      </c>
      <c r="R19" s="600" t="s">
        <v>256</v>
      </c>
      <c r="S19" s="600" t="s">
        <v>256</v>
      </c>
      <c r="T19" s="600" t="s">
        <v>256</v>
      </c>
      <c r="U19" s="600">
        <v>316.90999999999877</v>
      </c>
      <c r="V19" s="600" t="s">
        <v>256</v>
      </c>
      <c r="W19" s="600" t="s">
        <v>256</v>
      </c>
      <c r="X19" s="600" t="s">
        <v>256</v>
      </c>
      <c r="Y19" s="600" t="s">
        <v>256</v>
      </c>
      <c r="Z19" s="600">
        <v>26.3109</v>
      </c>
      <c r="AA19" s="600" t="s">
        <v>256</v>
      </c>
      <c r="AB19" s="600">
        <v>0</v>
      </c>
      <c r="AC19" s="600">
        <v>0</v>
      </c>
      <c r="AD19" s="600" t="s">
        <v>256</v>
      </c>
      <c r="AE19" s="600">
        <v>290.59909999999877</v>
      </c>
      <c r="AF19" s="600" t="s">
        <v>256</v>
      </c>
      <c r="AG19" s="600" t="s">
        <v>256</v>
      </c>
      <c r="AH19" s="600" t="s">
        <v>256</v>
      </c>
      <c r="AI19" s="600" t="s">
        <v>256</v>
      </c>
      <c r="AJ19" s="600" t="s">
        <v>256</v>
      </c>
      <c r="AK19" s="600" t="s">
        <v>256</v>
      </c>
      <c r="AL19" s="600" t="s">
        <v>256</v>
      </c>
      <c r="AM19" s="600" t="s">
        <v>256</v>
      </c>
      <c r="AN19" s="600" t="s">
        <v>256</v>
      </c>
      <c r="AO19" s="600" t="s">
        <v>256</v>
      </c>
      <c r="AP19" s="600" t="s">
        <v>256</v>
      </c>
      <c r="AQ19" s="600" t="s">
        <v>256</v>
      </c>
      <c r="AR19" s="600">
        <v>288.09999999999889</v>
      </c>
      <c r="AS19" s="600" t="s">
        <v>256</v>
      </c>
      <c r="AT19" s="600" t="s">
        <v>256</v>
      </c>
      <c r="AU19" s="600" t="s">
        <v>256</v>
      </c>
      <c r="AV19" s="600" t="s">
        <v>256</v>
      </c>
      <c r="AW19" s="600" t="s">
        <v>256</v>
      </c>
      <c r="AX19" s="600" t="s">
        <v>256</v>
      </c>
      <c r="AY19" s="600" t="s">
        <v>256</v>
      </c>
      <c r="AZ19" s="600">
        <v>29.480000000000004</v>
      </c>
      <c r="BA19" s="600" t="s">
        <v>256</v>
      </c>
      <c r="BB19" s="600" t="s">
        <v>256</v>
      </c>
      <c r="BC19" s="600" t="s">
        <v>256</v>
      </c>
      <c r="BD19" s="600">
        <v>147.4</v>
      </c>
      <c r="BE19" s="600" t="s">
        <v>256</v>
      </c>
      <c r="BF19" s="600" t="s">
        <v>256</v>
      </c>
      <c r="BG19" s="601" t="s">
        <v>256</v>
      </c>
      <c r="BH19" s="601" t="s">
        <v>256</v>
      </c>
      <c r="BI19" s="601" t="s">
        <v>256</v>
      </c>
      <c r="BJ19" s="601">
        <v>67</v>
      </c>
      <c r="BK19" s="601" t="s">
        <v>256</v>
      </c>
      <c r="BL19" s="606" t="s">
        <v>256</v>
      </c>
      <c r="BM19" s="596" t="s">
        <v>256</v>
      </c>
    </row>
    <row r="20" spans="1:65" ht="17.100000000000001" customHeight="1" x14ac:dyDescent="0.2">
      <c r="A20" s="603">
        <v>0</v>
      </c>
      <c r="B20" s="599">
        <v>8</v>
      </c>
      <c r="C20" s="600">
        <v>199.71199999999999</v>
      </c>
      <c r="D20" s="600">
        <v>199.148</v>
      </c>
      <c r="E20" s="600">
        <v>197.512</v>
      </c>
      <c r="F20" s="600">
        <v>197.148</v>
      </c>
      <c r="G20" s="600">
        <v>2.1999999999999886</v>
      </c>
      <c r="H20" s="600">
        <v>2</v>
      </c>
      <c r="I20" s="600">
        <v>2.0999999999999943</v>
      </c>
      <c r="J20" s="600">
        <v>66</v>
      </c>
      <c r="K20" s="600">
        <v>2</v>
      </c>
      <c r="L20" s="600">
        <v>1</v>
      </c>
      <c r="M20" s="600">
        <v>6</v>
      </c>
      <c r="N20" s="600">
        <v>3</v>
      </c>
      <c r="O20" s="600">
        <v>0</v>
      </c>
      <c r="P20" s="600">
        <v>3.5</v>
      </c>
      <c r="Q20" s="600" t="s">
        <v>256</v>
      </c>
      <c r="R20" s="600" t="s">
        <v>256</v>
      </c>
      <c r="S20" s="600" t="s">
        <v>256</v>
      </c>
      <c r="T20" s="600" t="s">
        <v>256</v>
      </c>
      <c r="U20" s="600" t="s">
        <v>256</v>
      </c>
      <c r="V20" s="600">
        <v>346.49999999999909</v>
      </c>
      <c r="W20" s="600" t="s">
        <v>256</v>
      </c>
      <c r="X20" s="600" t="s">
        <v>256</v>
      </c>
      <c r="Y20" s="600" t="s">
        <v>256</v>
      </c>
      <c r="Z20" s="600">
        <v>51.836399999999998</v>
      </c>
      <c r="AA20" s="600" t="s">
        <v>256</v>
      </c>
      <c r="AB20" s="600">
        <v>0</v>
      </c>
      <c r="AC20" s="600">
        <v>0</v>
      </c>
      <c r="AD20" s="600" t="s">
        <v>256</v>
      </c>
      <c r="AE20" s="600">
        <v>0</v>
      </c>
      <c r="AF20" s="600">
        <v>0</v>
      </c>
      <c r="AG20" s="600" t="s">
        <v>256</v>
      </c>
      <c r="AH20" s="600">
        <v>0</v>
      </c>
      <c r="AI20" s="600">
        <v>0</v>
      </c>
      <c r="AJ20" s="600" t="s">
        <v>256</v>
      </c>
      <c r="AK20" s="600">
        <v>294.66359999999906</v>
      </c>
      <c r="AL20" s="600" t="s">
        <v>256</v>
      </c>
      <c r="AM20" s="600" t="s">
        <v>256</v>
      </c>
      <c r="AN20" s="600" t="s">
        <v>256</v>
      </c>
      <c r="AO20" s="600" t="s">
        <v>256</v>
      </c>
      <c r="AP20" s="600" t="s">
        <v>256</v>
      </c>
      <c r="AQ20" s="600" t="s">
        <v>256</v>
      </c>
      <c r="AR20" s="600" t="s">
        <v>256</v>
      </c>
      <c r="AS20" s="600" t="s">
        <v>256</v>
      </c>
      <c r="AT20" s="600">
        <v>277.19999999999925</v>
      </c>
      <c r="AU20" s="600" t="s">
        <v>256</v>
      </c>
      <c r="AV20" s="600" t="s">
        <v>256</v>
      </c>
      <c r="AW20" s="600" t="s">
        <v>256</v>
      </c>
      <c r="AX20" s="600" t="s">
        <v>256</v>
      </c>
      <c r="AY20" s="600" t="s">
        <v>256</v>
      </c>
      <c r="AZ20" s="600" t="s">
        <v>256</v>
      </c>
      <c r="BA20" s="600" t="s">
        <v>256</v>
      </c>
      <c r="BB20" s="600">
        <v>33</v>
      </c>
      <c r="BC20" s="600" t="s">
        <v>256</v>
      </c>
      <c r="BD20" s="600" t="s">
        <v>256</v>
      </c>
      <c r="BE20" s="600" t="s">
        <v>256</v>
      </c>
      <c r="BF20" s="600">
        <v>231</v>
      </c>
      <c r="BG20" s="601" t="s">
        <v>256</v>
      </c>
      <c r="BH20" s="601" t="s">
        <v>256</v>
      </c>
      <c r="BI20" s="601" t="s">
        <v>256</v>
      </c>
      <c r="BJ20" s="601">
        <v>132</v>
      </c>
      <c r="BK20" s="601" t="s">
        <v>256</v>
      </c>
      <c r="BL20" s="606" t="s">
        <v>256</v>
      </c>
      <c r="BM20" s="601" t="s">
        <v>256</v>
      </c>
    </row>
    <row r="21" spans="1:65" ht="17.100000000000001" customHeight="1" x14ac:dyDescent="0.2">
      <c r="A21" s="603">
        <v>0</v>
      </c>
      <c r="B21" s="599">
        <v>9</v>
      </c>
      <c r="C21" s="600">
        <v>199.148</v>
      </c>
      <c r="D21" s="600">
        <v>197.84399999999999</v>
      </c>
      <c r="E21" s="600">
        <v>197.148</v>
      </c>
      <c r="F21" s="600">
        <v>195.54399999999998</v>
      </c>
      <c r="G21" s="600">
        <v>2</v>
      </c>
      <c r="H21" s="600">
        <v>2.3000000000000114</v>
      </c>
      <c r="I21" s="600">
        <v>2.1500000000000057</v>
      </c>
      <c r="J21" s="600">
        <v>97</v>
      </c>
      <c r="K21" s="600">
        <v>2</v>
      </c>
      <c r="L21" s="600">
        <v>1</v>
      </c>
      <c r="M21" s="600">
        <v>6</v>
      </c>
      <c r="N21" s="600">
        <v>3</v>
      </c>
      <c r="O21" s="600">
        <v>0</v>
      </c>
      <c r="P21" s="600">
        <v>3.5</v>
      </c>
      <c r="Q21" s="600" t="s">
        <v>256</v>
      </c>
      <c r="R21" s="600" t="s">
        <v>256</v>
      </c>
      <c r="S21" s="600" t="s">
        <v>256</v>
      </c>
      <c r="T21" s="600" t="s">
        <v>256</v>
      </c>
      <c r="U21" s="600" t="s">
        <v>256</v>
      </c>
      <c r="V21" s="600">
        <v>521.37500000000136</v>
      </c>
      <c r="W21" s="600" t="s">
        <v>256</v>
      </c>
      <c r="X21" s="600" t="s">
        <v>256</v>
      </c>
      <c r="Y21" s="600" t="s">
        <v>256</v>
      </c>
      <c r="Z21" s="600">
        <v>76.183800000000005</v>
      </c>
      <c r="AA21" s="600" t="s">
        <v>256</v>
      </c>
      <c r="AB21" s="600">
        <v>0</v>
      </c>
      <c r="AC21" s="600">
        <v>0</v>
      </c>
      <c r="AD21" s="600" t="s">
        <v>256</v>
      </c>
      <c r="AE21" s="600">
        <v>0</v>
      </c>
      <c r="AF21" s="600">
        <v>0</v>
      </c>
      <c r="AG21" s="600" t="s">
        <v>256</v>
      </c>
      <c r="AH21" s="600">
        <v>0</v>
      </c>
      <c r="AI21" s="600">
        <v>0</v>
      </c>
      <c r="AJ21" s="600" t="s">
        <v>256</v>
      </c>
      <c r="AK21" s="600">
        <v>445.19120000000134</v>
      </c>
      <c r="AL21" s="600" t="s">
        <v>256</v>
      </c>
      <c r="AM21" s="600" t="s">
        <v>256</v>
      </c>
      <c r="AN21" s="600" t="s">
        <v>256</v>
      </c>
      <c r="AO21" s="600" t="s">
        <v>256</v>
      </c>
      <c r="AP21" s="600" t="s">
        <v>256</v>
      </c>
      <c r="AQ21" s="600" t="s">
        <v>256</v>
      </c>
      <c r="AR21" s="600" t="s">
        <v>256</v>
      </c>
      <c r="AS21" s="600" t="s">
        <v>256</v>
      </c>
      <c r="AT21" s="600">
        <v>417.1000000000011</v>
      </c>
      <c r="AU21" s="600" t="s">
        <v>256</v>
      </c>
      <c r="AV21" s="600" t="s">
        <v>256</v>
      </c>
      <c r="AW21" s="600" t="s">
        <v>256</v>
      </c>
      <c r="AX21" s="600" t="s">
        <v>256</v>
      </c>
      <c r="AY21" s="600" t="s">
        <v>256</v>
      </c>
      <c r="AZ21" s="600" t="s">
        <v>256</v>
      </c>
      <c r="BA21" s="600" t="s">
        <v>256</v>
      </c>
      <c r="BB21" s="600">
        <v>48.5</v>
      </c>
      <c r="BC21" s="600" t="s">
        <v>256</v>
      </c>
      <c r="BD21" s="600" t="s">
        <v>256</v>
      </c>
      <c r="BE21" s="600" t="s">
        <v>256</v>
      </c>
      <c r="BF21" s="600">
        <v>339.5</v>
      </c>
      <c r="BG21" s="601" t="s">
        <v>256</v>
      </c>
      <c r="BH21" s="601" t="s">
        <v>256</v>
      </c>
      <c r="BI21" s="601" t="s">
        <v>256</v>
      </c>
      <c r="BJ21" s="601">
        <v>194</v>
      </c>
      <c r="BK21" s="601" t="s">
        <v>256</v>
      </c>
      <c r="BL21" s="606" t="s">
        <v>256</v>
      </c>
      <c r="BM21" s="601" t="s">
        <v>256</v>
      </c>
    </row>
    <row r="22" spans="1:65" ht="17.100000000000001" customHeight="1" x14ac:dyDescent="0.2">
      <c r="A22" s="603">
        <v>0</v>
      </c>
      <c r="B22" s="599">
        <v>10</v>
      </c>
      <c r="C22" s="600">
        <v>197.84399999999999</v>
      </c>
      <c r="D22" s="600">
        <v>198.048</v>
      </c>
      <c r="E22" s="600">
        <v>195.54399999999998</v>
      </c>
      <c r="F22" s="600">
        <v>195.048</v>
      </c>
      <c r="G22" s="600">
        <v>2.3000000000000114</v>
      </c>
      <c r="H22" s="600">
        <v>3</v>
      </c>
      <c r="I22" s="600">
        <v>2.6500000000000057</v>
      </c>
      <c r="J22" s="600">
        <v>91</v>
      </c>
      <c r="K22" s="600">
        <v>2</v>
      </c>
      <c r="L22" s="600">
        <v>1.5</v>
      </c>
      <c r="M22" s="600">
        <v>6</v>
      </c>
      <c r="N22" s="600">
        <v>3</v>
      </c>
      <c r="O22" s="600">
        <v>0</v>
      </c>
      <c r="P22" s="600">
        <v>4.5</v>
      </c>
      <c r="Q22" s="600" t="s">
        <v>256</v>
      </c>
      <c r="R22" s="600" t="s">
        <v>256</v>
      </c>
      <c r="S22" s="600" t="s">
        <v>256</v>
      </c>
      <c r="T22" s="600" t="s">
        <v>256</v>
      </c>
      <c r="U22" s="600" t="s">
        <v>256</v>
      </c>
      <c r="V22" s="600">
        <v>723.45000000000152</v>
      </c>
      <c r="W22" s="600" t="s">
        <v>256</v>
      </c>
      <c r="X22" s="600" t="s">
        <v>256</v>
      </c>
      <c r="Y22" s="600" t="s">
        <v>256</v>
      </c>
      <c r="Z22" s="600">
        <v>160.81065000000001</v>
      </c>
      <c r="AA22" s="600" t="s">
        <v>256</v>
      </c>
      <c r="AB22" s="600">
        <v>0</v>
      </c>
      <c r="AC22" s="600">
        <v>0</v>
      </c>
      <c r="AD22" s="600" t="s">
        <v>256</v>
      </c>
      <c r="AE22" s="600">
        <v>0</v>
      </c>
      <c r="AF22" s="600">
        <v>0</v>
      </c>
      <c r="AG22" s="600" t="s">
        <v>256</v>
      </c>
      <c r="AH22" s="600">
        <v>0</v>
      </c>
      <c r="AI22" s="600">
        <v>0</v>
      </c>
      <c r="AJ22" s="600" t="s">
        <v>256</v>
      </c>
      <c r="AK22" s="600">
        <v>562.63935000000151</v>
      </c>
      <c r="AL22" s="600" t="s">
        <v>256</v>
      </c>
      <c r="AM22" s="600" t="s">
        <v>256</v>
      </c>
      <c r="AN22" s="600" t="s">
        <v>256</v>
      </c>
      <c r="AO22" s="600" t="s">
        <v>256</v>
      </c>
      <c r="AP22" s="600" t="s">
        <v>256</v>
      </c>
      <c r="AQ22" s="600" t="s">
        <v>256</v>
      </c>
      <c r="AR22" s="600" t="s">
        <v>256</v>
      </c>
      <c r="AS22" s="600" t="s">
        <v>256</v>
      </c>
      <c r="AT22" s="600">
        <v>482.30000000000103</v>
      </c>
      <c r="AU22" s="600" t="s">
        <v>256</v>
      </c>
      <c r="AV22" s="600" t="s">
        <v>256</v>
      </c>
      <c r="AW22" s="600" t="s">
        <v>256</v>
      </c>
      <c r="AX22" s="600" t="s">
        <v>256</v>
      </c>
      <c r="AY22" s="600" t="s">
        <v>256</v>
      </c>
      <c r="AZ22" s="600" t="s">
        <v>256</v>
      </c>
      <c r="BA22" s="600" t="s">
        <v>256</v>
      </c>
      <c r="BB22" s="600">
        <v>54.600000000000009</v>
      </c>
      <c r="BC22" s="600" t="s">
        <v>256</v>
      </c>
      <c r="BD22" s="600" t="s">
        <v>256</v>
      </c>
      <c r="BE22" s="600" t="s">
        <v>256</v>
      </c>
      <c r="BF22" s="600">
        <v>409.5</v>
      </c>
      <c r="BG22" s="601" t="s">
        <v>256</v>
      </c>
      <c r="BH22" s="601" t="s">
        <v>256</v>
      </c>
      <c r="BI22" s="601" t="s">
        <v>256</v>
      </c>
      <c r="BJ22" s="601" t="s">
        <v>256</v>
      </c>
      <c r="BK22" s="601" t="s">
        <v>256</v>
      </c>
      <c r="BL22" s="606">
        <v>182</v>
      </c>
      <c r="BM22" s="601" t="s">
        <v>256</v>
      </c>
    </row>
    <row r="23" spans="1:65" ht="17.100000000000001" customHeight="1" x14ac:dyDescent="0.2">
      <c r="A23" s="603">
        <v>0</v>
      </c>
      <c r="B23" s="599">
        <v>11</v>
      </c>
      <c r="C23" s="600">
        <v>198.048</v>
      </c>
      <c r="D23" s="600">
        <v>198.20599999999999</v>
      </c>
      <c r="E23" s="600">
        <v>195.048</v>
      </c>
      <c r="F23" s="600">
        <v>194.60599999999999</v>
      </c>
      <c r="G23" s="600">
        <v>3</v>
      </c>
      <c r="H23" s="600">
        <v>3.5999999999999943</v>
      </c>
      <c r="I23" s="600">
        <v>3.2999999999999972</v>
      </c>
      <c r="J23" s="600">
        <v>95</v>
      </c>
      <c r="K23" s="600">
        <v>2</v>
      </c>
      <c r="L23" s="600">
        <v>1.5</v>
      </c>
      <c r="M23" s="600">
        <v>4</v>
      </c>
      <c r="N23" s="600">
        <v>2</v>
      </c>
      <c r="O23" s="600">
        <v>0</v>
      </c>
      <c r="P23" s="600">
        <v>4.5</v>
      </c>
      <c r="Q23" s="600" t="s">
        <v>256</v>
      </c>
      <c r="R23" s="600" t="s">
        <v>256</v>
      </c>
      <c r="S23" s="600" t="s">
        <v>256</v>
      </c>
      <c r="T23" s="600" t="s">
        <v>256</v>
      </c>
      <c r="U23" s="600" t="s">
        <v>256</v>
      </c>
      <c r="V23" s="600" t="s">
        <v>256</v>
      </c>
      <c r="W23" s="600" t="s">
        <v>256</v>
      </c>
      <c r="X23" s="600" t="s">
        <v>256</v>
      </c>
      <c r="Y23" s="600">
        <v>940.49999999999909</v>
      </c>
      <c r="Z23" s="600">
        <v>167.87925000000001</v>
      </c>
      <c r="AA23" s="600" t="s">
        <v>256</v>
      </c>
      <c r="AB23" s="600">
        <v>0</v>
      </c>
      <c r="AC23" s="600">
        <v>0</v>
      </c>
      <c r="AD23" s="600" t="s">
        <v>256</v>
      </c>
      <c r="AE23" s="600">
        <v>0</v>
      </c>
      <c r="AF23" s="600">
        <v>0</v>
      </c>
      <c r="AG23" s="600" t="s">
        <v>256</v>
      </c>
      <c r="AH23" s="600">
        <v>0</v>
      </c>
      <c r="AI23" s="600">
        <v>0</v>
      </c>
      <c r="AJ23" s="600" t="s">
        <v>256</v>
      </c>
      <c r="AK23" s="600" t="s">
        <v>256</v>
      </c>
      <c r="AL23" s="600">
        <v>772.62074999999913</v>
      </c>
      <c r="AM23" s="600" t="s">
        <v>256</v>
      </c>
      <c r="AN23" s="600" t="s">
        <v>256</v>
      </c>
      <c r="AO23" s="600" t="s">
        <v>256</v>
      </c>
      <c r="AP23" s="600" t="s">
        <v>256</v>
      </c>
      <c r="AQ23" s="600" t="s">
        <v>256</v>
      </c>
      <c r="AR23" s="600" t="s">
        <v>256</v>
      </c>
      <c r="AS23" s="600" t="s">
        <v>256</v>
      </c>
      <c r="AT23" s="600" t="s">
        <v>256</v>
      </c>
      <c r="AU23" s="600" t="s">
        <v>256</v>
      </c>
      <c r="AV23" s="600" t="s">
        <v>256</v>
      </c>
      <c r="AW23" s="600" t="s">
        <v>256</v>
      </c>
      <c r="AX23" s="600">
        <v>626.99999999999943</v>
      </c>
      <c r="AY23" s="600" t="s">
        <v>256</v>
      </c>
      <c r="AZ23" s="600" t="s">
        <v>256</v>
      </c>
      <c r="BA23" s="600" t="s">
        <v>256</v>
      </c>
      <c r="BB23" s="600">
        <v>57.000000000000007</v>
      </c>
      <c r="BC23" s="600" t="s">
        <v>256</v>
      </c>
      <c r="BD23" s="600" t="s">
        <v>256</v>
      </c>
      <c r="BE23" s="600" t="s">
        <v>256</v>
      </c>
      <c r="BF23" s="600">
        <v>427.5</v>
      </c>
      <c r="BG23" s="601" t="s">
        <v>256</v>
      </c>
      <c r="BH23" s="601" t="s">
        <v>256</v>
      </c>
      <c r="BI23" s="601" t="s">
        <v>256</v>
      </c>
      <c r="BJ23" s="601" t="s">
        <v>256</v>
      </c>
      <c r="BK23" s="601" t="s">
        <v>256</v>
      </c>
      <c r="BL23" s="606">
        <v>190</v>
      </c>
      <c r="BM23" s="601" t="s">
        <v>256</v>
      </c>
    </row>
    <row r="24" spans="1:65" ht="17.100000000000001" customHeight="1" x14ac:dyDescent="0.2">
      <c r="A24" s="603">
        <v>0</v>
      </c>
      <c r="B24" s="599">
        <v>12</v>
      </c>
      <c r="C24" s="600">
        <v>198.20599999999999</v>
      </c>
      <c r="D24" s="600">
        <v>198.16300000000001</v>
      </c>
      <c r="E24" s="600">
        <v>194.60599999999999</v>
      </c>
      <c r="F24" s="600">
        <v>194.46300000000002</v>
      </c>
      <c r="G24" s="600">
        <v>3.5999999999999943</v>
      </c>
      <c r="H24" s="600">
        <v>3.6999999999999886</v>
      </c>
      <c r="I24" s="600">
        <v>3.6499999999999915</v>
      </c>
      <c r="J24" s="600">
        <v>24</v>
      </c>
      <c r="K24" s="600">
        <v>2</v>
      </c>
      <c r="L24" s="600">
        <v>1.5</v>
      </c>
      <c r="M24" s="600">
        <v>3</v>
      </c>
      <c r="N24" s="600">
        <v>1</v>
      </c>
      <c r="O24" s="600">
        <v>1</v>
      </c>
      <c r="P24" s="600">
        <v>4.5</v>
      </c>
      <c r="Q24" s="600" t="s">
        <v>256</v>
      </c>
      <c r="R24" s="600" t="s">
        <v>256</v>
      </c>
      <c r="S24" s="600" t="s">
        <v>256</v>
      </c>
      <c r="T24" s="600" t="s">
        <v>256</v>
      </c>
      <c r="U24" s="600" t="s">
        <v>256</v>
      </c>
      <c r="V24" s="600" t="s">
        <v>256</v>
      </c>
      <c r="W24" s="600" t="s">
        <v>256</v>
      </c>
      <c r="X24" s="600" t="s">
        <v>256</v>
      </c>
      <c r="Y24" s="600">
        <v>262.79999999999939</v>
      </c>
      <c r="Z24" s="600">
        <v>42.4116</v>
      </c>
      <c r="AA24" s="600" t="s">
        <v>256</v>
      </c>
      <c r="AB24" s="600">
        <v>0</v>
      </c>
      <c r="AC24" s="600">
        <v>0</v>
      </c>
      <c r="AD24" s="600" t="s">
        <v>256</v>
      </c>
      <c r="AE24" s="600">
        <v>0</v>
      </c>
      <c r="AF24" s="600">
        <v>0</v>
      </c>
      <c r="AG24" s="600" t="s">
        <v>256</v>
      </c>
      <c r="AH24" s="600">
        <v>0</v>
      </c>
      <c r="AI24" s="600">
        <v>0</v>
      </c>
      <c r="AJ24" s="600" t="s">
        <v>256</v>
      </c>
      <c r="AK24" s="600" t="s">
        <v>256</v>
      </c>
      <c r="AL24" s="600">
        <v>220.38839999999939</v>
      </c>
      <c r="AM24" s="600" t="s">
        <v>256</v>
      </c>
      <c r="AN24" s="600" t="s">
        <v>256</v>
      </c>
      <c r="AO24" s="600" t="s">
        <v>256</v>
      </c>
      <c r="AP24" s="600" t="s">
        <v>256</v>
      </c>
      <c r="AQ24" s="600" t="s">
        <v>256</v>
      </c>
      <c r="AR24" s="600" t="s">
        <v>256</v>
      </c>
      <c r="AS24" s="600" t="s">
        <v>256</v>
      </c>
      <c r="AT24" s="600" t="s">
        <v>256</v>
      </c>
      <c r="AU24" s="600" t="s">
        <v>256</v>
      </c>
      <c r="AV24" s="600" t="s">
        <v>256</v>
      </c>
      <c r="AW24" s="600" t="s">
        <v>256</v>
      </c>
      <c r="AX24" s="600">
        <v>175.19999999999959</v>
      </c>
      <c r="AY24" s="600" t="s">
        <v>256</v>
      </c>
      <c r="AZ24" s="600" t="s">
        <v>256</v>
      </c>
      <c r="BA24" s="600" t="s">
        <v>256</v>
      </c>
      <c r="BB24" s="600">
        <v>14.400000000000002</v>
      </c>
      <c r="BC24" s="600" t="s">
        <v>256</v>
      </c>
      <c r="BD24" s="600" t="s">
        <v>256</v>
      </c>
      <c r="BE24" s="600" t="s">
        <v>256</v>
      </c>
      <c r="BF24" s="600">
        <v>108</v>
      </c>
      <c r="BG24" s="601" t="s">
        <v>256</v>
      </c>
      <c r="BH24" s="601" t="s">
        <v>256</v>
      </c>
      <c r="BI24" s="601" t="s">
        <v>256</v>
      </c>
      <c r="BJ24" s="601" t="s">
        <v>256</v>
      </c>
      <c r="BK24" s="601" t="s">
        <v>256</v>
      </c>
      <c r="BL24" s="606">
        <v>48</v>
      </c>
      <c r="BM24" s="601" t="s">
        <v>256</v>
      </c>
    </row>
    <row r="25" spans="1:65" ht="17.100000000000001" customHeight="1" x14ac:dyDescent="0.2">
      <c r="A25" s="603">
        <v>0</v>
      </c>
      <c r="B25" s="599">
        <v>13</v>
      </c>
      <c r="C25" s="600">
        <v>198.16300000000001</v>
      </c>
      <c r="D25" s="600">
        <v>196.16300000000001</v>
      </c>
      <c r="E25" s="600">
        <v>194.46300000000002</v>
      </c>
      <c r="F25" s="600">
        <v>193.66300000000001</v>
      </c>
      <c r="G25" s="600">
        <v>3.6999999999999886</v>
      </c>
      <c r="H25" s="600">
        <v>2.5</v>
      </c>
      <c r="I25" s="600">
        <v>3.0999999999999943</v>
      </c>
      <c r="J25" s="600">
        <v>100</v>
      </c>
      <c r="K25" s="600">
        <v>2</v>
      </c>
      <c r="L25" s="600">
        <v>1.5</v>
      </c>
      <c r="M25" s="600">
        <v>0</v>
      </c>
      <c r="N25" s="600">
        <v>0</v>
      </c>
      <c r="O25" s="600">
        <v>0</v>
      </c>
      <c r="P25" s="600">
        <v>4.5</v>
      </c>
      <c r="Q25" s="600" t="s">
        <v>256</v>
      </c>
      <c r="R25" s="600" t="s">
        <v>256</v>
      </c>
      <c r="S25" s="600" t="s">
        <v>256</v>
      </c>
      <c r="T25" s="600" t="s">
        <v>256</v>
      </c>
      <c r="U25" s="600" t="s">
        <v>256</v>
      </c>
      <c r="V25" s="600" t="s">
        <v>256</v>
      </c>
      <c r="W25" s="600" t="s">
        <v>256</v>
      </c>
      <c r="X25" s="600" t="s">
        <v>256</v>
      </c>
      <c r="Y25" s="600">
        <v>929.99999999999829</v>
      </c>
      <c r="Z25" s="600">
        <v>176.715</v>
      </c>
      <c r="AA25" s="600" t="s">
        <v>256</v>
      </c>
      <c r="AB25" s="600">
        <v>0</v>
      </c>
      <c r="AC25" s="600">
        <v>0</v>
      </c>
      <c r="AD25" s="600" t="s">
        <v>256</v>
      </c>
      <c r="AE25" s="600">
        <v>0</v>
      </c>
      <c r="AF25" s="600">
        <v>0</v>
      </c>
      <c r="AG25" s="600" t="s">
        <v>256</v>
      </c>
      <c r="AH25" s="600">
        <v>0</v>
      </c>
      <c r="AI25" s="600">
        <v>0</v>
      </c>
      <c r="AJ25" s="600" t="s">
        <v>256</v>
      </c>
      <c r="AK25" s="600" t="s">
        <v>256</v>
      </c>
      <c r="AL25" s="600">
        <v>753.28499999999826</v>
      </c>
      <c r="AM25" s="600" t="s">
        <v>256</v>
      </c>
      <c r="AN25" s="600" t="s">
        <v>256</v>
      </c>
      <c r="AO25" s="600" t="s">
        <v>256</v>
      </c>
      <c r="AP25" s="600" t="s">
        <v>256</v>
      </c>
      <c r="AQ25" s="600" t="s">
        <v>256</v>
      </c>
      <c r="AR25" s="600" t="s">
        <v>256</v>
      </c>
      <c r="AS25" s="600" t="s">
        <v>256</v>
      </c>
      <c r="AT25" s="600" t="s">
        <v>256</v>
      </c>
      <c r="AU25" s="600" t="s">
        <v>256</v>
      </c>
      <c r="AV25" s="600" t="s">
        <v>256</v>
      </c>
      <c r="AW25" s="600" t="s">
        <v>256</v>
      </c>
      <c r="AX25" s="600">
        <v>619.99999999999886</v>
      </c>
      <c r="AY25" s="600" t="s">
        <v>256</v>
      </c>
      <c r="AZ25" s="600" t="s">
        <v>256</v>
      </c>
      <c r="BA25" s="600" t="s">
        <v>256</v>
      </c>
      <c r="BB25" s="600">
        <v>60.000000000000007</v>
      </c>
      <c r="BC25" s="600" t="s">
        <v>256</v>
      </c>
      <c r="BD25" s="600" t="s">
        <v>256</v>
      </c>
      <c r="BE25" s="600" t="s">
        <v>256</v>
      </c>
      <c r="BF25" s="600">
        <v>450</v>
      </c>
      <c r="BG25" s="601" t="s">
        <v>256</v>
      </c>
      <c r="BH25" s="601" t="s">
        <v>256</v>
      </c>
      <c r="BI25" s="601" t="s">
        <v>256</v>
      </c>
      <c r="BJ25" s="601" t="s">
        <v>256</v>
      </c>
      <c r="BK25" s="601" t="s">
        <v>256</v>
      </c>
      <c r="BL25" s="606">
        <v>200</v>
      </c>
      <c r="BM25" s="601" t="s">
        <v>256</v>
      </c>
    </row>
    <row r="26" spans="1:65" ht="17.100000000000001" customHeight="1" x14ac:dyDescent="0.2">
      <c r="A26" s="603">
        <v>0</v>
      </c>
      <c r="B26" s="599">
        <v>0</v>
      </c>
      <c r="C26" s="600" t="s">
        <v>0</v>
      </c>
      <c r="D26" s="600">
        <v>0</v>
      </c>
      <c r="E26" s="600">
        <v>0</v>
      </c>
      <c r="F26" s="600">
        <v>0</v>
      </c>
      <c r="G26" s="600">
        <v>0</v>
      </c>
      <c r="H26" s="600" t="s">
        <v>0</v>
      </c>
      <c r="I26" s="600" t="s">
        <v>0</v>
      </c>
      <c r="J26" s="600" t="s">
        <v>0</v>
      </c>
      <c r="K26" s="600">
        <v>0</v>
      </c>
      <c r="L26" s="600" t="s">
        <v>0</v>
      </c>
      <c r="M26" s="600">
        <v>0</v>
      </c>
      <c r="N26" s="600">
        <v>0</v>
      </c>
      <c r="O26" s="600">
        <v>0</v>
      </c>
      <c r="P26" s="600" t="s">
        <v>0</v>
      </c>
      <c r="Q26" s="600" t="s">
        <v>256</v>
      </c>
      <c r="R26" s="600" t="s">
        <v>0</v>
      </c>
      <c r="S26" s="600" t="s">
        <v>0</v>
      </c>
      <c r="T26" s="600" t="s">
        <v>256</v>
      </c>
      <c r="U26" s="600" t="s">
        <v>0</v>
      </c>
      <c r="V26" s="600" t="s">
        <v>0</v>
      </c>
      <c r="W26" s="600" t="s">
        <v>256</v>
      </c>
      <c r="X26" s="600" t="s">
        <v>0</v>
      </c>
      <c r="Y26" s="600" t="s">
        <v>0</v>
      </c>
      <c r="Z26" s="600" t="s">
        <v>0</v>
      </c>
      <c r="AA26" s="600" t="s">
        <v>256</v>
      </c>
      <c r="AB26" s="600" t="s">
        <v>256</v>
      </c>
      <c r="AC26" s="600" t="s">
        <v>256</v>
      </c>
      <c r="AD26" s="600" t="s">
        <v>256</v>
      </c>
      <c r="AE26" s="600" t="s">
        <v>256</v>
      </c>
      <c r="AF26" s="600" t="s">
        <v>256</v>
      </c>
      <c r="AG26" s="600" t="s">
        <v>256</v>
      </c>
      <c r="AH26" s="600" t="s">
        <v>256</v>
      </c>
      <c r="AI26" s="600" t="s">
        <v>256</v>
      </c>
      <c r="AJ26" s="600" t="s">
        <v>256</v>
      </c>
      <c r="AK26" s="600" t="s">
        <v>256</v>
      </c>
      <c r="AL26" s="600" t="s">
        <v>256</v>
      </c>
      <c r="AM26" s="600" t="s">
        <v>256</v>
      </c>
      <c r="AN26" s="600" t="s">
        <v>0</v>
      </c>
      <c r="AO26" s="600" t="s">
        <v>0</v>
      </c>
      <c r="AP26" s="600" t="s">
        <v>0</v>
      </c>
      <c r="AQ26" s="600" t="s">
        <v>256</v>
      </c>
      <c r="AR26" s="600" t="s">
        <v>0</v>
      </c>
      <c r="AS26" s="600" t="s">
        <v>0</v>
      </c>
      <c r="AT26" s="600" t="s">
        <v>0</v>
      </c>
      <c r="AU26" s="600" t="s">
        <v>256</v>
      </c>
      <c r="AV26" s="600" t="s">
        <v>0</v>
      </c>
      <c r="AW26" s="600" t="s">
        <v>0</v>
      </c>
      <c r="AX26" s="600" t="s">
        <v>0</v>
      </c>
      <c r="AY26" s="600" t="s">
        <v>0</v>
      </c>
      <c r="AZ26" s="600" t="s">
        <v>0</v>
      </c>
      <c r="BA26" s="600" t="s">
        <v>0</v>
      </c>
      <c r="BB26" s="600" t="s">
        <v>0</v>
      </c>
      <c r="BC26" s="600" t="s">
        <v>0</v>
      </c>
      <c r="BD26" s="600" t="s">
        <v>256</v>
      </c>
      <c r="BE26" s="600" t="s">
        <v>256</v>
      </c>
      <c r="BF26" s="600" t="s">
        <v>256</v>
      </c>
      <c r="BG26" s="601" t="s">
        <v>256</v>
      </c>
      <c r="BH26" s="601" t="s">
        <v>256</v>
      </c>
      <c r="BI26" s="601" t="s">
        <v>256</v>
      </c>
      <c r="BJ26" s="601" t="s">
        <v>256</v>
      </c>
      <c r="BK26" s="601" t="s">
        <v>256</v>
      </c>
      <c r="BL26" s="606" t="s">
        <v>256</v>
      </c>
      <c r="BM26" s="601" t="s">
        <v>256</v>
      </c>
    </row>
    <row r="27" spans="1:65" ht="17.100000000000001" customHeight="1" x14ac:dyDescent="0.2">
      <c r="A27" s="603">
        <v>0</v>
      </c>
      <c r="B27" s="599">
        <v>0</v>
      </c>
      <c r="C27" s="600" t="s">
        <v>0</v>
      </c>
      <c r="D27" s="600">
        <v>0</v>
      </c>
      <c r="E27" s="600">
        <v>0</v>
      </c>
      <c r="F27" s="600">
        <v>0</v>
      </c>
      <c r="G27" s="600">
        <v>0</v>
      </c>
      <c r="H27" s="600" t="s">
        <v>0</v>
      </c>
      <c r="I27" s="600" t="s">
        <v>0</v>
      </c>
      <c r="J27" s="600" t="s">
        <v>0</v>
      </c>
      <c r="K27" s="600">
        <v>0</v>
      </c>
      <c r="L27" s="600" t="s">
        <v>0</v>
      </c>
      <c r="M27" s="600">
        <v>0</v>
      </c>
      <c r="N27" s="600">
        <v>0</v>
      </c>
      <c r="O27" s="600">
        <v>0</v>
      </c>
      <c r="P27" s="600" t="s">
        <v>0</v>
      </c>
      <c r="Q27" s="600" t="s">
        <v>256</v>
      </c>
      <c r="R27" s="600" t="s">
        <v>0</v>
      </c>
      <c r="S27" s="600" t="s">
        <v>0</v>
      </c>
      <c r="T27" s="600" t="s">
        <v>256</v>
      </c>
      <c r="U27" s="600" t="s">
        <v>0</v>
      </c>
      <c r="V27" s="600" t="s">
        <v>0</v>
      </c>
      <c r="W27" s="600" t="s">
        <v>256</v>
      </c>
      <c r="X27" s="600" t="s">
        <v>0</v>
      </c>
      <c r="Y27" s="600" t="s">
        <v>0</v>
      </c>
      <c r="Z27" s="600" t="s">
        <v>0</v>
      </c>
      <c r="AA27" s="600" t="s">
        <v>256</v>
      </c>
      <c r="AB27" s="600" t="s">
        <v>256</v>
      </c>
      <c r="AC27" s="600" t="s">
        <v>256</v>
      </c>
      <c r="AD27" s="600" t="s">
        <v>256</v>
      </c>
      <c r="AE27" s="600" t="s">
        <v>256</v>
      </c>
      <c r="AF27" s="600" t="s">
        <v>256</v>
      </c>
      <c r="AG27" s="600" t="s">
        <v>256</v>
      </c>
      <c r="AH27" s="600" t="s">
        <v>256</v>
      </c>
      <c r="AI27" s="600" t="s">
        <v>256</v>
      </c>
      <c r="AJ27" s="600" t="s">
        <v>256</v>
      </c>
      <c r="AK27" s="600" t="s">
        <v>256</v>
      </c>
      <c r="AL27" s="600" t="s">
        <v>256</v>
      </c>
      <c r="AM27" s="600" t="s">
        <v>256</v>
      </c>
      <c r="AN27" s="600" t="s">
        <v>0</v>
      </c>
      <c r="AO27" s="600" t="s">
        <v>0</v>
      </c>
      <c r="AP27" s="600" t="s">
        <v>0</v>
      </c>
      <c r="AQ27" s="600" t="s">
        <v>256</v>
      </c>
      <c r="AR27" s="600" t="s">
        <v>0</v>
      </c>
      <c r="AS27" s="600" t="s">
        <v>0</v>
      </c>
      <c r="AT27" s="600" t="s">
        <v>0</v>
      </c>
      <c r="AU27" s="600" t="s">
        <v>256</v>
      </c>
      <c r="AV27" s="600" t="s">
        <v>0</v>
      </c>
      <c r="AW27" s="600" t="s">
        <v>0</v>
      </c>
      <c r="AX27" s="600" t="s">
        <v>0</v>
      </c>
      <c r="AY27" s="600" t="s">
        <v>0</v>
      </c>
      <c r="AZ27" s="600" t="s">
        <v>0</v>
      </c>
      <c r="BA27" s="600" t="s">
        <v>0</v>
      </c>
      <c r="BB27" s="600" t="s">
        <v>0</v>
      </c>
      <c r="BC27" s="600" t="s">
        <v>0</v>
      </c>
      <c r="BD27" s="600" t="s">
        <v>256</v>
      </c>
      <c r="BE27" s="600" t="s">
        <v>256</v>
      </c>
      <c r="BF27" s="600" t="s">
        <v>256</v>
      </c>
      <c r="BG27" s="601" t="s">
        <v>256</v>
      </c>
      <c r="BH27" s="601" t="s">
        <v>256</v>
      </c>
      <c r="BI27" s="601" t="s">
        <v>256</v>
      </c>
      <c r="BJ27" s="601" t="s">
        <v>256</v>
      </c>
      <c r="BK27" s="601" t="s">
        <v>256</v>
      </c>
      <c r="BL27" s="606" t="s">
        <v>256</v>
      </c>
      <c r="BM27" s="601" t="s">
        <v>256</v>
      </c>
    </row>
    <row r="28" spans="1:65" ht="17.100000000000001" customHeight="1" x14ac:dyDescent="0.2">
      <c r="A28" s="603">
        <v>0</v>
      </c>
      <c r="B28" s="599">
        <v>16</v>
      </c>
      <c r="C28" s="600">
        <v>210.89500000000001</v>
      </c>
      <c r="D28" s="600">
        <v>209.596</v>
      </c>
      <c r="E28" s="600">
        <v>209.29500000000002</v>
      </c>
      <c r="F28" s="600">
        <v>207.99600000000001</v>
      </c>
      <c r="G28" s="600">
        <v>1.5999999999999943</v>
      </c>
      <c r="H28" s="600">
        <v>1.5999999999999943</v>
      </c>
      <c r="I28" s="600">
        <v>1.5999999999999943</v>
      </c>
      <c r="J28" s="600">
        <v>93</v>
      </c>
      <c r="K28" s="600">
        <v>1</v>
      </c>
      <c r="L28" s="600">
        <v>0.6</v>
      </c>
      <c r="M28" s="600">
        <v>6</v>
      </c>
      <c r="N28" s="600">
        <v>3</v>
      </c>
      <c r="O28" s="600">
        <v>0</v>
      </c>
      <c r="P28" s="600">
        <v>1.7999999999999998</v>
      </c>
      <c r="Q28" s="600" t="s">
        <v>256</v>
      </c>
      <c r="R28" s="600" t="s">
        <v>256</v>
      </c>
      <c r="S28" s="600" t="s">
        <v>256</v>
      </c>
      <c r="T28" s="600" t="s">
        <v>256</v>
      </c>
      <c r="U28" s="600">
        <v>267.83999999999901</v>
      </c>
      <c r="V28" s="600" t="s">
        <v>256</v>
      </c>
      <c r="W28" s="600" t="s">
        <v>256</v>
      </c>
      <c r="X28" s="600" t="s">
        <v>256</v>
      </c>
      <c r="Y28" s="600" t="s">
        <v>256</v>
      </c>
      <c r="Z28" s="600">
        <v>13.147596</v>
      </c>
      <c r="AA28" s="600" t="s">
        <v>256</v>
      </c>
      <c r="AB28" s="600">
        <v>0</v>
      </c>
      <c r="AC28" s="600">
        <v>0</v>
      </c>
      <c r="AD28" s="600" t="s">
        <v>256</v>
      </c>
      <c r="AE28" s="600">
        <v>254.69240399999902</v>
      </c>
      <c r="AF28" s="600" t="s">
        <v>256</v>
      </c>
      <c r="AG28" s="600" t="s">
        <v>256</v>
      </c>
      <c r="AH28" s="600" t="s">
        <v>256</v>
      </c>
      <c r="AI28" s="600" t="s">
        <v>256</v>
      </c>
      <c r="AJ28" s="600" t="s">
        <v>256</v>
      </c>
      <c r="AK28" s="600" t="s">
        <v>256</v>
      </c>
      <c r="AL28" s="600" t="s">
        <v>256</v>
      </c>
      <c r="AM28" s="600" t="s">
        <v>256</v>
      </c>
      <c r="AN28" s="600" t="s">
        <v>256</v>
      </c>
      <c r="AO28" s="600" t="s">
        <v>256</v>
      </c>
      <c r="AP28" s="600" t="s">
        <v>256</v>
      </c>
      <c r="AQ28" s="600" t="s">
        <v>256</v>
      </c>
      <c r="AR28" s="600">
        <v>297.59999999999894</v>
      </c>
      <c r="AS28" s="600" t="s">
        <v>256</v>
      </c>
      <c r="AT28" s="600" t="s">
        <v>256</v>
      </c>
      <c r="AU28" s="600" t="s">
        <v>256</v>
      </c>
      <c r="AV28" s="600" t="s">
        <v>256</v>
      </c>
      <c r="AW28" s="600" t="s">
        <v>256</v>
      </c>
      <c r="AX28" s="600" t="s">
        <v>256</v>
      </c>
      <c r="AY28" s="600" t="s">
        <v>256</v>
      </c>
      <c r="AZ28" s="600">
        <v>33.479999999999997</v>
      </c>
      <c r="BA28" s="600" t="s">
        <v>256</v>
      </c>
      <c r="BB28" s="600" t="s">
        <v>256</v>
      </c>
      <c r="BC28" s="600" t="s">
        <v>256</v>
      </c>
      <c r="BD28" s="600">
        <v>167.39999999999998</v>
      </c>
      <c r="BE28" s="600" t="s">
        <v>256</v>
      </c>
      <c r="BF28" s="600" t="s">
        <v>256</v>
      </c>
      <c r="BG28" s="601" t="s">
        <v>256</v>
      </c>
      <c r="BH28" s="601">
        <v>93</v>
      </c>
      <c r="BI28" s="601" t="s">
        <v>256</v>
      </c>
      <c r="BJ28" s="601" t="s">
        <v>256</v>
      </c>
      <c r="BK28" s="601" t="s">
        <v>256</v>
      </c>
      <c r="BL28" s="606" t="s">
        <v>256</v>
      </c>
      <c r="BM28" s="601" t="s">
        <v>256</v>
      </c>
    </row>
    <row r="29" spans="1:65" ht="17.100000000000001" customHeight="1" x14ac:dyDescent="0.2">
      <c r="A29" s="603">
        <v>0</v>
      </c>
      <c r="B29" s="599">
        <v>0</v>
      </c>
      <c r="C29" s="600" t="s">
        <v>0</v>
      </c>
      <c r="D29" s="600">
        <v>0</v>
      </c>
      <c r="E29" s="600">
        <v>0</v>
      </c>
      <c r="F29" s="600">
        <v>0</v>
      </c>
      <c r="G29" s="600">
        <v>0</v>
      </c>
      <c r="H29" s="600" t="s">
        <v>0</v>
      </c>
      <c r="I29" s="600" t="s">
        <v>0</v>
      </c>
      <c r="J29" s="600" t="s">
        <v>0</v>
      </c>
      <c r="K29" s="600">
        <v>0</v>
      </c>
      <c r="L29" s="600" t="s">
        <v>0</v>
      </c>
      <c r="M29" s="600">
        <v>0</v>
      </c>
      <c r="N29" s="600">
        <v>0</v>
      </c>
      <c r="O29" s="600">
        <v>0</v>
      </c>
      <c r="P29" s="600" t="s">
        <v>0</v>
      </c>
      <c r="Q29" s="600" t="s">
        <v>256</v>
      </c>
      <c r="R29" s="600" t="s">
        <v>0</v>
      </c>
      <c r="S29" s="600" t="s">
        <v>0</v>
      </c>
      <c r="T29" s="600" t="s">
        <v>256</v>
      </c>
      <c r="U29" s="600" t="s">
        <v>0</v>
      </c>
      <c r="V29" s="600" t="s">
        <v>0</v>
      </c>
      <c r="W29" s="600" t="s">
        <v>256</v>
      </c>
      <c r="X29" s="600" t="s">
        <v>0</v>
      </c>
      <c r="Y29" s="600" t="s">
        <v>0</v>
      </c>
      <c r="Z29" s="600" t="s">
        <v>0</v>
      </c>
      <c r="AA29" s="600" t="s">
        <v>256</v>
      </c>
      <c r="AB29" s="600" t="s">
        <v>256</v>
      </c>
      <c r="AC29" s="600" t="s">
        <v>256</v>
      </c>
      <c r="AD29" s="600" t="s">
        <v>256</v>
      </c>
      <c r="AE29" s="600" t="s">
        <v>256</v>
      </c>
      <c r="AF29" s="600" t="s">
        <v>256</v>
      </c>
      <c r="AG29" s="600" t="s">
        <v>256</v>
      </c>
      <c r="AH29" s="600" t="s">
        <v>256</v>
      </c>
      <c r="AI29" s="600" t="s">
        <v>256</v>
      </c>
      <c r="AJ29" s="600" t="s">
        <v>256</v>
      </c>
      <c r="AK29" s="600" t="s">
        <v>256</v>
      </c>
      <c r="AL29" s="600" t="s">
        <v>256</v>
      </c>
      <c r="AM29" s="600" t="s">
        <v>256</v>
      </c>
      <c r="AN29" s="600" t="s">
        <v>0</v>
      </c>
      <c r="AO29" s="600" t="s">
        <v>0</v>
      </c>
      <c r="AP29" s="600" t="s">
        <v>0</v>
      </c>
      <c r="AQ29" s="600" t="s">
        <v>256</v>
      </c>
      <c r="AR29" s="600" t="s">
        <v>0</v>
      </c>
      <c r="AS29" s="600" t="s">
        <v>0</v>
      </c>
      <c r="AT29" s="600" t="s">
        <v>0</v>
      </c>
      <c r="AU29" s="600" t="s">
        <v>256</v>
      </c>
      <c r="AV29" s="600" t="s">
        <v>0</v>
      </c>
      <c r="AW29" s="600" t="s">
        <v>0</v>
      </c>
      <c r="AX29" s="600" t="s">
        <v>0</v>
      </c>
      <c r="AY29" s="600" t="s">
        <v>0</v>
      </c>
      <c r="AZ29" s="600" t="s">
        <v>0</v>
      </c>
      <c r="BA29" s="600" t="s">
        <v>0</v>
      </c>
      <c r="BB29" s="600" t="s">
        <v>0</v>
      </c>
      <c r="BC29" s="600" t="s">
        <v>0</v>
      </c>
      <c r="BD29" s="600" t="s">
        <v>256</v>
      </c>
      <c r="BE29" s="600" t="s">
        <v>256</v>
      </c>
      <c r="BF29" s="600" t="s">
        <v>256</v>
      </c>
      <c r="BG29" s="601" t="s">
        <v>256</v>
      </c>
      <c r="BH29" s="601" t="s">
        <v>256</v>
      </c>
      <c r="BI29" s="601" t="s">
        <v>256</v>
      </c>
      <c r="BJ29" s="601" t="s">
        <v>256</v>
      </c>
      <c r="BK29" s="601" t="s">
        <v>256</v>
      </c>
      <c r="BL29" s="606" t="s">
        <v>256</v>
      </c>
      <c r="BM29" s="601" t="s">
        <v>256</v>
      </c>
    </row>
    <row r="30" spans="1:65" ht="17.100000000000001" customHeight="1" x14ac:dyDescent="0.2">
      <c r="A30" s="603">
        <v>0</v>
      </c>
      <c r="B30" s="599">
        <v>0</v>
      </c>
      <c r="C30" s="600" t="s">
        <v>0</v>
      </c>
      <c r="D30" s="600">
        <v>0</v>
      </c>
      <c r="E30" s="600">
        <v>0</v>
      </c>
      <c r="F30" s="600">
        <v>0</v>
      </c>
      <c r="G30" s="600">
        <v>0</v>
      </c>
      <c r="H30" s="600" t="s">
        <v>0</v>
      </c>
      <c r="I30" s="600" t="s">
        <v>0</v>
      </c>
      <c r="J30" s="600" t="s">
        <v>0</v>
      </c>
      <c r="K30" s="600">
        <v>0</v>
      </c>
      <c r="L30" s="600" t="s">
        <v>0</v>
      </c>
      <c r="M30" s="600">
        <v>0</v>
      </c>
      <c r="N30" s="600">
        <v>0</v>
      </c>
      <c r="O30" s="600">
        <v>0</v>
      </c>
      <c r="P30" s="600" t="s">
        <v>0</v>
      </c>
      <c r="Q30" s="600" t="s">
        <v>256</v>
      </c>
      <c r="R30" s="600" t="s">
        <v>0</v>
      </c>
      <c r="S30" s="600" t="s">
        <v>0</v>
      </c>
      <c r="T30" s="600" t="s">
        <v>256</v>
      </c>
      <c r="U30" s="600" t="s">
        <v>0</v>
      </c>
      <c r="V30" s="600" t="s">
        <v>0</v>
      </c>
      <c r="W30" s="600" t="s">
        <v>256</v>
      </c>
      <c r="X30" s="600" t="s">
        <v>0</v>
      </c>
      <c r="Y30" s="600" t="s">
        <v>0</v>
      </c>
      <c r="Z30" s="600" t="s">
        <v>0</v>
      </c>
      <c r="AA30" s="600" t="s">
        <v>256</v>
      </c>
      <c r="AB30" s="600" t="s">
        <v>256</v>
      </c>
      <c r="AC30" s="600" t="s">
        <v>256</v>
      </c>
      <c r="AD30" s="600" t="s">
        <v>256</v>
      </c>
      <c r="AE30" s="600" t="s">
        <v>256</v>
      </c>
      <c r="AF30" s="600" t="s">
        <v>256</v>
      </c>
      <c r="AG30" s="600" t="s">
        <v>256</v>
      </c>
      <c r="AH30" s="600" t="s">
        <v>256</v>
      </c>
      <c r="AI30" s="600" t="s">
        <v>256</v>
      </c>
      <c r="AJ30" s="600" t="s">
        <v>256</v>
      </c>
      <c r="AK30" s="600" t="s">
        <v>256</v>
      </c>
      <c r="AL30" s="600" t="s">
        <v>256</v>
      </c>
      <c r="AM30" s="600" t="s">
        <v>256</v>
      </c>
      <c r="AN30" s="600" t="s">
        <v>0</v>
      </c>
      <c r="AO30" s="600" t="s">
        <v>0</v>
      </c>
      <c r="AP30" s="600" t="s">
        <v>0</v>
      </c>
      <c r="AQ30" s="600" t="s">
        <v>256</v>
      </c>
      <c r="AR30" s="600" t="s">
        <v>0</v>
      </c>
      <c r="AS30" s="600" t="s">
        <v>0</v>
      </c>
      <c r="AT30" s="600" t="s">
        <v>0</v>
      </c>
      <c r="AU30" s="600" t="s">
        <v>256</v>
      </c>
      <c r="AV30" s="600" t="s">
        <v>0</v>
      </c>
      <c r="AW30" s="600" t="s">
        <v>0</v>
      </c>
      <c r="AX30" s="600" t="s">
        <v>0</v>
      </c>
      <c r="AY30" s="600" t="s">
        <v>0</v>
      </c>
      <c r="AZ30" s="600" t="s">
        <v>0</v>
      </c>
      <c r="BA30" s="600" t="s">
        <v>0</v>
      </c>
      <c r="BB30" s="600" t="s">
        <v>0</v>
      </c>
      <c r="BC30" s="600" t="s">
        <v>0</v>
      </c>
      <c r="BD30" s="600" t="s">
        <v>256</v>
      </c>
      <c r="BE30" s="600" t="s">
        <v>256</v>
      </c>
      <c r="BF30" s="600" t="s">
        <v>256</v>
      </c>
      <c r="BG30" s="601" t="s">
        <v>256</v>
      </c>
      <c r="BH30" s="601" t="s">
        <v>256</v>
      </c>
      <c r="BI30" s="601" t="s">
        <v>256</v>
      </c>
      <c r="BJ30" s="601" t="s">
        <v>256</v>
      </c>
      <c r="BK30" s="601" t="s">
        <v>256</v>
      </c>
      <c r="BL30" s="606" t="s">
        <v>256</v>
      </c>
      <c r="BM30" s="601" t="s">
        <v>256</v>
      </c>
    </row>
    <row r="31" spans="1:65" ht="17.100000000000001" customHeight="1" x14ac:dyDescent="0.2">
      <c r="A31" s="603">
        <v>0</v>
      </c>
      <c r="B31" s="599">
        <v>17</v>
      </c>
      <c r="C31" s="600">
        <v>207.54400000000001</v>
      </c>
      <c r="D31" s="600">
        <v>206.345</v>
      </c>
      <c r="E31" s="600">
        <v>205.94400000000002</v>
      </c>
      <c r="F31" s="600">
        <v>204.54499999999999</v>
      </c>
      <c r="G31" s="600">
        <v>1.5999999999999943</v>
      </c>
      <c r="H31" s="600">
        <v>1.8000000000000114</v>
      </c>
      <c r="I31" s="600">
        <v>1.7000000000000028</v>
      </c>
      <c r="J31" s="600">
        <v>86</v>
      </c>
      <c r="K31" s="600">
        <v>1</v>
      </c>
      <c r="L31" s="600">
        <v>0.6</v>
      </c>
      <c r="M31" s="600">
        <v>8</v>
      </c>
      <c r="N31" s="600">
        <v>4</v>
      </c>
      <c r="O31" s="600">
        <v>0</v>
      </c>
      <c r="P31" s="600">
        <v>1.7999999999999998</v>
      </c>
      <c r="Q31" s="600" t="s">
        <v>256</v>
      </c>
      <c r="R31" s="600" t="s">
        <v>256</v>
      </c>
      <c r="S31" s="600" t="s">
        <v>256</v>
      </c>
      <c r="T31" s="600" t="s">
        <v>256</v>
      </c>
      <c r="U31" s="600">
        <v>263.16000000000042</v>
      </c>
      <c r="V31" s="600" t="s">
        <v>256</v>
      </c>
      <c r="W31" s="600" t="s">
        <v>256</v>
      </c>
      <c r="X31" s="600" t="s">
        <v>256</v>
      </c>
      <c r="Y31" s="600" t="s">
        <v>256</v>
      </c>
      <c r="Z31" s="600">
        <v>12.157992</v>
      </c>
      <c r="AA31" s="600" t="s">
        <v>256</v>
      </c>
      <c r="AB31" s="600">
        <v>0</v>
      </c>
      <c r="AC31" s="600">
        <v>0</v>
      </c>
      <c r="AD31" s="600" t="s">
        <v>256</v>
      </c>
      <c r="AE31" s="600">
        <v>251.00200800000042</v>
      </c>
      <c r="AF31" s="600" t="s">
        <v>256</v>
      </c>
      <c r="AG31" s="600" t="s">
        <v>256</v>
      </c>
      <c r="AH31" s="600" t="s">
        <v>256</v>
      </c>
      <c r="AI31" s="600" t="s">
        <v>256</v>
      </c>
      <c r="AJ31" s="600" t="s">
        <v>256</v>
      </c>
      <c r="AK31" s="600" t="s">
        <v>256</v>
      </c>
      <c r="AL31" s="600" t="s">
        <v>256</v>
      </c>
      <c r="AM31" s="600" t="s">
        <v>256</v>
      </c>
      <c r="AN31" s="600" t="s">
        <v>256</v>
      </c>
      <c r="AO31" s="600" t="s">
        <v>256</v>
      </c>
      <c r="AP31" s="600" t="s">
        <v>256</v>
      </c>
      <c r="AQ31" s="600" t="s">
        <v>256</v>
      </c>
      <c r="AR31" s="600">
        <v>292.40000000000049</v>
      </c>
      <c r="AS31" s="600" t="s">
        <v>256</v>
      </c>
      <c r="AT31" s="600" t="s">
        <v>256</v>
      </c>
      <c r="AU31" s="600" t="s">
        <v>256</v>
      </c>
      <c r="AV31" s="600" t="s">
        <v>256</v>
      </c>
      <c r="AW31" s="600" t="s">
        <v>256</v>
      </c>
      <c r="AX31" s="600" t="s">
        <v>256</v>
      </c>
      <c r="AY31" s="600" t="s">
        <v>256</v>
      </c>
      <c r="AZ31" s="600">
        <v>30.959999999999997</v>
      </c>
      <c r="BA31" s="600" t="s">
        <v>256</v>
      </c>
      <c r="BB31" s="600" t="s">
        <v>256</v>
      </c>
      <c r="BC31" s="600" t="s">
        <v>256</v>
      </c>
      <c r="BD31" s="600">
        <v>154.79999999999998</v>
      </c>
      <c r="BE31" s="600" t="s">
        <v>256</v>
      </c>
      <c r="BF31" s="600" t="s">
        <v>256</v>
      </c>
      <c r="BG31" s="601" t="s">
        <v>256</v>
      </c>
      <c r="BH31" s="601">
        <v>86</v>
      </c>
      <c r="BI31" s="601" t="s">
        <v>256</v>
      </c>
      <c r="BJ31" s="601" t="s">
        <v>256</v>
      </c>
      <c r="BK31" s="601" t="s">
        <v>256</v>
      </c>
      <c r="BL31" s="606" t="s">
        <v>256</v>
      </c>
      <c r="BM31" s="601" t="s">
        <v>256</v>
      </c>
    </row>
    <row r="32" spans="1:65" ht="17.100000000000001" customHeight="1" x14ac:dyDescent="0.2">
      <c r="A32" s="603">
        <v>0</v>
      </c>
      <c r="B32" s="599">
        <v>0</v>
      </c>
      <c r="C32" s="600" t="s">
        <v>0</v>
      </c>
      <c r="D32" s="600">
        <v>0</v>
      </c>
      <c r="E32" s="600">
        <v>0</v>
      </c>
      <c r="F32" s="600">
        <v>0</v>
      </c>
      <c r="G32" s="600">
        <v>0</v>
      </c>
      <c r="H32" s="600" t="s">
        <v>0</v>
      </c>
      <c r="I32" s="600" t="s">
        <v>0</v>
      </c>
      <c r="J32" s="600" t="s">
        <v>0</v>
      </c>
      <c r="K32" s="600">
        <v>0</v>
      </c>
      <c r="L32" s="600" t="s">
        <v>0</v>
      </c>
      <c r="M32" s="600">
        <v>0</v>
      </c>
      <c r="N32" s="600">
        <v>0</v>
      </c>
      <c r="O32" s="600">
        <v>0</v>
      </c>
      <c r="P32" s="600" t="s">
        <v>0</v>
      </c>
      <c r="Q32" s="600" t="s">
        <v>256</v>
      </c>
      <c r="R32" s="600" t="s">
        <v>0</v>
      </c>
      <c r="S32" s="600" t="s">
        <v>0</v>
      </c>
      <c r="T32" s="600" t="s">
        <v>256</v>
      </c>
      <c r="U32" s="600" t="s">
        <v>0</v>
      </c>
      <c r="V32" s="600" t="s">
        <v>0</v>
      </c>
      <c r="W32" s="600" t="s">
        <v>256</v>
      </c>
      <c r="X32" s="600" t="s">
        <v>0</v>
      </c>
      <c r="Y32" s="600" t="s">
        <v>0</v>
      </c>
      <c r="Z32" s="600" t="s">
        <v>0</v>
      </c>
      <c r="AA32" s="600" t="s">
        <v>256</v>
      </c>
      <c r="AB32" s="600" t="s">
        <v>256</v>
      </c>
      <c r="AC32" s="600" t="s">
        <v>256</v>
      </c>
      <c r="AD32" s="600" t="s">
        <v>256</v>
      </c>
      <c r="AE32" s="600" t="s">
        <v>256</v>
      </c>
      <c r="AF32" s="600" t="s">
        <v>256</v>
      </c>
      <c r="AG32" s="600" t="s">
        <v>256</v>
      </c>
      <c r="AH32" s="600" t="s">
        <v>256</v>
      </c>
      <c r="AI32" s="600" t="s">
        <v>256</v>
      </c>
      <c r="AJ32" s="600" t="s">
        <v>256</v>
      </c>
      <c r="AK32" s="600" t="s">
        <v>256</v>
      </c>
      <c r="AL32" s="600" t="s">
        <v>256</v>
      </c>
      <c r="AM32" s="600" t="s">
        <v>256</v>
      </c>
      <c r="AN32" s="600" t="s">
        <v>0</v>
      </c>
      <c r="AO32" s="600" t="s">
        <v>0</v>
      </c>
      <c r="AP32" s="600" t="s">
        <v>0</v>
      </c>
      <c r="AQ32" s="600" t="s">
        <v>256</v>
      </c>
      <c r="AR32" s="600" t="s">
        <v>0</v>
      </c>
      <c r="AS32" s="600" t="s">
        <v>0</v>
      </c>
      <c r="AT32" s="600" t="s">
        <v>0</v>
      </c>
      <c r="AU32" s="600" t="s">
        <v>256</v>
      </c>
      <c r="AV32" s="600" t="s">
        <v>0</v>
      </c>
      <c r="AW32" s="600" t="s">
        <v>0</v>
      </c>
      <c r="AX32" s="600" t="s">
        <v>0</v>
      </c>
      <c r="AY32" s="600" t="s">
        <v>0</v>
      </c>
      <c r="AZ32" s="600" t="s">
        <v>0</v>
      </c>
      <c r="BA32" s="600" t="s">
        <v>0</v>
      </c>
      <c r="BB32" s="600" t="s">
        <v>0</v>
      </c>
      <c r="BC32" s="600" t="s">
        <v>0</v>
      </c>
      <c r="BD32" s="600" t="s">
        <v>256</v>
      </c>
      <c r="BE32" s="600" t="s">
        <v>256</v>
      </c>
      <c r="BF32" s="600" t="s">
        <v>256</v>
      </c>
      <c r="BG32" s="601" t="s">
        <v>256</v>
      </c>
      <c r="BH32" s="601" t="s">
        <v>256</v>
      </c>
      <c r="BI32" s="601" t="s">
        <v>256</v>
      </c>
      <c r="BJ32" s="601" t="s">
        <v>256</v>
      </c>
      <c r="BK32" s="601" t="s">
        <v>256</v>
      </c>
      <c r="BL32" s="606" t="s">
        <v>256</v>
      </c>
      <c r="BM32" s="601" t="s">
        <v>256</v>
      </c>
    </row>
    <row r="33" spans="1:65" ht="17.100000000000001" customHeight="1" x14ac:dyDescent="0.2">
      <c r="A33" s="603">
        <v>0</v>
      </c>
      <c r="B33" s="599">
        <v>0</v>
      </c>
      <c r="C33" s="600" t="s">
        <v>0</v>
      </c>
      <c r="D33" s="600">
        <v>0</v>
      </c>
      <c r="E33" s="600">
        <v>0</v>
      </c>
      <c r="F33" s="600">
        <v>0</v>
      </c>
      <c r="G33" s="600">
        <v>0</v>
      </c>
      <c r="H33" s="600" t="s">
        <v>0</v>
      </c>
      <c r="I33" s="600" t="s">
        <v>0</v>
      </c>
      <c r="J33" s="600" t="s">
        <v>0</v>
      </c>
      <c r="K33" s="600">
        <v>0</v>
      </c>
      <c r="L33" s="600" t="s">
        <v>0</v>
      </c>
      <c r="M33" s="600">
        <v>0</v>
      </c>
      <c r="N33" s="600">
        <v>0</v>
      </c>
      <c r="O33" s="600">
        <v>0</v>
      </c>
      <c r="P33" s="600" t="s">
        <v>0</v>
      </c>
      <c r="Q33" s="600" t="s">
        <v>256</v>
      </c>
      <c r="R33" s="600" t="s">
        <v>0</v>
      </c>
      <c r="S33" s="600" t="s">
        <v>0</v>
      </c>
      <c r="T33" s="600" t="s">
        <v>256</v>
      </c>
      <c r="U33" s="600" t="s">
        <v>0</v>
      </c>
      <c r="V33" s="600" t="s">
        <v>0</v>
      </c>
      <c r="W33" s="600" t="s">
        <v>256</v>
      </c>
      <c r="X33" s="600" t="s">
        <v>0</v>
      </c>
      <c r="Y33" s="600" t="s">
        <v>0</v>
      </c>
      <c r="Z33" s="600" t="s">
        <v>0</v>
      </c>
      <c r="AA33" s="600" t="s">
        <v>256</v>
      </c>
      <c r="AB33" s="600" t="s">
        <v>256</v>
      </c>
      <c r="AC33" s="600" t="s">
        <v>256</v>
      </c>
      <c r="AD33" s="600" t="s">
        <v>256</v>
      </c>
      <c r="AE33" s="600" t="s">
        <v>256</v>
      </c>
      <c r="AF33" s="600" t="s">
        <v>256</v>
      </c>
      <c r="AG33" s="600" t="s">
        <v>256</v>
      </c>
      <c r="AH33" s="600" t="s">
        <v>256</v>
      </c>
      <c r="AI33" s="600" t="s">
        <v>256</v>
      </c>
      <c r="AJ33" s="600" t="s">
        <v>256</v>
      </c>
      <c r="AK33" s="600" t="s">
        <v>256</v>
      </c>
      <c r="AL33" s="600" t="s">
        <v>256</v>
      </c>
      <c r="AM33" s="600" t="s">
        <v>256</v>
      </c>
      <c r="AN33" s="600" t="s">
        <v>0</v>
      </c>
      <c r="AO33" s="600" t="s">
        <v>0</v>
      </c>
      <c r="AP33" s="600" t="s">
        <v>0</v>
      </c>
      <c r="AQ33" s="600" t="s">
        <v>256</v>
      </c>
      <c r="AR33" s="600" t="s">
        <v>0</v>
      </c>
      <c r="AS33" s="600" t="s">
        <v>0</v>
      </c>
      <c r="AT33" s="600" t="s">
        <v>0</v>
      </c>
      <c r="AU33" s="600" t="s">
        <v>256</v>
      </c>
      <c r="AV33" s="600" t="s">
        <v>0</v>
      </c>
      <c r="AW33" s="600" t="s">
        <v>0</v>
      </c>
      <c r="AX33" s="600" t="s">
        <v>0</v>
      </c>
      <c r="AY33" s="600" t="s">
        <v>0</v>
      </c>
      <c r="AZ33" s="600" t="s">
        <v>0</v>
      </c>
      <c r="BA33" s="600" t="s">
        <v>0</v>
      </c>
      <c r="BB33" s="600" t="s">
        <v>0</v>
      </c>
      <c r="BC33" s="600" t="s">
        <v>0</v>
      </c>
      <c r="BD33" s="600" t="s">
        <v>256</v>
      </c>
      <c r="BE33" s="600" t="s">
        <v>256</v>
      </c>
      <c r="BF33" s="600" t="s">
        <v>256</v>
      </c>
      <c r="BG33" s="601" t="s">
        <v>256</v>
      </c>
      <c r="BH33" s="601" t="s">
        <v>256</v>
      </c>
      <c r="BI33" s="601" t="s">
        <v>256</v>
      </c>
      <c r="BJ33" s="601" t="s">
        <v>256</v>
      </c>
      <c r="BK33" s="601" t="s">
        <v>256</v>
      </c>
      <c r="BL33" s="606" t="s">
        <v>256</v>
      </c>
      <c r="BM33" s="601" t="s">
        <v>256</v>
      </c>
    </row>
    <row r="34" spans="1:65" ht="17.100000000000001" customHeight="1" x14ac:dyDescent="0.2">
      <c r="A34" s="603">
        <v>0</v>
      </c>
      <c r="B34" s="599">
        <v>18</v>
      </c>
      <c r="C34" s="600">
        <v>204.4</v>
      </c>
      <c r="D34" s="600">
        <v>203.5</v>
      </c>
      <c r="E34" s="600">
        <v>202.8</v>
      </c>
      <c r="F34" s="600">
        <v>201.5</v>
      </c>
      <c r="G34" s="600">
        <v>1.5999999999999943</v>
      </c>
      <c r="H34" s="600">
        <v>2</v>
      </c>
      <c r="I34" s="600">
        <v>1.7999999999999972</v>
      </c>
      <c r="J34" s="600">
        <v>78</v>
      </c>
      <c r="K34" s="600">
        <v>1</v>
      </c>
      <c r="L34" s="600">
        <v>0.6</v>
      </c>
      <c r="M34" s="600">
        <v>7</v>
      </c>
      <c r="N34" s="600">
        <v>3</v>
      </c>
      <c r="O34" s="600">
        <v>1</v>
      </c>
      <c r="P34" s="600">
        <v>1.7999999999999998</v>
      </c>
      <c r="Q34" s="600" t="s">
        <v>256</v>
      </c>
      <c r="R34" s="600" t="s">
        <v>256</v>
      </c>
      <c r="S34" s="600" t="s">
        <v>256</v>
      </c>
      <c r="T34" s="600" t="s">
        <v>256</v>
      </c>
      <c r="U34" s="600">
        <v>252.71999999999957</v>
      </c>
      <c r="V34" s="600" t="s">
        <v>256</v>
      </c>
      <c r="W34" s="600" t="s">
        <v>256</v>
      </c>
      <c r="X34" s="600" t="s">
        <v>256</v>
      </c>
      <c r="Y34" s="600" t="s">
        <v>256</v>
      </c>
      <c r="Z34" s="600">
        <v>11.027016</v>
      </c>
      <c r="AA34" s="600" t="s">
        <v>256</v>
      </c>
      <c r="AB34" s="600">
        <v>0</v>
      </c>
      <c r="AC34" s="600">
        <v>0</v>
      </c>
      <c r="AD34" s="600" t="s">
        <v>256</v>
      </c>
      <c r="AE34" s="600">
        <v>241.69298399999957</v>
      </c>
      <c r="AF34" s="600" t="s">
        <v>256</v>
      </c>
      <c r="AG34" s="600" t="s">
        <v>256</v>
      </c>
      <c r="AH34" s="600" t="s">
        <v>256</v>
      </c>
      <c r="AI34" s="600" t="s">
        <v>256</v>
      </c>
      <c r="AJ34" s="600" t="s">
        <v>256</v>
      </c>
      <c r="AK34" s="600" t="s">
        <v>256</v>
      </c>
      <c r="AL34" s="600" t="s">
        <v>256</v>
      </c>
      <c r="AM34" s="600" t="s">
        <v>256</v>
      </c>
      <c r="AN34" s="600" t="s">
        <v>256</v>
      </c>
      <c r="AO34" s="600" t="s">
        <v>256</v>
      </c>
      <c r="AP34" s="600" t="s">
        <v>256</v>
      </c>
      <c r="AQ34" s="600" t="s">
        <v>256</v>
      </c>
      <c r="AR34" s="600">
        <v>280.79999999999956</v>
      </c>
      <c r="AS34" s="600" t="s">
        <v>256</v>
      </c>
      <c r="AT34" s="600" t="s">
        <v>256</v>
      </c>
      <c r="AU34" s="600" t="s">
        <v>256</v>
      </c>
      <c r="AV34" s="600" t="s">
        <v>256</v>
      </c>
      <c r="AW34" s="600" t="s">
        <v>256</v>
      </c>
      <c r="AX34" s="600" t="s">
        <v>256</v>
      </c>
      <c r="AY34" s="600" t="s">
        <v>256</v>
      </c>
      <c r="AZ34" s="600">
        <v>28.08</v>
      </c>
      <c r="BA34" s="600" t="s">
        <v>256</v>
      </c>
      <c r="BB34" s="600" t="s">
        <v>256</v>
      </c>
      <c r="BC34" s="600" t="s">
        <v>256</v>
      </c>
      <c r="BD34" s="600">
        <v>140.39999999999998</v>
      </c>
      <c r="BE34" s="600" t="s">
        <v>256</v>
      </c>
      <c r="BF34" s="600" t="s">
        <v>256</v>
      </c>
      <c r="BG34" s="601" t="s">
        <v>256</v>
      </c>
      <c r="BH34" s="601">
        <v>78</v>
      </c>
      <c r="BI34" s="601" t="s">
        <v>256</v>
      </c>
      <c r="BJ34" s="601" t="s">
        <v>256</v>
      </c>
      <c r="BK34" s="601" t="s">
        <v>256</v>
      </c>
      <c r="BL34" s="606" t="s">
        <v>256</v>
      </c>
      <c r="BM34" s="601" t="s">
        <v>256</v>
      </c>
    </row>
    <row r="35" spans="1:65" ht="17.100000000000001" customHeight="1" x14ac:dyDescent="0.2">
      <c r="A35" s="603">
        <v>0</v>
      </c>
      <c r="B35" s="599">
        <v>0</v>
      </c>
      <c r="C35" s="600" t="s">
        <v>0</v>
      </c>
      <c r="D35" s="600">
        <v>0</v>
      </c>
      <c r="E35" s="600">
        <v>0</v>
      </c>
      <c r="F35" s="600">
        <v>0</v>
      </c>
      <c r="G35" s="600">
        <v>0</v>
      </c>
      <c r="H35" s="600" t="s">
        <v>0</v>
      </c>
      <c r="I35" s="600" t="s">
        <v>0</v>
      </c>
      <c r="J35" s="600" t="s">
        <v>0</v>
      </c>
      <c r="K35" s="600">
        <v>0</v>
      </c>
      <c r="L35" s="600" t="s">
        <v>0</v>
      </c>
      <c r="M35" s="600">
        <v>0</v>
      </c>
      <c r="N35" s="600">
        <v>0</v>
      </c>
      <c r="O35" s="600">
        <v>0</v>
      </c>
      <c r="P35" s="600" t="s">
        <v>0</v>
      </c>
      <c r="Q35" s="600" t="s">
        <v>256</v>
      </c>
      <c r="R35" s="600" t="s">
        <v>0</v>
      </c>
      <c r="S35" s="600" t="s">
        <v>0</v>
      </c>
      <c r="T35" s="600" t="s">
        <v>256</v>
      </c>
      <c r="U35" s="600" t="s">
        <v>0</v>
      </c>
      <c r="V35" s="600" t="s">
        <v>0</v>
      </c>
      <c r="W35" s="600" t="s">
        <v>256</v>
      </c>
      <c r="X35" s="600" t="s">
        <v>0</v>
      </c>
      <c r="Y35" s="600" t="s">
        <v>0</v>
      </c>
      <c r="Z35" s="600" t="s">
        <v>0</v>
      </c>
      <c r="AA35" s="600" t="s">
        <v>256</v>
      </c>
      <c r="AB35" s="600" t="s">
        <v>256</v>
      </c>
      <c r="AC35" s="600" t="s">
        <v>256</v>
      </c>
      <c r="AD35" s="600" t="s">
        <v>256</v>
      </c>
      <c r="AE35" s="600" t="s">
        <v>256</v>
      </c>
      <c r="AF35" s="600" t="s">
        <v>256</v>
      </c>
      <c r="AG35" s="600" t="s">
        <v>256</v>
      </c>
      <c r="AH35" s="600" t="s">
        <v>256</v>
      </c>
      <c r="AI35" s="600" t="s">
        <v>256</v>
      </c>
      <c r="AJ35" s="600" t="s">
        <v>256</v>
      </c>
      <c r="AK35" s="600" t="s">
        <v>256</v>
      </c>
      <c r="AL35" s="600" t="s">
        <v>256</v>
      </c>
      <c r="AM35" s="600" t="s">
        <v>256</v>
      </c>
      <c r="AN35" s="600" t="s">
        <v>0</v>
      </c>
      <c r="AO35" s="600" t="s">
        <v>0</v>
      </c>
      <c r="AP35" s="600" t="s">
        <v>0</v>
      </c>
      <c r="AQ35" s="600" t="s">
        <v>256</v>
      </c>
      <c r="AR35" s="600" t="s">
        <v>0</v>
      </c>
      <c r="AS35" s="600" t="s">
        <v>0</v>
      </c>
      <c r="AT35" s="600" t="s">
        <v>0</v>
      </c>
      <c r="AU35" s="600" t="s">
        <v>256</v>
      </c>
      <c r="AV35" s="600" t="s">
        <v>0</v>
      </c>
      <c r="AW35" s="600" t="s">
        <v>0</v>
      </c>
      <c r="AX35" s="600" t="s">
        <v>0</v>
      </c>
      <c r="AY35" s="600" t="s">
        <v>0</v>
      </c>
      <c r="AZ35" s="600" t="s">
        <v>0</v>
      </c>
      <c r="BA35" s="600" t="s">
        <v>0</v>
      </c>
      <c r="BB35" s="600" t="s">
        <v>0</v>
      </c>
      <c r="BC35" s="600" t="s">
        <v>0</v>
      </c>
      <c r="BD35" s="600" t="s">
        <v>256</v>
      </c>
      <c r="BE35" s="600" t="s">
        <v>256</v>
      </c>
      <c r="BF35" s="600" t="s">
        <v>256</v>
      </c>
      <c r="BG35" s="601" t="s">
        <v>256</v>
      </c>
      <c r="BH35" s="601" t="s">
        <v>256</v>
      </c>
      <c r="BI35" s="601" t="s">
        <v>256</v>
      </c>
      <c r="BJ35" s="601" t="s">
        <v>256</v>
      </c>
      <c r="BK35" s="601" t="s">
        <v>256</v>
      </c>
      <c r="BL35" s="606" t="s">
        <v>256</v>
      </c>
      <c r="BM35" s="601" t="s">
        <v>256</v>
      </c>
    </row>
    <row r="36" spans="1:65" ht="17.100000000000001" customHeight="1" x14ac:dyDescent="0.2">
      <c r="A36" s="603">
        <v>0</v>
      </c>
      <c r="B36" s="599">
        <v>0</v>
      </c>
      <c r="C36" s="600" t="s">
        <v>0</v>
      </c>
      <c r="D36" s="600">
        <v>0</v>
      </c>
      <c r="E36" s="600">
        <v>0</v>
      </c>
      <c r="F36" s="600">
        <v>0</v>
      </c>
      <c r="G36" s="600">
        <v>0</v>
      </c>
      <c r="H36" s="600" t="s">
        <v>0</v>
      </c>
      <c r="I36" s="600" t="s">
        <v>0</v>
      </c>
      <c r="J36" s="600" t="s">
        <v>0</v>
      </c>
      <c r="K36" s="600">
        <v>0</v>
      </c>
      <c r="L36" s="600" t="s">
        <v>0</v>
      </c>
      <c r="M36" s="600">
        <v>0</v>
      </c>
      <c r="N36" s="600">
        <v>0</v>
      </c>
      <c r="O36" s="600">
        <v>0</v>
      </c>
      <c r="P36" s="600" t="s">
        <v>0</v>
      </c>
      <c r="Q36" s="600" t="s">
        <v>256</v>
      </c>
      <c r="R36" s="600" t="s">
        <v>0</v>
      </c>
      <c r="S36" s="600" t="s">
        <v>0</v>
      </c>
      <c r="T36" s="600" t="s">
        <v>256</v>
      </c>
      <c r="U36" s="600" t="s">
        <v>0</v>
      </c>
      <c r="V36" s="600" t="s">
        <v>0</v>
      </c>
      <c r="W36" s="600" t="s">
        <v>256</v>
      </c>
      <c r="X36" s="600" t="s">
        <v>0</v>
      </c>
      <c r="Y36" s="600" t="s">
        <v>0</v>
      </c>
      <c r="Z36" s="600" t="s">
        <v>0</v>
      </c>
      <c r="AA36" s="600" t="s">
        <v>256</v>
      </c>
      <c r="AB36" s="600" t="s">
        <v>256</v>
      </c>
      <c r="AC36" s="600" t="s">
        <v>256</v>
      </c>
      <c r="AD36" s="600" t="s">
        <v>256</v>
      </c>
      <c r="AE36" s="600" t="s">
        <v>256</v>
      </c>
      <c r="AF36" s="600" t="s">
        <v>256</v>
      </c>
      <c r="AG36" s="600" t="s">
        <v>256</v>
      </c>
      <c r="AH36" s="600" t="s">
        <v>256</v>
      </c>
      <c r="AI36" s="600" t="s">
        <v>256</v>
      </c>
      <c r="AJ36" s="600" t="s">
        <v>256</v>
      </c>
      <c r="AK36" s="600" t="s">
        <v>256</v>
      </c>
      <c r="AL36" s="600" t="s">
        <v>256</v>
      </c>
      <c r="AM36" s="600" t="s">
        <v>256</v>
      </c>
      <c r="AN36" s="600" t="s">
        <v>0</v>
      </c>
      <c r="AO36" s="600" t="s">
        <v>0</v>
      </c>
      <c r="AP36" s="600" t="s">
        <v>0</v>
      </c>
      <c r="AQ36" s="600" t="s">
        <v>256</v>
      </c>
      <c r="AR36" s="600" t="s">
        <v>0</v>
      </c>
      <c r="AS36" s="600" t="s">
        <v>0</v>
      </c>
      <c r="AT36" s="600" t="s">
        <v>0</v>
      </c>
      <c r="AU36" s="600" t="s">
        <v>256</v>
      </c>
      <c r="AV36" s="600" t="s">
        <v>0</v>
      </c>
      <c r="AW36" s="600" t="s">
        <v>0</v>
      </c>
      <c r="AX36" s="600" t="s">
        <v>0</v>
      </c>
      <c r="AY36" s="600" t="s">
        <v>0</v>
      </c>
      <c r="AZ36" s="600" t="s">
        <v>0</v>
      </c>
      <c r="BA36" s="600" t="s">
        <v>0</v>
      </c>
      <c r="BB36" s="600" t="s">
        <v>0</v>
      </c>
      <c r="BC36" s="600" t="s">
        <v>0</v>
      </c>
      <c r="BD36" s="600" t="s">
        <v>256</v>
      </c>
      <c r="BE36" s="600" t="s">
        <v>256</v>
      </c>
      <c r="BF36" s="600" t="s">
        <v>256</v>
      </c>
      <c r="BG36" s="601" t="s">
        <v>256</v>
      </c>
      <c r="BH36" s="601" t="s">
        <v>256</v>
      </c>
      <c r="BI36" s="601" t="s">
        <v>256</v>
      </c>
      <c r="BJ36" s="601" t="s">
        <v>256</v>
      </c>
      <c r="BK36" s="601" t="s">
        <v>256</v>
      </c>
      <c r="BL36" s="606" t="s">
        <v>256</v>
      </c>
      <c r="BM36" s="601" t="s">
        <v>256</v>
      </c>
    </row>
    <row r="37" spans="1:65" ht="17.100000000000001" customHeight="1" x14ac:dyDescent="0.2">
      <c r="A37" s="603">
        <v>0</v>
      </c>
      <c r="B37" s="599">
        <v>19</v>
      </c>
      <c r="C37" s="600">
        <v>201.8</v>
      </c>
      <c r="D37" s="600">
        <v>200.80199999999999</v>
      </c>
      <c r="E37" s="600">
        <v>200.20000000000002</v>
      </c>
      <c r="F37" s="600">
        <v>198.80199999999999</v>
      </c>
      <c r="G37" s="600">
        <v>1.5999999999999943</v>
      </c>
      <c r="H37" s="600">
        <v>2</v>
      </c>
      <c r="I37" s="600">
        <v>1.7999999999999972</v>
      </c>
      <c r="J37" s="600">
        <v>69</v>
      </c>
      <c r="K37" s="600">
        <v>1</v>
      </c>
      <c r="L37" s="600">
        <v>0.6</v>
      </c>
      <c r="M37" s="600">
        <v>5</v>
      </c>
      <c r="N37" s="600">
        <v>2</v>
      </c>
      <c r="O37" s="600">
        <v>1</v>
      </c>
      <c r="P37" s="600">
        <v>1.7999999999999998</v>
      </c>
      <c r="Q37" s="600" t="s">
        <v>256</v>
      </c>
      <c r="R37" s="600" t="s">
        <v>256</v>
      </c>
      <c r="S37" s="600" t="s">
        <v>256</v>
      </c>
      <c r="T37" s="600" t="s">
        <v>256</v>
      </c>
      <c r="U37" s="600">
        <v>223.55999999999963</v>
      </c>
      <c r="V37" s="600" t="s">
        <v>256</v>
      </c>
      <c r="W37" s="600" t="s">
        <v>256</v>
      </c>
      <c r="X37" s="600" t="s">
        <v>256</v>
      </c>
      <c r="Y37" s="600" t="s">
        <v>256</v>
      </c>
      <c r="Z37" s="600">
        <v>9.7546680000000006</v>
      </c>
      <c r="AA37" s="600" t="s">
        <v>256</v>
      </c>
      <c r="AB37" s="600">
        <v>0</v>
      </c>
      <c r="AC37" s="600">
        <v>0</v>
      </c>
      <c r="AD37" s="600" t="s">
        <v>256</v>
      </c>
      <c r="AE37" s="600">
        <v>213.80533199999962</v>
      </c>
      <c r="AF37" s="600" t="s">
        <v>256</v>
      </c>
      <c r="AG37" s="600" t="s">
        <v>256</v>
      </c>
      <c r="AH37" s="600" t="s">
        <v>256</v>
      </c>
      <c r="AI37" s="600" t="s">
        <v>256</v>
      </c>
      <c r="AJ37" s="600" t="s">
        <v>256</v>
      </c>
      <c r="AK37" s="600" t="s">
        <v>256</v>
      </c>
      <c r="AL37" s="600" t="s">
        <v>256</v>
      </c>
      <c r="AM37" s="600" t="s">
        <v>256</v>
      </c>
      <c r="AN37" s="600" t="s">
        <v>256</v>
      </c>
      <c r="AO37" s="600" t="s">
        <v>256</v>
      </c>
      <c r="AP37" s="600" t="s">
        <v>256</v>
      </c>
      <c r="AQ37" s="600" t="s">
        <v>256</v>
      </c>
      <c r="AR37" s="600">
        <v>248.39999999999961</v>
      </c>
      <c r="AS37" s="600" t="s">
        <v>256</v>
      </c>
      <c r="AT37" s="600" t="s">
        <v>256</v>
      </c>
      <c r="AU37" s="600" t="s">
        <v>256</v>
      </c>
      <c r="AV37" s="600" t="s">
        <v>256</v>
      </c>
      <c r="AW37" s="600" t="s">
        <v>256</v>
      </c>
      <c r="AX37" s="600" t="s">
        <v>256</v>
      </c>
      <c r="AY37" s="600" t="s">
        <v>256</v>
      </c>
      <c r="AZ37" s="600">
        <v>24.84</v>
      </c>
      <c r="BA37" s="600" t="s">
        <v>256</v>
      </c>
      <c r="BB37" s="600" t="s">
        <v>256</v>
      </c>
      <c r="BC37" s="600" t="s">
        <v>256</v>
      </c>
      <c r="BD37" s="600">
        <v>124.19999999999999</v>
      </c>
      <c r="BE37" s="600" t="s">
        <v>256</v>
      </c>
      <c r="BF37" s="600" t="s">
        <v>256</v>
      </c>
      <c r="BG37" s="601" t="s">
        <v>256</v>
      </c>
      <c r="BH37" s="601">
        <v>69</v>
      </c>
      <c r="BI37" s="601" t="s">
        <v>256</v>
      </c>
      <c r="BJ37" s="601" t="s">
        <v>256</v>
      </c>
      <c r="BK37" s="601" t="s">
        <v>256</v>
      </c>
      <c r="BL37" s="606" t="s">
        <v>256</v>
      </c>
      <c r="BM37" s="601" t="s">
        <v>256</v>
      </c>
    </row>
    <row r="38" spans="1:65" ht="17.100000000000001" customHeight="1" x14ac:dyDescent="0.2">
      <c r="A38" s="603">
        <v>0</v>
      </c>
      <c r="B38" s="599">
        <v>0</v>
      </c>
      <c r="C38" s="600" t="s">
        <v>0</v>
      </c>
      <c r="D38" s="600">
        <v>0</v>
      </c>
      <c r="E38" s="600">
        <v>0</v>
      </c>
      <c r="F38" s="600">
        <v>0</v>
      </c>
      <c r="G38" s="600">
        <v>0</v>
      </c>
      <c r="H38" s="600" t="s">
        <v>0</v>
      </c>
      <c r="I38" s="600" t="s">
        <v>0</v>
      </c>
      <c r="J38" s="600" t="s">
        <v>0</v>
      </c>
      <c r="K38" s="600">
        <v>0</v>
      </c>
      <c r="L38" s="600" t="s">
        <v>0</v>
      </c>
      <c r="M38" s="600">
        <v>0</v>
      </c>
      <c r="N38" s="600">
        <v>0</v>
      </c>
      <c r="O38" s="600">
        <v>0</v>
      </c>
      <c r="P38" s="600" t="s">
        <v>0</v>
      </c>
      <c r="Q38" s="600" t="s">
        <v>256</v>
      </c>
      <c r="R38" s="600" t="s">
        <v>0</v>
      </c>
      <c r="S38" s="600" t="s">
        <v>0</v>
      </c>
      <c r="T38" s="600" t="s">
        <v>256</v>
      </c>
      <c r="U38" s="600" t="s">
        <v>0</v>
      </c>
      <c r="V38" s="600" t="s">
        <v>0</v>
      </c>
      <c r="W38" s="600" t="s">
        <v>256</v>
      </c>
      <c r="X38" s="600" t="s">
        <v>0</v>
      </c>
      <c r="Y38" s="600" t="s">
        <v>0</v>
      </c>
      <c r="Z38" s="600" t="s">
        <v>0</v>
      </c>
      <c r="AA38" s="600" t="s">
        <v>256</v>
      </c>
      <c r="AB38" s="600" t="s">
        <v>256</v>
      </c>
      <c r="AC38" s="600" t="s">
        <v>256</v>
      </c>
      <c r="AD38" s="600" t="s">
        <v>256</v>
      </c>
      <c r="AE38" s="600" t="s">
        <v>256</v>
      </c>
      <c r="AF38" s="600" t="s">
        <v>256</v>
      </c>
      <c r="AG38" s="600" t="s">
        <v>256</v>
      </c>
      <c r="AH38" s="600" t="s">
        <v>256</v>
      </c>
      <c r="AI38" s="600" t="s">
        <v>256</v>
      </c>
      <c r="AJ38" s="600" t="s">
        <v>256</v>
      </c>
      <c r="AK38" s="600" t="s">
        <v>256</v>
      </c>
      <c r="AL38" s="600" t="s">
        <v>256</v>
      </c>
      <c r="AM38" s="600" t="s">
        <v>256</v>
      </c>
      <c r="AN38" s="600" t="s">
        <v>0</v>
      </c>
      <c r="AO38" s="600" t="s">
        <v>0</v>
      </c>
      <c r="AP38" s="600" t="s">
        <v>0</v>
      </c>
      <c r="AQ38" s="600" t="s">
        <v>256</v>
      </c>
      <c r="AR38" s="600" t="s">
        <v>0</v>
      </c>
      <c r="AS38" s="600" t="s">
        <v>0</v>
      </c>
      <c r="AT38" s="600" t="s">
        <v>0</v>
      </c>
      <c r="AU38" s="600" t="s">
        <v>256</v>
      </c>
      <c r="AV38" s="600" t="s">
        <v>0</v>
      </c>
      <c r="AW38" s="600" t="s">
        <v>0</v>
      </c>
      <c r="AX38" s="600" t="s">
        <v>0</v>
      </c>
      <c r="AY38" s="600" t="s">
        <v>0</v>
      </c>
      <c r="AZ38" s="600" t="s">
        <v>0</v>
      </c>
      <c r="BA38" s="600" t="s">
        <v>0</v>
      </c>
      <c r="BB38" s="600" t="s">
        <v>0</v>
      </c>
      <c r="BC38" s="600" t="s">
        <v>0</v>
      </c>
      <c r="BD38" s="600" t="s">
        <v>256</v>
      </c>
      <c r="BE38" s="600" t="s">
        <v>256</v>
      </c>
      <c r="BF38" s="600" t="s">
        <v>256</v>
      </c>
      <c r="BG38" s="601" t="s">
        <v>256</v>
      </c>
      <c r="BH38" s="601" t="s">
        <v>256</v>
      </c>
      <c r="BI38" s="601" t="s">
        <v>256</v>
      </c>
      <c r="BJ38" s="601" t="s">
        <v>256</v>
      </c>
      <c r="BK38" s="601" t="s">
        <v>256</v>
      </c>
      <c r="BL38" s="606" t="s">
        <v>256</v>
      </c>
      <c r="BM38" s="601" t="s">
        <v>256</v>
      </c>
    </row>
    <row r="39" spans="1:65" x14ac:dyDescent="0.2">
      <c r="A39" s="603">
        <v>0</v>
      </c>
      <c r="B39" s="599">
        <v>0</v>
      </c>
      <c r="C39" s="600" t="s">
        <v>0</v>
      </c>
      <c r="D39" s="600">
        <v>0</v>
      </c>
      <c r="E39" s="600">
        <v>0</v>
      </c>
      <c r="F39" s="600">
        <v>0</v>
      </c>
      <c r="G39" s="600">
        <v>0</v>
      </c>
      <c r="H39" s="600" t="s">
        <v>0</v>
      </c>
      <c r="I39" s="600" t="s">
        <v>0</v>
      </c>
      <c r="J39" s="600" t="s">
        <v>0</v>
      </c>
      <c r="K39" s="600">
        <v>0</v>
      </c>
      <c r="L39" s="600" t="s">
        <v>0</v>
      </c>
      <c r="M39" s="600">
        <v>0</v>
      </c>
      <c r="N39" s="600">
        <v>0</v>
      </c>
      <c r="O39" s="600">
        <v>0</v>
      </c>
      <c r="P39" s="600" t="s">
        <v>0</v>
      </c>
      <c r="Q39" s="600" t="s">
        <v>256</v>
      </c>
      <c r="R39" s="600" t="s">
        <v>0</v>
      </c>
      <c r="S39" s="600" t="s">
        <v>0</v>
      </c>
      <c r="T39" s="600" t="s">
        <v>256</v>
      </c>
      <c r="U39" s="600" t="s">
        <v>0</v>
      </c>
      <c r="V39" s="600" t="s">
        <v>0</v>
      </c>
      <c r="W39" s="600" t="s">
        <v>256</v>
      </c>
      <c r="X39" s="600" t="s">
        <v>0</v>
      </c>
      <c r="Y39" s="600" t="s">
        <v>0</v>
      </c>
      <c r="Z39" s="600" t="s">
        <v>0</v>
      </c>
      <c r="AA39" s="600" t="s">
        <v>256</v>
      </c>
      <c r="AB39" s="600" t="s">
        <v>256</v>
      </c>
      <c r="AC39" s="600" t="s">
        <v>256</v>
      </c>
      <c r="AD39" s="600" t="s">
        <v>256</v>
      </c>
      <c r="AE39" s="600" t="s">
        <v>256</v>
      </c>
      <c r="AF39" s="600" t="s">
        <v>256</v>
      </c>
      <c r="AG39" s="600" t="s">
        <v>256</v>
      </c>
      <c r="AH39" s="600" t="s">
        <v>256</v>
      </c>
      <c r="AI39" s="600" t="s">
        <v>256</v>
      </c>
      <c r="AJ39" s="600" t="s">
        <v>256</v>
      </c>
      <c r="AK39" s="600" t="s">
        <v>256</v>
      </c>
      <c r="AL39" s="600" t="s">
        <v>256</v>
      </c>
      <c r="AM39" s="600" t="s">
        <v>256</v>
      </c>
      <c r="AN39" s="600" t="s">
        <v>0</v>
      </c>
      <c r="AO39" s="600" t="s">
        <v>0</v>
      </c>
      <c r="AP39" s="600" t="s">
        <v>0</v>
      </c>
      <c r="AQ39" s="600" t="s">
        <v>256</v>
      </c>
      <c r="AR39" s="600" t="s">
        <v>0</v>
      </c>
      <c r="AS39" s="600" t="s">
        <v>0</v>
      </c>
      <c r="AT39" s="600" t="s">
        <v>0</v>
      </c>
      <c r="AU39" s="600" t="s">
        <v>256</v>
      </c>
      <c r="AV39" s="600" t="s">
        <v>0</v>
      </c>
      <c r="AW39" s="600" t="s">
        <v>0</v>
      </c>
      <c r="AX39" s="600" t="s">
        <v>0</v>
      </c>
      <c r="AY39" s="600" t="s">
        <v>0</v>
      </c>
      <c r="AZ39" s="600" t="s">
        <v>0</v>
      </c>
      <c r="BA39" s="600" t="s">
        <v>0</v>
      </c>
      <c r="BB39" s="600" t="s">
        <v>0</v>
      </c>
      <c r="BC39" s="600" t="s">
        <v>0</v>
      </c>
      <c r="BD39" s="600" t="s">
        <v>256</v>
      </c>
      <c r="BE39" s="600" t="s">
        <v>256</v>
      </c>
      <c r="BF39" s="600" t="s">
        <v>256</v>
      </c>
      <c r="BG39" s="601" t="s">
        <v>256</v>
      </c>
      <c r="BH39" s="601" t="s">
        <v>256</v>
      </c>
      <c r="BI39" s="601" t="s">
        <v>256</v>
      </c>
      <c r="BJ39" s="601" t="s">
        <v>256</v>
      </c>
      <c r="BK39" s="601" t="s">
        <v>256</v>
      </c>
      <c r="BL39" s="606" t="s">
        <v>256</v>
      </c>
      <c r="BM39" s="601" t="s">
        <v>256</v>
      </c>
    </row>
    <row r="40" spans="1:65" x14ac:dyDescent="0.2">
      <c r="A40" s="603">
        <v>0</v>
      </c>
      <c r="B40" s="599">
        <v>0</v>
      </c>
      <c r="C40" s="600" t="s">
        <v>0</v>
      </c>
      <c r="D40" s="600">
        <v>0</v>
      </c>
      <c r="E40" s="600">
        <v>0</v>
      </c>
      <c r="F40" s="600">
        <v>0</v>
      </c>
      <c r="G40" s="600">
        <v>0</v>
      </c>
      <c r="H40" s="600" t="s">
        <v>0</v>
      </c>
      <c r="I40" s="600" t="s">
        <v>0</v>
      </c>
      <c r="J40" s="600" t="s">
        <v>0</v>
      </c>
      <c r="K40" s="600">
        <v>0</v>
      </c>
      <c r="L40" s="600" t="s">
        <v>0</v>
      </c>
      <c r="M40" s="600">
        <v>0</v>
      </c>
      <c r="N40" s="600">
        <v>0</v>
      </c>
      <c r="O40" s="600">
        <v>0</v>
      </c>
      <c r="P40" s="600" t="s">
        <v>0</v>
      </c>
      <c r="Q40" s="600" t="s">
        <v>256</v>
      </c>
      <c r="R40" s="600" t="s">
        <v>0</v>
      </c>
      <c r="S40" s="600" t="s">
        <v>0</v>
      </c>
      <c r="T40" s="600" t="s">
        <v>256</v>
      </c>
      <c r="U40" s="600" t="s">
        <v>0</v>
      </c>
      <c r="V40" s="600" t="s">
        <v>0</v>
      </c>
      <c r="W40" s="600" t="s">
        <v>256</v>
      </c>
      <c r="X40" s="600" t="s">
        <v>0</v>
      </c>
      <c r="Y40" s="600" t="s">
        <v>0</v>
      </c>
      <c r="Z40" s="600" t="s">
        <v>0</v>
      </c>
      <c r="AA40" s="600" t="s">
        <v>256</v>
      </c>
      <c r="AB40" s="600" t="s">
        <v>256</v>
      </c>
      <c r="AC40" s="600" t="s">
        <v>256</v>
      </c>
      <c r="AD40" s="600" t="s">
        <v>256</v>
      </c>
      <c r="AE40" s="600" t="s">
        <v>256</v>
      </c>
      <c r="AF40" s="600" t="s">
        <v>256</v>
      </c>
      <c r="AG40" s="600" t="s">
        <v>256</v>
      </c>
      <c r="AH40" s="600" t="s">
        <v>256</v>
      </c>
      <c r="AI40" s="600" t="s">
        <v>256</v>
      </c>
      <c r="AJ40" s="600" t="s">
        <v>256</v>
      </c>
      <c r="AK40" s="600" t="s">
        <v>256</v>
      </c>
      <c r="AL40" s="600" t="s">
        <v>256</v>
      </c>
      <c r="AM40" s="600" t="s">
        <v>256</v>
      </c>
      <c r="AN40" s="600" t="s">
        <v>0</v>
      </c>
      <c r="AO40" s="600" t="s">
        <v>0</v>
      </c>
      <c r="AP40" s="600" t="s">
        <v>0</v>
      </c>
      <c r="AQ40" s="600" t="s">
        <v>256</v>
      </c>
      <c r="AR40" s="600" t="s">
        <v>0</v>
      </c>
      <c r="AS40" s="600" t="s">
        <v>0</v>
      </c>
      <c r="AT40" s="600" t="s">
        <v>0</v>
      </c>
      <c r="AU40" s="600" t="s">
        <v>256</v>
      </c>
      <c r="AV40" s="600" t="s">
        <v>0</v>
      </c>
      <c r="AW40" s="600" t="s">
        <v>0</v>
      </c>
      <c r="AX40" s="600" t="s">
        <v>0</v>
      </c>
      <c r="AY40" s="600" t="s">
        <v>0</v>
      </c>
      <c r="AZ40" s="600" t="s">
        <v>0</v>
      </c>
      <c r="BA40" s="600" t="s">
        <v>0</v>
      </c>
      <c r="BB40" s="600" t="s">
        <v>0</v>
      </c>
      <c r="BC40" s="600" t="s">
        <v>0</v>
      </c>
      <c r="BD40" s="600" t="s">
        <v>256</v>
      </c>
      <c r="BE40" s="600" t="s">
        <v>256</v>
      </c>
      <c r="BF40" s="600" t="s">
        <v>256</v>
      </c>
      <c r="BG40" s="601" t="s">
        <v>256</v>
      </c>
      <c r="BH40" s="601" t="s">
        <v>256</v>
      </c>
      <c r="BI40" s="601" t="s">
        <v>256</v>
      </c>
      <c r="BJ40" s="601" t="s">
        <v>256</v>
      </c>
      <c r="BK40" s="601" t="s">
        <v>256</v>
      </c>
      <c r="BL40" s="606" t="s">
        <v>256</v>
      </c>
      <c r="BM40" s="601" t="s">
        <v>256</v>
      </c>
    </row>
    <row r="41" spans="1:65" x14ac:dyDescent="0.2">
      <c r="A41" s="603">
        <v>0</v>
      </c>
      <c r="B41" s="599">
        <v>21</v>
      </c>
      <c r="C41" s="600">
        <v>200.7</v>
      </c>
      <c r="D41" s="600">
        <v>200.5</v>
      </c>
      <c r="E41" s="600">
        <v>199.1</v>
      </c>
      <c r="F41" s="600">
        <v>198.7</v>
      </c>
      <c r="G41" s="600">
        <v>1.5999999999999943</v>
      </c>
      <c r="H41" s="600">
        <v>1.8000000000000114</v>
      </c>
      <c r="I41" s="600">
        <v>1.7000000000000028</v>
      </c>
      <c r="J41" s="600">
        <v>71</v>
      </c>
      <c r="K41" s="600">
        <v>1</v>
      </c>
      <c r="L41" s="600">
        <v>0.6</v>
      </c>
      <c r="M41" s="600">
        <v>7</v>
      </c>
      <c r="N41" s="600">
        <v>3</v>
      </c>
      <c r="O41" s="600">
        <v>1</v>
      </c>
      <c r="P41" s="600">
        <v>1.7999999999999998</v>
      </c>
      <c r="Q41" s="600" t="s">
        <v>256</v>
      </c>
      <c r="R41" s="600" t="s">
        <v>256</v>
      </c>
      <c r="S41" s="600" t="s">
        <v>256</v>
      </c>
      <c r="T41" s="600" t="s">
        <v>256</v>
      </c>
      <c r="U41" s="600">
        <v>217.26000000000033</v>
      </c>
      <c r="V41" s="600" t="s">
        <v>256</v>
      </c>
      <c r="W41" s="600" t="s">
        <v>256</v>
      </c>
      <c r="X41" s="600" t="s">
        <v>256</v>
      </c>
      <c r="Y41" s="600" t="s">
        <v>256</v>
      </c>
      <c r="Z41" s="600">
        <v>10.037412</v>
      </c>
      <c r="AA41" s="600" t="s">
        <v>256</v>
      </c>
      <c r="AB41" s="600">
        <v>0</v>
      </c>
      <c r="AC41" s="600">
        <v>0</v>
      </c>
      <c r="AD41" s="600" t="s">
        <v>256</v>
      </c>
      <c r="AE41" s="600">
        <v>207.22258800000034</v>
      </c>
      <c r="AF41" s="600" t="s">
        <v>256</v>
      </c>
      <c r="AG41" s="600" t="s">
        <v>256</v>
      </c>
      <c r="AH41" s="600" t="s">
        <v>256</v>
      </c>
      <c r="AI41" s="600" t="s">
        <v>256</v>
      </c>
      <c r="AJ41" s="600" t="s">
        <v>256</v>
      </c>
      <c r="AK41" s="600" t="s">
        <v>256</v>
      </c>
      <c r="AL41" s="600" t="s">
        <v>256</v>
      </c>
      <c r="AM41" s="600" t="s">
        <v>256</v>
      </c>
      <c r="AN41" s="600" t="s">
        <v>256</v>
      </c>
      <c r="AO41" s="600" t="s">
        <v>256</v>
      </c>
      <c r="AP41" s="600" t="s">
        <v>256</v>
      </c>
      <c r="AQ41" s="600" t="s">
        <v>256</v>
      </c>
      <c r="AR41" s="600">
        <v>241.4000000000004</v>
      </c>
      <c r="AS41" s="600" t="s">
        <v>256</v>
      </c>
      <c r="AT41" s="600" t="s">
        <v>256</v>
      </c>
      <c r="AU41" s="600" t="s">
        <v>256</v>
      </c>
      <c r="AV41" s="600" t="s">
        <v>256</v>
      </c>
      <c r="AW41" s="600" t="s">
        <v>256</v>
      </c>
      <c r="AX41" s="600" t="s">
        <v>256</v>
      </c>
      <c r="AY41" s="600" t="s">
        <v>256</v>
      </c>
      <c r="AZ41" s="600">
        <v>25.56</v>
      </c>
      <c r="BA41" s="600" t="s">
        <v>256</v>
      </c>
      <c r="BB41" s="600" t="s">
        <v>256</v>
      </c>
      <c r="BC41" s="600" t="s">
        <v>256</v>
      </c>
      <c r="BD41" s="600">
        <v>127.79999999999998</v>
      </c>
      <c r="BE41" s="600" t="s">
        <v>256</v>
      </c>
      <c r="BF41" s="600" t="s">
        <v>256</v>
      </c>
      <c r="BG41" s="601" t="s">
        <v>256</v>
      </c>
      <c r="BH41" s="601">
        <v>71</v>
      </c>
      <c r="BI41" s="601" t="s">
        <v>256</v>
      </c>
      <c r="BJ41" s="601" t="s">
        <v>256</v>
      </c>
      <c r="BK41" s="601" t="s">
        <v>256</v>
      </c>
      <c r="BL41" s="606" t="s">
        <v>256</v>
      </c>
      <c r="BM41" s="601" t="s">
        <v>256</v>
      </c>
    </row>
    <row r="42" spans="1:65" x14ac:dyDescent="0.2">
      <c r="A42" s="603">
        <v>0</v>
      </c>
      <c r="B42" s="599">
        <v>0</v>
      </c>
      <c r="C42" s="600" t="s">
        <v>0</v>
      </c>
      <c r="D42" s="600">
        <v>0</v>
      </c>
      <c r="E42" s="600">
        <v>0</v>
      </c>
      <c r="F42" s="600">
        <v>0</v>
      </c>
      <c r="G42" s="600">
        <v>0</v>
      </c>
      <c r="H42" s="600" t="s">
        <v>0</v>
      </c>
      <c r="I42" s="600" t="s">
        <v>0</v>
      </c>
      <c r="J42" s="600" t="s">
        <v>0</v>
      </c>
      <c r="K42" s="600">
        <v>0</v>
      </c>
      <c r="L42" s="600" t="s">
        <v>0</v>
      </c>
      <c r="M42" s="600">
        <v>0</v>
      </c>
      <c r="N42" s="600">
        <v>0</v>
      </c>
      <c r="O42" s="600">
        <v>0</v>
      </c>
      <c r="P42" s="600" t="s">
        <v>0</v>
      </c>
      <c r="Q42" s="600" t="s">
        <v>256</v>
      </c>
      <c r="R42" s="600" t="s">
        <v>0</v>
      </c>
      <c r="S42" s="600" t="s">
        <v>0</v>
      </c>
      <c r="T42" s="600" t="s">
        <v>256</v>
      </c>
      <c r="U42" s="600" t="s">
        <v>0</v>
      </c>
      <c r="V42" s="600" t="s">
        <v>0</v>
      </c>
      <c r="W42" s="600" t="s">
        <v>256</v>
      </c>
      <c r="X42" s="600" t="s">
        <v>0</v>
      </c>
      <c r="Y42" s="600" t="s">
        <v>0</v>
      </c>
      <c r="Z42" s="600" t="s">
        <v>0</v>
      </c>
      <c r="AA42" s="600" t="s">
        <v>256</v>
      </c>
      <c r="AB42" s="600" t="s">
        <v>256</v>
      </c>
      <c r="AC42" s="600" t="s">
        <v>256</v>
      </c>
      <c r="AD42" s="600" t="s">
        <v>256</v>
      </c>
      <c r="AE42" s="600" t="s">
        <v>256</v>
      </c>
      <c r="AF42" s="600" t="s">
        <v>256</v>
      </c>
      <c r="AG42" s="600" t="s">
        <v>256</v>
      </c>
      <c r="AH42" s="600" t="s">
        <v>256</v>
      </c>
      <c r="AI42" s="600" t="s">
        <v>256</v>
      </c>
      <c r="AJ42" s="600" t="s">
        <v>256</v>
      </c>
      <c r="AK42" s="600" t="s">
        <v>256</v>
      </c>
      <c r="AL42" s="600" t="s">
        <v>256</v>
      </c>
      <c r="AM42" s="600" t="s">
        <v>256</v>
      </c>
      <c r="AN42" s="600" t="s">
        <v>0</v>
      </c>
      <c r="AO42" s="600" t="s">
        <v>0</v>
      </c>
      <c r="AP42" s="600" t="s">
        <v>0</v>
      </c>
      <c r="AQ42" s="600" t="s">
        <v>256</v>
      </c>
      <c r="AR42" s="600" t="s">
        <v>0</v>
      </c>
      <c r="AS42" s="600" t="s">
        <v>0</v>
      </c>
      <c r="AT42" s="600" t="s">
        <v>0</v>
      </c>
      <c r="AU42" s="600" t="s">
        <v>256</v>
      </c>
      <c r="AV42" s="600" t="s">
        <v>0</v>
      </c>
      <c r="AW42" s="600" t="s">
        <v>0</v>
      </c>
      <c r="AX42" s="600" t="s">
        <v>0</v>
      </c>
      <c r="AY42" s="600" t="s">
        <v>0</v>
      </c>
      <c r="AZ42" s="600" t="s">
        <v>0</v>
      </c>
      <c r="BA42" s="600" t="s">
        <v>0</v>
      </c>
      <c r="BB42" s="600" t="s">
        <v>0</v>
      </c>
      <c r="BC42" s="600" t="s">
        <v>0</v>
      </c>
      <c r="BD42" s="600" t="s">
        <v>256</v>
      </c>
      <c r="BE42" s="600" t="s">
        <v>256</v>
      </c>
      <c r="BF42" s="600" t="s">
        <v>256</v>
      </c>
      <c r="BG42" s="601" t="s">
        <v>256</v>
      </c>
      <c r="BH42" s="601" t="s">
        <v>256</v>
      </c>
      <c r="BI42" s="601" t="s">
        <v>256</v>
      </c>
      <c r="BJ42" s="601" t="s">
        <v>256</v>
      </c>
      <c r="BK42" s="601" t="s">
        <v>256</v>
      </c>
      <c r="BL42" s="606" t="s">
        <v>256</v>
      </c>
      <c r="BM42" s="601" t="s">
        <v>256</v>
      </c>
    </row>
    <row r="43" spans="1:65" x14ac:dyDescent="0.2">
      <c r="A43" s="603">
        <v>0</v>
      </c>
      <c r="B43" s="599">
        <v>0</v>
      </c>
      <c r="C43" s="600" t="s">
        <v>0</v>
      </c>
      <c r="D43" s="600">
        <v>0</v>
      </c>
      <c r="E43" s="600">
        <v>0</v>
      </c>
      <c r="F43" s="600">
        <v>0</v>
      </c>
      <c r="G43" s="600">
        <v>0</v>
      </c>
      <c r="H43" s="600" t="s">
        <v>0</v>
      </c>
      <c r="I43" s="600" t="s">
        <v>0</v>
      </c>
      <c r="J43" s="600" t="s">
        <v>0</v>
      </c>
      <c r="K43" s="600">
        <v>0</v>
      </c>
      <c r="L43" s="600" t="s">
        <v>0</v>
      </c>
      <c r="M43" s="600">
        <v>0</v>
      </c>
      <c r="N43" s="600">
        <v>0</v>
      </c>
      <c r="O43" s="600">
        <v>0</v>
      </c>
      <c r="P43" s="600" t="s">
        <v>0</v>
      </c>
      <c r="Q43" s="600" t="s">
        <v>256</v>
      </c>
      <c r="R43" s="600" t="s">
        <v>0</v>
      </c>
      <c r="S43" s="600" t="s">
        <v>0</v>
      </c>
      <c r="T43" s="600" t="s">
        <v>256</v>
      </c>
      <c r="U43" s="600" t="s">
        <v>0</v>
      </c>
      <c r="V43" s="600" t="s">
        <v>0</v>
      </c>
      <c r="W43" s="600" t="s">
        <v>256</v>
      </c>
      <c r="X43" s="600" t="s">
        <v>0</v>
      </c>
      <c r="Y43" s="600" t="s">
        <v>0</v>
      </c>
      <c r="Z43" s="600" t="s">
        <v>0</v>
      </c>
      <c r="AA43" s="600" t="s">
        <v>256</v>
      </c>
      <c r="AB43" s="600" t="s">
        <v>256</v>
      </c>
      <c r="AC43" s="600" t="s">
        <v>256</v>
      </c>
      <c r="AD43" s="600" t="s">
        <v>256</v>
      </c>
      <c r="AE43" s="600" t="s">
        <v>256</v>
      </c>
      <c r="AF43" s="600" t="s">
        <v>256</v>
      </c>
      <c r="AG43" s="600" t="s">
        <v>256</v>
      </c>
      <c r="AH43" s="600" t="s">
        <v>256</v>
      </c>
      <c r="AI43" s="600" t="s">
        <v>256</v>
      </c>
      <c r="AJ43" s="600" t="s">
        <v>256</v>
      </c>
      <c r="AK43" s="600" t="s">
        <v>256</v>
      </c>
      <c r="AL43" s="600" t="s">
        <v>256</v>
      </c>
      <c r="AM43" s="600" t="s">
        <v>256</v>
      </c>
      <c r="AN43" s="600" t="s">
        <v>0</v>
      </c>
      <c r="AO43" s="600" t="s">
        <v>0</v>
      </c>
      <c r="AP43" s="600" t="s">
        <v>0</v>
      </c>
      <c r="AQ43" s="600" t="s">
        <v>256</v>
      </c>
      <c r="AR43" s="600" t="s">
        <v>0</v>
      </c>
      <c r="AS43" s="600" t="s">
        <v>0</v>
      </c>
      <c r="AT43" s="600" t="s">
        <v>0</v>
      </c>
      <c r="AU43" s="600" t="s">
        <v>256</v>
      </c>
      <c r="AV43" s="600" t="s">
        <v>0</v>
      </c>
      <c r="AW43" s="600" t="s">
        <v>0</v>
      </c>
      <c r="AX43" s="600" t="s">
        <v>0</v>
      </c>
      <c r="AY43" s="600" t="s">
        <v>0</v>
      </c>
      <c r="AZ43" s="600" t="s">
        <v>0</v>
      </c>
      <c r="BA43" s="600" t="s">
        <v>0</v>
      </c>
      <c r="BB43" s="600" t="s">
        <v>0</v>
      </c>
      <c r="BC43" s="600" t="s">
        <v>0</v>
      </c>
      <c r="BD43" s="600" t="s">
        <v>256</v>
      </c>
      <c r="BE43" s="600" t="s">
        <v>256</v>
      </c>
      <c r="BF43" s="600" t="s">
        <v>256</v>
      </c>
      <c r="BG43" s="601" t="s">
        <v>256</v>
      </c>
      <c r="BH43" s="601" t="s">
        <v>256</v>
      </c>
      <c r="BI43" s="601" t="s">
        <v>256</v>
      </c>
      <c r="BJ43" s="601" t="s">
        <v>256</v>
      </c>
      <c r="BK43" s="601" t="s">
        <v>256</v>
      </c>
      <c r="BL43" s="606" t="s">
        <v>256</v>
      </c>
      <c r="BM43" s="601" t="s">
        <v>256</v>
      </c>
    </row>
    <row r="44" spans="1:65" x14ac:dyDescent="0.2">
      <c r="A44" s="603">
        <v>0</v>
      </c>
      <c r="B44" s="599">
        <v>0</v>
      </c>
      <c r="C44" s="600" t="s">
        <v>0</v>
      </c>
      <c r="D44" s="600">
        <v>0</v>
      </c>
      <c r="E44" s="600">
        <v>0</v>
      </c>
      <c r="F44" s="600">
        <v>0</v>
      </c>
      <c r="G44" s="600">
        <v>0</v>
      </c>
      <c r="H44" s="600" t="s">
        <v>0</v>
      </c>
      <c r="I44" s="600" t="s">
        <v>0</v>
      </c>
      <c r="J44" s="600" t="s">
        <v>0</v>
      </c>
      <c r="K44" s="600">
        <v>0</v>
      </c>
      <c r="L44" s="600" t="s">
        <v>0</v>
      </c>
      <c r="M44" s="600">
        <v>0</v>
      </c>
      <c r="N44" s="600">
        <v>0</v>
      </c>
      <c r="O44" s="600">
        <v>0</v>
      </c>
      <c r="P44" s="600" t="s">
        <v>0</v>
      </c>
      <c r="Q44" s="600" t="s">
        <v>256</v>
      </c>
      <c r="R44" s="600" t="s">
        <v>0</v>
      </c>
      <c r="S44" s="600" t="s">
        <v>0</v>
      </c>
      <c r="T44" s="600" t="s">
        <v>256</v>
      </c>
      <c r="U44" s="600" t="s">
        <v>0</v>
      </c>
      <c r="V44" s="600" t="s">
        <v>0</v>
      </c>
      <c r="W44" s="600" t="s">
        <v>256</v>
      </c>
      <c r="X44" s="600" t="s">
        <v>0</v>
      </c>
      <c r="Y44" s="600" t="s">
        <v>0</v>
      </c>
      <c r="Z44" s="600" t="s">
        <v>0</v>
      </c>
      <c r="AA44" s="600" t="s">
        <v>256</v>
      </c>
      <c r="AB44" s="600" t="s">
        <v>256</v>
      </c>
      <c r="AC44" s="600" t="s">
        <v>256</v>
      </c>
      <c r="AD44" s="600" t="s">
        <v>256</v>
      </c>
      <c r="AE44" s="600" t="s">
        <v>256</v>
      </c>
      <c r="AF44" s="600" t="s">
        <v>256</v>
      </c>
      <c r="AG44" s="600" t="s">
        <v>256</v>
      </c>
      <c r="AH44" s="600" t="s">
        <v>256</v>
      </c>
      <c r="AI44" s="600" t="s">
        <v>256</v>
      </c>
      <c r="AJ44" s="600" t="s">
        <v>256</v>
      </c>
      <c r="AK44" s="600" t="s">
        <v>256</v>
      </c>
      <c r="AL44" s="600" t="s">
        <v>256</v>
      </c>
      <c r="AM44" s="600" t="s">
        <v>256</v>
      </c>
      <c r="AN44" s="600" t="s">
        <v>0</v>
      </c>
      <c r="AO44" s="600" t="s">
        <v>0</v>
      </c>
      <c r="AP44" s="600" t="s">
        <v>0</v>
      </c>
      <c r="AQ44" s="600" t="s">
        <v>256</v>
      </c>
      <c r="AR44" s="600" t="s">
        <v>0</v>
      </c>
      <c r="AS44" s="600" t="s">
        <v>0</v>
      </c>
      <c r="AT44" s="600" t="s">
        <v>0</v>
      </c>
      <c r="AU44" s="600" t="s">
        <v>256</v>
      </c>
      <c r="AV44" s="600" t="s">
        <v>0</v>
      </c>
      <c r="AW44" s="600" t="s">
        <v>0</v>
      </c>
      <c r="AX44" s="600" t="s">
        <v>0</v>
      </c>
      <c r="AY44" s="600" t="s">
        <v>0</v>
      </c>
      <c r="AZ44" s="600" t="s">
        <v>0</v>
      </c>
      <c r="BA44" s="600" t="s">
        <v>0</v>
      </c>
      <c r="BB44" s="600" t="s">
        <v>0</v>
      </c>
      <c r="BC44" s="600" t="s">
        <v>0</v>
      </c>
      <c r="BD44" s="600" t="s">
        <v>256</v>
      </c>
      <c r="BE44" s="600" t="s">
        <v>256</v>
      </c>
      <c r="BF44" s="600" t="s">
        <v>256</v>
      </c>
      <c r="BG44" s="601" t="s">
        <v>256</v>
      </c>
      <c r="BH44" s="601" t="s">
        <v>256</v>
      </c>
      <c r="BI44" s="601" t="s">
        <v>256</v>
      </c>
      <c r="BJ44" s="601" t="s">
        <v>256</v>
      </c>
      <c r="BK44" s="601" t="s">
        <v>256</v>
      </c>
      <c r="BL44" s="606" t="s">
        <v>256</v>
      </c>
      <c r="BM44" s="601" t="s">
        <v>256</v>
      </c>
    </row>
    <row r="45" spans="1:65" x14ac:dyDescent="0.2">
      <c r="A45" s="603">
        <v>0</v>
      </c>
      <c r="B45" s="599">
        <v>0</v>
      </c>
      <c r="C45" s="600" t="s">
        <v>0</v>
      </c>
      <c r="D45" s="600">
        <v>0</v>
      </c>
      <c r="E45" s="600">
        <v>0</v>
      </c>
      <c r="F45" s="600">
        <v>0</v>
      </c>
      <c r="G45" s="600">
        <v>0</v>
      </c>
      <c r="H45" s="600" t="s">
        <v>0</v>
      </c>
      <c r="I45" s="600" t="s">
        <v>0</v>
      </c>
      <c r="J45" s="600" t="s">
        <v>0</v>
      </c>
      <c r="K45" s="600">
        <v>0</v>
      </c>
      <c r="L45" s="600" t="s">
        <v>0</v>
      </c>
      <c r="M45" s="600">
        <v>0</v>
      </c>
      <c r="N45" s="600">
        <v>0</v>
      </c>
      <c r="O45" s="600">
        <v>0</v>
      </c>
      <c r="P45" s="600" t="s">
        <v>0</v>
      </c>
      <c r="Q45" s="600" t="s">
        <v>256</v>
      </c>
      <c r="R45" s="600" t="s">
        <v>0</v>
      </c>
      <c r="S45" s="600" t="s">
        <v>0</v>
      </c>
      <c r="T45" s="600" t="s">
        <v>256</v>
      </c>
      <c r="U45" s="600" t="s">
        <v>0</v>
      </c>
      <c r="V45" s="600" t="s">
        <v>0</v>
      </c>
      <c r="W45" s="600" t="s">
        <v>256</v>
      </c>
      <c r="X45" s="600" t="s">
        <v>0</v>
      </c>
      <c r="Y45" s="600" t="s">
        <v>0</v>
      </c>
      <c r="Z45" s="600" t="s">
        <v>0</v>
      </c>
      <c r="AA45" s="600" t="s">
        <v>256</v>
      </c>
      <c r="AB45" s="600" t="s">
        <v>256</v>
      </c>
      <c r="AC45" s="600" t="s">
        <v>256</v>
      </c>
      <c r="AD45" s="600" t="s">
        <v>256</v>
      </c>
      <c r="AE45" s="600" t="s">
        <v>256</v>
      </c>
      <c r="AF45" s="600" t="s">
        <v>256</v>
      </c>
      <c r="AG45" s="600" t="s">
        <v>256</v>
      </c>
      <c r="AH45" s="600" t="s">
        <v>256</v>
      </c>
      <c r="AI45" s="600" t="s">
        <v>256</v>
      </c>
      <c r="AJ45" s="600" t="s">
        <v>256</v>
      </c>
      <c r="AK45" s="600" t="s">
        <v>256</v>
      </c>
      <c r="AL45" s="600" t="s">
        <v>256</v>
      </c>
      <c r="AM45" s="600" t="s">
        <v>256</v>
      </c>
      <c r="AN45" s="600" t="s">
        <v>0</v>
      </c>
      <c r="AO45" s="600" t="s">
        <v>0</v>
      </c>
      <c r="AP45" s="600" t="s">
        <v>0</v>
      </c>
      <c r="AQ45" s="600" t="s">
        <v>256</v>
      </c>
      <c r="AR45" s="600" t="s">
        <v>0</v>
      </c>
      <c r="AS45" s="600" t="s">
        <v>0</v>
      </c>
      <c r="AT45" s="600" t="s">
        <v>0</v>
      </c>
      <c r="AU45" s="600" t="s">
        <v>256</v>
      </c>
      <c r="AV45" s="600" t="s">
        <v>0</v>
      </c>
      <c r="AW45" s="600" t="s">
        <v>0</v>
      </c>
      <c r="AX45" s="600" t="s">
        <v>0</v>
      </c>
      <c r="AY45" s="600" t="s">
        <v>0</v>
      </c>
      <c r="AZ45" s="600" t="s">
        <v>0</v>
      </c>
      <c r="BA45" s="600" t="s">
        <v>0</v>
      </c>
      <c r="BB45" s="600" t="s">
        <v>0</v>
      </c>
      <c r="BC45" s="600" t="s">
        <v>0</v>
      </c>
      <c r="BD45" s="600" t="s">
        <v>256</v>
      </c>
      <c r="BE45" s="600" t="s">
        <v>256</v>
      </c>
      <c r="BF45" s="600" t="s">
        <v>256</v>
      </c>
      <c r="BG45" s="601" t="s">
        <v>256</v>
      </c>
      <c r="BH45" s="601" t="s">
        <v>256</v>
      </c>
      <c r="BI45" s="601" t="s">
        <v>256</v>
      </c>
      <c r="BJ45" s="601" t="s">
        <v>256</v>
      </c>
      <c r="BK45" s="601" t="s">
        <v>256</v>
      </c>
      <c r="BL45" s="606" t="s">
        <v>256</v>
      </c>
      <c r="BM45" s="601" t="s">
        <v>256</v>
      </c>
    </row>
    <row r="46" spans="1:65" x14ac:dyDescent="0.2">
      <c r="A46" s="603">
        <v>0</v>
      </c>
      <c r="B46" s="599">
        <v>22</v>
      </c>
      <c r="C46" s="600">
        <v>211</v>
      </c>
      <c r="D46" s="600">
        <v>209.596</v>
      </c>
      <c r="E46" s="600">
        <v>209.4</v>
      </c>
      <c r="F46" s="600">
        <v>207.99600000000001</v>
      </c>
      <c r="G46" s="600">
        <v>1.5999999999999943</v>
      </c>
      <c r="H46" s="600">
        <v>1.5999999999999943</v>
      </c>
      <c r="I46" s="600">
        <v>1.5999999999999943</v>
      </c>
      <c r="J46" s="600">
        <v>35</v>
      </c>
      <c r="K46" s="600">
        <v>1</v>
      </c>
      <c r="L46" s="600">
        <v>0.6</v>
      </c>
      <c r="M46" s="600">
        <v>4</v>
      </c>
      <c r="N46" s="600">
        <v>2</v>
      </c>
      <c r="O46" s="600">
        <v>0</v>
      </c>
      <c r="P46" s="600">
        <v>1.7999999999999998</v>
      </c>
      <c r="Q46" s="600" t="s">
        <v>256</v>
      </c>
      <c r="R46" s="600" t="s">
        <v>256</v>
      </c>
      <c r="S46" s="600" t="s">
        <v>256</v>
      </c>
      <c r="T46" s="600" t="s">
        <v>256</v>
      </c>
      <c r="U46" s="600">
        <v>100.79999999999963</v>
      </c>
      <c r="V46" s="600" t="s">
        <v>256</v>
      </c>
      <c r="W46" s="600" t="s">
        <v>256</v>
      </c>
      <c r="X46" s="600" t="s">
        <v>256</v>
      </c>
      <c r="Y46" s="600" t="s">
        <v>256</v>
      </c>
      <c r="Z46" s="600">
        <v>4.9480199999999996</v>
      </c>
      <c r="AA46" s="600" t="s">
        <v>256</v>
      </c>
      <c r="AB46" s="600">
        <v>0</v>
      </c>
      <c r="AC46" s="600">
        <v>0</v>
      </c>
      <c r="AD46" s="600" t="s">
        <v>256</v>
      </c>
      <c r="AE46" s="600">
        <v>95.851979999999628</v>
      </c>
      <c r="AF46" s="600" t="s">
        <v>256</v>
      </c>
      <c r="AG46" s="600" t="s">
        <v>256</v>
      </c>
      <c r="AH46" s="600" t="s">
        <v>256</v>
      </c>
      <c r="AI46" s="600" t="s">
        <v>256</v>
      </c>
      <c r="AJ46" s="600" t="s">
        <v>256</v>
      </c>
      <c r="AK46" s="600" t="s">
        <v>256</v>
      </c>
      <c r="AL46" s="600" t="s">
        <v>256</v>
      </c>
      <c r="AM46" s="600" t="s">
        <v>256</v>
      </c>
      <c r="AN46" s="600" t="s">
        <v>256</v>
      </c>
      <c r="AO46" s="600" t="s">
        <v>256</v>
      </c>
      <c r="AP46" s="600" t="s">
        <v>256</v>
      </c>
      <c r="AQ46" s="600" t="s">
        <v>256</v>
      </c>
      <c r="AR46" s="600">
        <v>111.9999999999996</v>
      </c>
      <c r="AS46" s="600" t="s">
        <v>256</v>
      </c>
      <c r="AT46" s="600" t="s">
        <v>256</v>
      </c>
      <c r="AU46" s="600" t="s">
        <v>256</v>
      </c>
      <c r="AV46" s="600" t="s">
        <v>256</v>
      </c>
      <c r="AW46" s="600" t="s">
        <v>256</v>
      </c>
      <c r="AX46" s="600" t="s">
        <v>256</v>
      </c>
      <c r="AY46" s="600" t="s">
        <v>256</v>
      </c>
      <c r="AZ46" s="600">
        <v>12.6</v>
      </c>
      <c r="BA46" s="600" t="s">
        <v>256</v>
      </c>
      <c r="BB46" s="600" t="s">
        <v>256</v>
      </c>
      <c r="BC46" s="600" t="s">
        <v>256</v>
      </c>
      <c r="BD46" s="600">
        <v>62.999999999999993</v>
      </c>
      <c r="BE46" s="600" t="s">
        <v>256</v>
      </c>
      <c r="BF46" s="600" t="s">
        <v>256</v>
      </c>
      <c r="BG46" s="601" t="s">
        <v>256</v>
      </c>
      <c r="BH46" s="601">
        <v>35</v>
      </c>
      <c r="BI46" s="601" t="s">
        <v>256</v>
      </c>
      <c r="BJ46" s="601" t="s">
        <v>256</v>
      </c>
      <c r="BK46" s="601" t="s">
        <v>256</v>
      </c>
      <c r="BL46" s="606" t="s">
        <v>256</v>
      </c>
      <c r="BM46" s="601" t="s">
        <v>256</v>
      </c>
    </row>
    <row r="47" spans="1:65" x14ac:dyDescent="0.2">
      <c r="A47" s="603">
        <v>0</v>
      </c>
      <c r="B47" s="599">
        <v>23</v>
      </c>
      <c r="C47" s="600">
        <v>209.596</v>
      </c>
      <c r="D47" s="600">
        <v>207.89500000000001</v>
      </c>
      <c r="E47" s="600">
        <v>207.99600000000001</v>
      </c>
      <c r="F47" s="600">
        <v>206.29500000000002</v>
      </c>
      <c r="G47" s="600">
        <v>1.5999999999999943</v>
      </c>
      <c r="H47" s="600">
        <v>1.5999999999999943</v>
      </c>
      <c r="I47" s="600">
        <v>1.5999999999999943</v>
      </c>
      <c r="J47" s="600">
        <v>46</v>
      </c>
      <c r="K47" s="600">
        <v>1</v>
      </c>
      <c r="L47" s="600">
        <v>0.6</v>
      </c>
      <c r="M47" s="600">
        <v>3</v>
      </c>
      <c r="N47" s="600">
        <v>1</v>
      </c>
      <c r="O47" s="600">
        <v>1</v>
      </c>
      <c r="P47" s="600">
        <v>1.7999999999999998</v>
      </c>
      <c r="Q47" s="600" t="s">
        <v>256</v>
      </c>
      <c r="R47" s="600" t="s">
        <v>256</v>
      </c>
      <c r="S47" s="600" t="s">
        <v>256</v>
      </c>
      <c r="T47" s="600" t="s">
        <v>256</v>
      </c>
      <c r="U47" s="600">
        <v>132.47999999999951</v>
      </c>
      <c r="V47" s="600" t="s">
        <v>256</v>
      </c>
      <c r="W47" s="600" t="s">
        <v>256</v>
      </c>
      <c r="X47" s="600" t="s">
        <v>256</v>
      </c>
      <c r="Y47" s="600" t="s">
        <v>256</v>
      </c>
      <c r="Z47" s="600">
        <v>6.5031119999999998</v>
      </c>
      <c r="AA47" s="600" t="s">
        <v>256</v>
      </c>
      <c r="AB47" s="600">
        <v>0</v>
      </c>
      <c r="AC47" s="600">
        <v>0</v>
      </c>
      <c r="AD47" s="600" t="s">
        <v>256</v>
      </c>
      <c r="AE47" s="600">
        <v>125.97688799999951</v>
      </c>
      <c r="AF47" s="600" t="s">
        <v>256</v>
      </c>
      <c r="AG47" s="600" t="s">
        <v>256</v>
      </c>
      <c r="AH47" s="600" t="s">
        <v>256</v>
      </c>
      <c r="AI47" s="600" t="s">
        <v>256</v>
      </c>
      <c r="AJ47" s="600" t="s">
        <v>256</v>
      </c>
      <c r="AK47" s="600" t="s">
        <v>256</v>
      </c>
      <c r="AL47" s="600" t="s">
        <v>256</v>
      </c>
      <c r="AM47" s="600" t="s">
        <v>256</v>
      </c>
      <c r="AN47" s="600" t="s">
        <v>256</v>
      </c>
      <c r="AO47" s="600" t="s">
        <v>256</v>
      </c>
      <c r="AP47" s="600" t="s">
        <v>256</v>
      </c>
      <c r="AQ47" s="600" t="s">
        <v>256</v>
      </c>
      <c r="AR47" s="600">
        <v>147.19999999999948</v>
      </c>
      <c r="AS47" s="600" t="s">
        <v>256</v>
      </c>
      <c r="AT47" s="600" t="s">
        <v>256</v>
      </c>
      <c r="AU47" s="600" t="s">
        <v>256</v>
      </c>
      <c r="AV47" s="600" t="s">
        <v>256</v>
      </c>
      <c r="AW47" s="600" t="s">
        <v>256</v>
      </c>
      <c r="AX47" s="600" t="s">
        <v>256</v>
      </c>
      <c r="AY47" s="600" t="s">
        <v>256</v>
      </c>
      <c r="AZ47" s="600">
        <v>16.559999999999999</v>
      </c>
      <c r="BA47" s="600" t="s">
        <v>256</v>
      </c>
      <c r="BB47" s="600" t="s">
        <v>256</v>
      </c>
      <c r="BC47" s="600" t="s">
        <v>256</v>
      </c>
      <c r="BD47" s="600">
        <v>82.8</v>
      </c>
      <c r="BE47" s="600" t="s">
        <v>256</v>
      </c>
      <c r="BF47" s="600" t="s">
        <v>256</v>
      </c>
      <c r="BG47" s="601" t="s">
        <v>256</v>
      </c>
      <c r="BH47" s="601">
        <v>46</v>
      </c>
      <c r="BI47" s="601" t="s">
        <v>256</v>
      </c>
      <c r="BJ47" s="601" t="s">
        <v>256</v>
      </c>
      <c r="BK47" s="601" t="s">
        <v>256</v>
      </c>
      <c r="BL47" s="606" t="s">
        <v>256</v>
      </c>
      <c r="BM47" s="601" t="s">
        <v>256</v>
      </c>
    </row>
    <row r="48" spans="1:65" x14ac:dyDescent="0.2">
      <c r="A48" s="603">
        <v>0</v>
      </c>
      <c r="B48" s="599">
        <v>24</v>
      </c>
      <c r="C48" s="600">
        <v>207.89500000000001</v>
      </c>
      <c r="D48" s="600">
        <v>206.345</v>
      </c>
      <c r="E48" s="600">
        <v>206.29500000000002</v>
      </c>
      <c r="F48" s="600">
        <v>204.54499999999999</v>
      </c>
      <c r="G48" s="600">
        <v>1.5999999999999943</v>
      </c>
      <c r="H48" s="600">
        <v>1.8000000000000114</v>
      </c>
      <c r="I48" s="600">
        <v>1.7000000000000028</v>
      </c>
      <c r="J48" s="600">
        <v>46</v>
      </c>
      <c r="K48" s="600">
        <v>1</v>
      </c>
      <c r="L48" s="600">
        <v>0.6</v>
      </c>
      <c r="M48" s="600">
        <v>3</v>
      </c>
      <c r="N48" s="600">
        <v>1</v>
      </c>
      <c r="O48" s="600">
        <v>1</v>
      </c>
      <c r="P48" s="600">
        <v>1.7999999999999998</v>
      </c>
      <c r="Q48" s="600" t="s">
        <v>256</v>
      </c>
      <c r="R48" s="600" t="s">
        <v>256</v>
      </c>
      <c r="S48" s="600" t="s">
        <v>256</v>
      </c>
      <c r="T48" s="600" t="s">
        <v>256</v>
      </c>
      <c r="U48" s="600">
        <v>140.76000000000022</v>
      </c>
      <c r="V48" s="600" t="s">
        <v>256</v>
      </c>
      <c r="W48" s="600" t="s">
        <v>256</v>
      </c>
      <c r="X48" s="600" t="s">
        <v>256</v>
      </c>
      <c r="Y48" s="600" t="s">
        <v>256</v>
      </c>
      <c r="Z48" s="600">
        <v>6.5031119999999998</v>
      </c>
      <c r="AA48" s="600" t="s">
        <v>256</v>
      </c>
      <c r="AB48" s="600">
        <v>0</v>
      </c>
      <c r="AC48" s="600">
        <v>0</v>
      </c>
      <c r="AD48" s="600" t="s">
        <v>256</v>
      </c>
      <c r="AE48" s="600">
        <v>134.25688800000023</v>
      </c>
      <c r="AF48" s="600" t="s">
        <v>256</v>
      </c>
      <c r="AG48" s="600" t="s">
        <v>256</v>
      </c>
      <c r="AH48" s="600" t="s">
        <v>256</v>
      </c>
      <c r="AI48" s="600" t="s">
        <v>256</v>
      </c>
      <c r="AJ48" s="600" t="s">
        <v>256</v>
      </c>
      <c r="AK48" s="600" t="s">
        <v>256</v>
      </c>
      <c r="AL48" s="600" t="s">
        <v>256</v>
      </c>
      <c r="AM48" s="600" t="s">
        <v>256</v>
      </c>
      <c r="AN48" s="600" t="s">
        <v>256</v>
      </c>
      <c r="AO48" s="600" t="s">
        <v>256</v>
      </c>
      <c r="AP48" s="600" t="s">
        <v>256</v>
      </c>
      <c r="AQ48" s="600" t="s">
        <v>256</v>
      </c>
      <c r="AR48" s="600">
        <v>156.40000000000026</v>
      </c>
      <c r="AS48" s="600" t="s">
        <v>256</v>
      </c>
      <c r="AT48" s="600" t="s">
        <v>256</v>
      </c>
      <c r="AU48" s="600" t="s">
        <v>256</v>
      </c>
      <c r="AV48" s="600" t="s">
        <v>256</v>
      </c>
      <c r="AW48" s="600" t="s">
        <v>256</v>
      </c>
      <c r="AX48" s="600" t="s">
        <v>256</v>
      </c>
      <c r="AY48" s="600" t="s">
        <v>256</v>
      </c>
      <c r="AZ48" s="600">
        <v>16.559999999999999</v>
      </c>
      <c r="BA48" s="600" t="s">
        <v>256</v>
      </c>
      <c r="BB48" s="600" t="s">
        <v>256</v>
      </c>
      <c r="BC48" s="600" t="s">
        <v>256</v>
      </c>
      <c r="BD48" s="600">
        <v>82.8</v>
      </c>
      <c r="BE48" s="600" t="s">
        <v>256</v>
      </c>
      <c r="BF48" s="600" t="s">
        <v>256</v>
      </c>
      <c r="BG48" s="601" t="s">
        <v>256</v>
      </c>
      <c r="BH48" s="601">
        <v>46</v>
      </c>
      <c r="BI48" s="601" t="s">
        <v>256</v>
      </c>
      <c r="BJ48" s="601" t="s">
        <v>256</v>
      </c>
      <c r="BK48" s="601" t="s">
        <v>256</v>
      </c>
      <c r="BL48" s="606" t="s">
        <v>256</v>
      </c>
      <c r="BM48" s="601" t="s">
        <v>256</v>
      </c>
    </row>
    <row r="49" spans="1:65" x14ac:dyDescent="0.2">
      <c r="A49" s="603">
        <v>0</v>
      </c>
      <c r="B49" s="599">
        <v>25</v>
      </c>
      <c r="C49" s="600">
        <v>206.345</v>
      </c>
      <c r="D49" s="600">
        <v>204.99299999999999</v>
      </c>
      <c r="E49" s="600">
        <v>204.54499999999999</v>
      </c>
      <c r="F49" s="600">
        <v>203.19299999999998</v>
      </c>
      <c r="G49" s="600">
        <v>1.8000000000000114</v>
      </c>
      <c r="H49" s="600">
        <v>1.8000000000000114</v>
      </c>
      <c r="I49" s="600">
        <v>1.8000000000000114</v>
      </c>
      <c r="J49" s="600">
        <v>50</v>
      </c>
      <c r="K49" s="600">
        <v>1</v>
      </c>
      <c r="L49" s="600">
        <v>0.8</v>
      </c>
      <c r="M49" s="600">
        <v>3</v>
      </c>
      <c r="N49" s="600">
        <v>1</v>
      </c>
      <c r="O49" s="600">
        <v>1</v>
      </c>
      <c r="P49" s="600">
        <v>2</v>
      </c>
      <c r="Q49" s="600" t="s">
        <v>256</v>
      </c>
      <c r="R49" s="600" t="s">
        <v>256</v>
      </c>
      <c r="S49" s="600" t="s">
        <v>256</v>
      </c>
      <c r="T49" s="600" t="s">
        <v>256</v>
      </c>
      <c r="U49" s="600">
        <v>180.00000000000114</v>
      </c>
      <c r="V49" s="600" t="s">
        <v>256</v>
      </c>
      <c r="W49" s="600" t="s">
        <v>256</v>
      </c>
      <c r="X49" s="600" t="s">
        <v>256</v>
      </c>
      <c r="Y49" s="600" t="s">
        <v>256</v>
      </c>
      <c r="Z49" s="600">
        <v>12.566400000000003</v>
      </c>
      <c r="AA49" s="600" t="s">
        <v>256</v>
      </c>
      <c r="AB49" s="600">
        <v>0</v>
      </c>
      <c r="AC49" s="600">
        <v>0</v>
      </c>
      <c r="AD49" s="600" t="s">
        <v>256</v>
      </c>
      <c r="AE49" s="600">
        <v>167.43360000000112</v>
      </c>
      <c r="AF49" s="600" t="s">
        <v>256</v>
      </c>
      <c r="AG49" s="600" t="s">
        <v>256</v>
      </c>
      <c r="AH49" s="600" t="s">
        <v>256</v>
      </c>
      <c r="AI49" s="600" t="s">
        <v>256</v>
      </c>
      <c r="AJ49" s="600" t="s">
        <v>256</v>
      </c>
      <c r="AK49" s="600" t="s">
        <v>256</v>
      </c>
      <c r="AL49" s="600" t="s">
        <v>256</v>
      </c>
      <c r="AM49" s="600" t="s">
        <v>256</v>
      </c>
      <c r="AN49" s="600" t="s">
        <v>256</v>
      </c>
      <c r="AO49" s="600" t="s">
        <v>256</v>
      </c>
      <c r="AP49" s="600" t="s">
        <v>256</v>
      </c>
      <c r="AQ49" s="600" t="s">
        <v>256</v>
      </c>
      <c r="AR49" s="600">
        <v>180.00000000000114</v>
      </c>
      <c r="AS49" s="600" t="s">
        <v>256</v>
      </c>
      <c r="AT49" s="600" t="s">
        <v>256</v>
      </c>
      <c r="AU49" s="600" t="s">
        <v>256</v>
      </c>
      <c r="AV49" s="600" t="s">
        <v>256</v>
      </c>
      <c r="AW49" s="600" t="s">
        <v>256</v>
      </c>
      <c r="AX49" s="600" t="s">
        <v>256</v>
      </c>
      <c r="AY49" s="600" t="s">
        <v>256</v>
      </c>
      <c r="AZ49" s="600">
        <v>20</v>
      </c>
      <c r="BA49" s="600" t="s">
        <v>256</v>
      </c>
      <c r="BB49" s="600" t="s">
        <v>256</v>
      </c>
      <c r="BC49" s="600" t="s">
        <v>256</v>
      </c>
      <c r="BD49" s="600">
        <v>100</v>
      </c>
      <c r="BE49" s="600" t="s">
        <v>256</v>
      </c>
      <c r="BF49" s="600" t="s">
        <v>256</v>
      </c>
      <c r="BG49" s="601" t="s">
        <v>256</v>
      </c>
      <c r="BH49" s="601" t="s">
        <v>256</v>
      </c>
      <c r="BI49" s="601">
        <v>50</v>
      </c>
      <c r="BJ49" s="601" t="s">
        <v>256</v>
      </c>
      <c r="BK49" s="601" t="s">
        <v>256</v>
      </c>
      <c r="BL49" s="606" t="s">
        <v>256</v>
      </c>
      <c r="BM49" s="601" t="s">
        <v>256</v>
      </c>
    </row>
    <row r="50" spans="1:65" x14ac:dyDescent="0.2">
      <c r="A50" s="603">
        <v>0</v>
      </c>
      <c r="B50" s="599">
        <v>26</v>
      </c>
      <c r="C50" s="600">
        <v>204.99299999999999</v>
      </c>
      <c r="D50" s="600">
        <v>203.5</v>
      </c>
      <c r="E50" s="600">
        <v>203.19299999999998</v>
      </c>
      <c r="F50" s="600">
        <v>201.5</v>
      </c>
      <c r="G50" s="600">
        <v>1.8000000000000114</v>
      </c>
      <c r="H50" s="600">
        <v>2</v>
      </c>
      <c r="I50" s="600">
        <v>1.9000000000000057</v>
      </c>
      <c r="J50" s="600">
        <v>50</v>
      </c>
      <c r="K50" s="600">
        <v>1</v>
      </c>
      <c r="L50" s="600">
        <v>0.8</v>
      </c>
      <c r="M50" s="600">
        <v>2</v>
      </c>
      <c r="N50" s="600">
        <v>0</v>
      </c>
      <c r="O50" s="600">
        <v>2</v>
      </c>
      <c r="P50" s="600">
        <v>2</v>
      </c>
      <c r="Q50" s="600" t="s">
        <v>256</v>
      </c>
      <c r="R50" s="600" t="s">
        <v>256</v>
      </c>
      <c r="S50" s="600" t="s">
        <v>256</v>
      </c>
      <c r="T50" s="600" t="s">
        <v>256</v>
      </c>
      <c r="U50" s="600">
        <v>190.00000000000057</v>
      </c>
      <c r="V50" s="600" t="s">
        <v>256</v>
      </c>
      <c r="W50" s="600" t="s">
        <v>256</v>
      </c>
      <c r="X50" s="600" t="s">
        <v>256</v>
      </c>
      <c r="Y50" s="600" t="s">
        <v>256</v>
      </c>
      <c r="Z50" s="600">
        <v>12.566400000000003</v>
      </c>
      <c r="AA50" s="600" t="s">
        <v>256</v>
      </c>
      <c r="AB50" s="600">
        <v>0</v>
      </c>
      <c r="AC50" s="600">
        <v>0</v>
      </c>
      <c r="AD50" s="600" t="s">
        <v>256</v>
      </c>
      <c r="AE50" s="600">
        <v>177.43360000000055</v>
      </c>
      <c r="AF50" s="600" t="s">
        <v>256</v>
      </c>
      <c r="AG50" s="600" t="s">
        <v>256</v>
      </c>
      <c r="AH50" s="600" t="s">
        <v>256</v>
      </c>
      <c r="AI50" s="600" t="s">
        <v>256</v>
      </c>
      <c r="AJ50" s="600" t="s">
        <v>256</v>
      </c>
      <c r="AK50" s="600" t="s">
        <v>256</v>
      </c>
      <c r="AL50" s="600" t="s">
        <v>256</v>
      </c>
      <c r="AM50" s="600" t="s">
        <v>256</v>
      </c>
      <c r="AN50" s="600" t="s">
        <v>256</v>
      </c>
      <c r="AO50" s="600" t="s">
        <v>256</v>
      </c>
      <c r="AP50" s="600" t="s">
        <v>256</v>
      </c>
      <c r="AQ50" s="600" t="s">
        <v>256</v>
      </c>
      <c r="AR50" s="600">
        <v>190.00000000000057</v>
      </c>
      <c r="AS50" s="600" t="s">
        <v>256</v>
      </c>
      <c r="AT50" s="600" t="s">
        <v>256</v>
      </c>
      <c r="AU50" s="600" t="s">
        <v>256</v>
      </c>
      <c r="AV50" s="600" t="s">
        <v>256</v>
      </c>
      <c r="AW50" s="600" t="s">
        <v>256</v>
      </c>
      <c r="AX50" s="600" t="s">
        <v>256</v>
      </c>
      <c r="AY50" s="600" t="s">
        <v>256</v>
      </c>
      <c r="AZ50" s="600">
        <v>20</v>
      </c>
      <c r="BA50" s="600" t="s">
        <v>256</v>
      </c>
      <c r="BB50" s="600" t="s">
        <v>256</v>
      </c>
      <c r="BC50" s="600" t="s">
        <v>256</v>
      </c>
      <c r="BD50" s="600">
        <v>100</v>
      </c>
      <c r="BE50" s="600" t="s">
        <v>256</v>
      </c>
      <c r="BF50" s="600" t="s">
        <v>256</v>
      </c>
      <c r="BG50" s="601" t="s">
        <v>256</v>
      </c>
      <c r="BH50" s="601" t="s">
        <v>256</v>
      </c>
      <c r="BI50" s="601">
        <v>50</v>
      </c>
      <c r="BJ50" s="601" t="s">
        <v>256</v>
      </c>
      <c r="BK50" s="601" t="s">
        <v>256</v>
      </c>
      <c r="BL50" s="606" t="s">
        <v>256</v>
      </c>
      <c r="BM50" s="601" t="s">
        <v>256</v>
      </c>
    </row>
    <row r="51" spans="1:65" x14ac:dyDescent="0.2">
      <c r="A51" s="603">
        <v>0</v>
      </c>
      <c r="B51" s="599">
        <v>27</v>
      </c>
      <c r="C51" s="600">
        <v>203.5</v>
      </c>
      <c r="D51" s="600">
        <v>202.3</v>
      </c>
      <c r="E51" s="600">
        <v>201.5</v>
      </c>
      <c r="F51" s="600">
        <v>200.3</v>
      </c>
      <c r="G51" s="600">
        <v>2</v>
      </c>
      <c r="H51" s="600">
        <v>2</v>
      </c>
      <c r="I51" s="600">
        <v>2</v>
      </c>
      <c r="J51" s="600">
        <v>58</v>
      </c>
      <c r="K51" s="600">
        <v>1</v>
      </c>
      <c r="L51" s="600">
        <v>1</v>
      </c>
      <c r="M51" s="600">
        <v>4</v>
      </c>
      <c r="N51" s="600">
        <v>2</v>
      </c>
      <c r="O51" s="600">
        <v>0</v>
      </c>
      <c r="P51" s="600">
        <v>2.2000000000000002</v>
      </c>
      <c r="Q51" s="600" t="s">
        <v>256</v>
      </c>
      <c r="R51" s="600" t="s">
        <v>256</v>
      </c>
      <c r="S51" s="600" t="s">
        <v>256</v>
      </c>
      <c r="T51" s="600" t="s">
        <v>256</v>
      </c>
      <c r="U51" s="600">
        <v>255.20000000000002</v>
      </c>
      <c r="V51" s="600" t="s">
        <v>256</v>
      </c>
      <c r="W51" s="600" t="s">
        <v>256</v>
      </c>
      <c r="X51" s="600" t="s">
        <v>256</v>
      </c>
      <c r="Y51" s="600" t="s">
        <v>256</v>
      </c>
      <c r="Z51" s="600">
        <v>22.776599999999998</v>
      </c>
      <c r="AA51" s="600" t="s">
        <v>256</v>
      </c>
      <c r="AB51" s="600">
        <v>0</v>
      </c>
      <c r="AC51" s="600">
        <v>0</v>
      </c>
      <c r="AD51" s="600" t="s">
        <v>256</v>
      </c>
      <c r="AE51" s="600">
        <v>232.42340000000002</v>
      </c>
      <c r="AF51" s="600" t="s">
        <v>256</v>
      </c>
      <c r="AG51" s="600" t="s">
        <v>256</v>
      </c>
      <c r="AH51" s="600" t="s">
        <v>256</v>
      </c>
      <c r="AI51" s="600" t="s">
        <v>256</v>
      </c>
      <c r="AJ51" s="600" t="s">
        <v>256</v>
      </c>
      <c r="AK51" s="600" t="s">
        <v>256</v>
      </c>
      <c r="AL51" s="600" t="s">
        <v>256</v>
      </c>
      <c r="AM51" s="600" t="s">
        <v>256</v>
      </c>
      <c r="AN51" s="600" t="s">
        <v>256</v>
      </c>
      <c r="AO51" s="600" t="s">
        <v>256</v>
      </c>
      <c r="AP51" s="600" t="s">
        <v>256</v>
      </c>
      <c r="AQ51" s="600" t="s">
        <v>256</v>
      </c>
      <c r="AR51" s="600">
        <v>232</v>
      </c>
      <c r="AS51" s="600" t="s">
        <v>256</v>
      </c>
      <c r="AT51" s="600" t="s">
        <v>256</v>
      </c>
      <c r="AU51" s="600" t="s">
        <v>256</v>
      </c>
      <c r="AV51" s="600" t="s">
        <v>256</v>
      </c>
      <c r="AW51" s="600" t="s">
        <v>256</v>
      </c>
      <c r="AX51" s="600" t="s">
        <v>256</v>
      </c>
      <c r="AY51" s="600" t="s">
        <v>256</v>
      </c>
      <c r="AZ51" s="600">
        <v>25.520000000000003</v>
      </c>
      <c r="BA51" s="600" t="s">
        <v>256</v>
      </c>
      <c r="BB51" s="600" t="s">
        <v>256</v>
      </c>
      <c r="BC51" s="600" t="s">
        <v>256</v>
      </c>
      <c r="BD51" s="600">
        <v>127.60000000000001</v>
      </c>
      <c r="BE51" s="600" t="s">
        <v>256</v>
      </c>
      <c r="BF51" s="600" t="s">
        <v>256</v>
      </c>
      <c r="BG51" s="601" t="s">
        <v>256</v>
      </c>
      <c r="BH51" s="601" t="s">
        <v>256</v>
      </c>
      <c r="BI51" s="601" t="s">
        <v>256</v>
      </c>
      <c r="BJ51" s="601">
        <v>58</v>
      </c>
      <c r="BK51" s="601" t="s">
        <v>256</v>
      </c>
      <c r="BL51" s="606" t="s">
        <v>256</v>
      </c>
      <c r="BM51" s="601" t="s">
        <v>256</v>
      </c>
    </row>
    <row r="52" spans="1:65" x14ac:dyDescent="0.2">
      <c r="A52" s="603">
        <v>0</v>
      </c>
      <c r="B52" s="599">
        <v>28</v>
      </c>
      <c r="C52" s="600">
        <v>202.3</v>
      </c>
      <c r="D52" s="600">
        <v>200.80199999999999</v>
      </c>
      <c r="E52" s="600">
        <v>200.3</v>
      </c>
      <c r="F52" s="600">
        <v>198.80199999999999</v>
      </c>
      <c r="G52" s="600">
        <v>2</v>
      </c>
      <c r="H52" s="600">
        <v>2</v>
      </c>
      <c r="I52" s="600">
        <v>2</v>
      </c>
      <c r="J52" s="600">
        <v>52</v>
      </c>
      <c r="K52" s="600">
        <v>1</v>
      </c>
      <c r="L52" s="600">
        <v>1</v>
      </c>
      <c r="M52" s="600">
        <v>2</v>
      </c>
      <c r="N52" s="600">
        <v>0</v>
      </c>
      <c r="O52" s="600">
        <v>2</v>
      </c>
      <c r="P52" s="600">
        <v>2.2000000000000002</v>
      </c>
      <c r="Q52" s="600" t="s">
        <v>256</v>
      </c>
      <c r="R52" s="600" t="s">
        <v>256</v>
      </c>
      <c r="S52" s="600" t="s">
        <v>256</v>
      </c>
      <c r="T52" s="600" t="s">
        <v>256</v>
      </c>
      <c r="U52" s="600">
        <v>228.8</v>
      </c>
      <c r="V52" s="600" t="s">
        <v>256</v>
      </c>
      <c r="W52" s="600" t="s">
        <v>256</v>
      </c>
      <c r="X52" s="600" t="s">
        <v>256</v>
      </c>
      <c r="Y52" s="600" t="s">
        <v>256</v>
      </c>
      <c r="Z52" s="600">
        <v>20.420400000000001</v>
      </c>
      <c r="AA52" s="600" t="s">
        <v>256</v>
      </c>
      <c r="AB52" s="600">
        <v>0</v>
      </c>
      <c r="AC52" s="600">
        <v>0</v>
      </c>
      <c r="AD52" s="600" t="s">
        <v>256</v>
      </c>
      <c r="AE52" s="600">
        <v>208.37960000000001</v>
      </c>
      <c r="AF52" s="600" t="s">
        <v>256</v>
      </c>
      <c r="AG52" s="600" t="s">
        <v>256</v>
      </c>
      <c r="AH52" s="600" t="s">
        <v>256</v>
      </c>
      <c r="AI52" s="600" t="s">
        <v>256</v>
      </c>
      <c r="AJ52" s="600" t="s">
        <v>256</v>
      </c>
      <c r="AK52" s="600" t="s">
        <v>256</v>
      </c>
      <c r="AL52" s="600" t="s">
        <v>256</v>
      </c>
      <c r="AM52" s="600" t="s">
        <v>256</v>
      </c>
      <c r="AN52" s="600" t="s">
        <v>256</v>
      </c>
      <c r="AO52" s="600" t="s">
        <v>256</v>
      </c>
      <c r="AP52" s="600" t="s">
        <v>256</v>
      </c>
      <c r="AQ52" s="600" t="s">
        <v>256</v>
      </c>
      <c r="AR52" s="600">
        <v>208</v>
      </c>
      <c r="AS52" s="600" t="s">
        <v>256</v>
      </c>
      <c r="AT52" s="600" t="s">
        <v>256</v>
      </c>
      <c r="AU52" s="600" t="s">
        <v>256</v>
      </c>
      <c r="AV52" s="600" t="s">
        <v>256</v>
      </c>
      <c r="AW52" s="600" t="s">
        <v>256</v>
      </c>
      <c r="AX52" s="600" t="s">
        <v>256</v>
      </c>
      <c r="AY52" s="600" t="s">
        <v>256</v>
      </c>
      <c r="AZ52" s="600">
        <v>22.880000000000003</v>
      </c>
      <c r="BA52" s="600" t="s">
        <v>256</v>
      </c>
      <c r="BB52" s="600" t="s">
        <v>256</v>
      </c>
      <c r="BC52" s="600" t="s">
        <v>256</v>
      </c>
      <c r="BD52" s="600">
        <v>114.4</v>
      </c>
      <c r="BE52" s="600" t="s">
        <v>256</v>
      </c>
      <c r="BF52" s="600" t="s">
        <v>256</v>
      </c>
      <c r="BG52" s="601" t="s">
        <v>256</v>
      </c>
      <c r="BH52" s="601" t="s">
        <v>256</v>
      </c>
      <c r="BI52" s="601" t="s">
        <v>256</v>
      </c>
      <c r="BJ52" s="601">
        <v>52</v>
      </c>
      <c r="BK52" s="601" t="s">
        <v>256</v>
      </c>
      <c r="BL52" s="606" t="s">
        <v>256</v>
      </c>
      <c r="BM52" s="601" t="s">
        <v>256</v>
      </c>
    </row>
    <row r="53" spans="1:65" x14ac:dyDescent="0.2">
      <c r="A53" s="603">
        <v>0</v>
      </c>
      <c r="B53" s="599">
        <v>29</v>
      </c>
      <c r="C53" s="600">
        <v>200.80199999999999</v>
      </c>
      <c r="D53" s="600">
        <v>200.5</v>
      </c>
      <c r="E53" s="600">
        <v>198.80199999999999</v>
      </c>
      <c r="F53" s="600">
        <v>198.5</v>
      </c>
      <c r="G53" s="600">
        <v>2</v>
      </c>
      <c r="H53" s="600">
        <v>2</v>
      </c>
      <c r="I53" s="600">
        <v>2</v>
      </c>
      <c r="J53" s="600">
        <v>8</v>
      </c>
      <c r="K53" s="600">
        <v>1</v>
      </c>
      <c r="L53" s="600">
        <v>1</v>
      </c>
      <c r="M53" s="600">
        <v>0</v>
      </c>
      <c r="N53" s="600">
        <v>0</v>
      </c>
      <c r="O53" s="600">
        <v>0</v>
      </c>
      <c r="P53" s="600">
        <v>2.2000000000000002</v>
      </c>
      <c r="Q53" s="600" t="s">
        <v>256</v>
      </c>
      <c r="R53" s="600" t="s">
        <v>256</v>
      </c>
      <c r="S53" s="600" t="s">
        <v>256</v>
      </c>
      <c r="T53" s="600" t="s">
        <v>256</v>
      </c>
      <c r="U53" s="600">
        <v>35.200000000000003</v>
      </c>
      <c r="V53" s="600" t="s">
        <v>256</v>
      </c>
      <c r="W53" s="600" t="s">
        <v>256</v>
      </c>
      <c r="X53" s="600" t="s">
        <v>256</v>
      </c>
      <c r="Y53" s="600" t="s">
        <v>256</v>
      </c>
      <c r="Z53" s="600">
        <v>3.1415999999999999</v>
      </c>
      <c r="AA53" s="600" t="s">
        <v>256</v>
      </c>
      <c r="AB53" s="600">
        <v>0</v>
      </c>
      <c r="AC53" s="600">
        <v>0</v>
      </c>
      <c r="AD53" s="600" t="s">
        <v>256</v>
      </c>
      <c r="AE53" s="600">
        <v>32.058400000000006</v>
      </c>
      <c r="AF53" s="600" t="s">
        <v>256</v>
      </c>
      <c r="AG53" s="600" t="s">
        <v>256</v>
      </c>
      <c r="AH53" s="600" t="s">
        <v>256</v>
      </c>
      <c r="AI53" s="600" t="s">
        <v>256</v>
      </c>
      <c r="AJ53" s="600" t="s">
        <v>256</v>
      </c>
      <c r="AK53" s="600" t="s">
        <v>256</v>
      </c>
      <c r="AL53" s="600" t="s">
        <v>256</v>
      </c>
      <c r="AM53" s="600" t="s">
        <v>256</v>
      </c>
      <c r="AN53" s="600" t="s">
        <v>256</v>
      </c>
      <c r="AO53" s="600" t="s">
        <v>256</v>
      </c>
      <c r="AP53" s="600" t="s">
        <v>256</v>
      </c>
      <c r="AQ53" s="600" t="s">
        <v>256</v>
      </c>
      <c r="AR53" s="600">
        <v>32</v>
      </c>
      <c r="AS53" s="600" t="s">
        <v>256</v>
      </c>
      <c r="AT53" s="600" t="s">
        <v>256</v>
      </c>
      <c r="AU53" s="600" t="s">
        <v>256</v>
      </c>
      <c r="AV53" s="600" t="s">
        <v>256</v>
      </c>
      <c r="AW53" s="600" t="s">
        <v>256</v>
      </c>
      <c r="AX53" s="600" t="s">
        <v>256</v>
      </c>
      <c r="AY53" s="600" t="s">
        <v>256</v>
      </c>
      <c r="AZ53" s="600">
        <v>3.5200000000000005</v>
      </c>
      <c r="BA53" s="600" t="s">
        <v>256</v>
      </c>
      <c r="BB53" s="600" t="s">
        <v>256</v>
      </c>
      <c r="BC53" s="600" t="s">
        <v>256</v>
      </c>
      <c r="BD53" s="600">
        <v>17.600000000000001</v>
      </c>
      <c r="BE53" s="600" t="s">
        <v>256</v>
      </c>
      <c r="BF53" s="600" t="s">
        <v>256</v>
      </c>
      <c r="BG53" s="601" t="s">
        <v>256</v>
      </c>
      <c r="BH53" s="601" t="s">
        <v>256</v>
      </c>
      <c r="BI53" s="601" t="s">
        <v>256</v>
      </c>
      <c r="BJ53" s="601">
        <v>8</v>
      </c>
      <c r="BK53" s="601" t="s">
        <v>256</v>
      </c>
      <c r="BL53" s="606" t="s">
        <v>256</v>
      </c>
      <c r="BM53" s="601" t="s">
        <v>256</v>
      </c>
    </row>
    <row r="54" spans="1:65" x14ac:dyDescent="0.2">
      <c r="A54" s="603">
        <v>0</v>
      </c>
      <c r="B54" s="599">
        <v>30</v>
      </c>
      <c r="C54" s="600">
        <v>200.5</v>
      </c>
      <c r="D54" s="600">
        <v>198.95599999999999</v>
      </c>
      <c r="E54" s="600">
        <v>198.5</v>
      </c>
      <c r="F54" s="600">
        <v>196.756</v>
      </c>
      <c r="G54" s="600">
        <v>2</v>
      </c>
      <c r="H54" s="600">
        <v>2.1999999999999886</v>
      </c>
      <c r="I54" s="600">
        <v>2.0999999999999943</v>
      </c>
      <c r="J54" s="600">
        <v>81</v>
      </c>
      <c r="K54" s="600">
        <v>2</v>
      </c>
      <c r="L54" s="600">
        <v>1</v>
      </c>
      <c r="M54" s="600">
        <v>3</v>
      </c>
      <c r="N54" s="600">
        <v>1</v>
      </c>
      <c r="O54" s="600">
        <v>1</v>
      </c>
      <c r="P54" s="600">
        <v>3.5</v>
      </c>
      <c r="Q54" s="600" t="s">
        <v>256</v>
      </c>
      <c r="R54" s="600" t="s">
        <v>256</v>
      </c>
      <c r="S54" s="600" t="s">
        <v>256</v>
      </c>
      <c r="T54" s="600" t="s">
        <v>256</v>
      </c>
      <c r="U54" s="600" t="s">
        <v>256</v>
      </c>
      <c r="V54" s="600">
        <v>425.24999999999886</v>
      </c>
      <c r="W54" s="600" t="s">
        <v>256</v>
      </c>
      <c r="X54" s="600" t="s">
        <v>256</v>
      </c>
      <c r="Y54" s="600" t="s">
        <v>256</v>
      </c>
      <c r="Z54" s="600">
        <v>63.617399999999996</v>
      </c>
      <c r="AA54" s="600" t="s">
        <v>256</v>
      </c>
      <c r="AB54" s="600">
        <v>0</v>
      </c>
      <c r="AC54" s="600">
        <v>0</v>
      </c>
      <c r="AD54" s="600" t="s">
        <v>256</v>
      </c>
      <c r="AE54" s="600">
        <v>0</v>
      </c>
      <c r="AF54" s="600">
        <v>0</v>
      </c>
      <c r="AG54" s="600" t="s">
        <v>256</v>
      </c>
      <c r="AH54" s="600">
        <v>0</v>
      </c>
      <c r="AI54" s="600">
        <v>0</v>
      </c>
      <c r="AJ54" s="600" t="s">
        <v>256</v>
      </c>
      <c r="AK54" s="600">
        <v>361.63259999999889</v>
      </c>
      <c r="AL54" s="600" t="s">
        <v>256</v>
      </c>
      <c r="AM54" s="600" t="s">
        <v>256</v>
      </c>
      <c r="AN54" s="600" t="s">
        <v>256</v>
      </c>
      <c r="AO54" s="600" t="s">
        <v>256</v>
      </c>
      <c r="AP54" s="600" t="s">
        <v>256</v>
      </c>
      <c r="AQ54" s="600" t="s">
        <v>256</v>
      </c>
      <c r="AR54" s="600" t="s">
        <v>256</v>
      </c>
      <c r="AS54" s="600" t="s">
        <v>256</v>
      </c>
      <c r="AT54" s="600">
        <v>340.19999999999908</v>
      </c>
      <c r="AU54" s="600" t="s">
        <v>256</v>
      </c>
      <c r="AV54" s="600" t="s">
        <v>256</v>
      </c>
      <c r="AW54" s="600" t="s">
        <v>256</v>
      </c>
      <c r="AX54" s="600" t="s">
        <v>256</v>
      </c>
      <c r="AY54" s="600" t="s">
        <v>256</v>
      </c>
      <c r="AZ54" s="600" t="s">
        <v>256</v>
      </c>
      <c r="BA54" s="600" t="s">
        <v>256</v>
      </c>
      <c r="BB54" s="600">
        <v>40.5</v>
      </c>
      <c r="BC54" s="600" t="s">
        <v>256</v>
      </c>
      <c r="BD54" s="600" t="s">
        <v>256</v>
      </c>
      <c r="BE54" s="600" t="s">
        <v>256</v>
      </c>
      <c r="BF54" s="600">
        <v>283.5</v>
      </c>
      <c r="BG54" s="601" t="s">
        <v>256</v>
      </c>
      <c r="BH54" s="601" t="s">
        <v>256</v>
      </c>
      <c r="BI54" s="601" t="s">
        <v>256</v>
      </c>
      <c r="BJ54" s="601">
        <v>162</v>
      </c>
      <c r="BK54" s="601" t="s">
        <v>256</v>
      </c>
      <c r="BL54" s="606" t="s">
        <v>256</v>
      </c>
      <c r="BM54" s="601" t="s">
        <v>256</v>
      </c>
    </row>
    <row r="55" spans="1:65" x14ac:dyDescent="0.2">
      <c r="A55" s="603">
        <v>0</v>
      </c>
      <c r="B55" s="599">
        <v>31</v>
      </c>
      <c r="C55" s="600">
        <v>198.95599999999999</v>
      </c>
      <c r="D55" s="600">
        <v>198.5</v>
      </c>
      <c r="E55" s="600">
        <v>196.756</v>
      </c>
      <c r="F55" s="600">
        <v>196.3</v>
      </c>
      <c r="G55" s="600">
        <v>2.1999999999999886</v>
      </c>
      <c r="H55" s="600">
        <v>2.1999999999999886</v>
      </c>
      <c r="I55" s="600">
        <v>2.1999999999999886</v>
      </c>
      <c r="J55" s="600">
        <v>60</v>
      </c>
      <c r="K55" s="600">
        <v>2</v>
      </c>
      <c r="L55" s="600">
        <v>1.2</v>
      </c>
      <c r="M55" s="600">
        <v>2</v>
      </c>
      <c r="N55" s="600">
        <v>0</v>
      </c>
      <c r="O55" s="600">
        <v>2</v>
      </c>
      <c r="P55" s="600">
        <v>3.8999999999999995</v>
      </c>
      <c r="Q55" s="600" t="s">
        <v>256</v>
      </c>
      <c r="R55" s="600" t="s">
        <v>256</v>
      </c>
      <c r="S55" s="600" t="s">
        <v>256</v>
      </c>
      <c r="T55" s="600" t="s">
        <v>256</v>
      </c>
      <c r="U55" s="600" t="s">
        <v>256</v>
      </c>
      <c r="V55" s="600">
        <v>356.3999999999981</v>
      </c>
      <c r="W55" s="600" t="s">
        <v>256</v>
      </c>
      <c r="X55" s="600" t="s">
        <v>256</v>
      </c>
      <c r="Y55" s="600" t="s">
        <v>256</v>
      </c>
      <c r="Z55" s="600">
        <v>67.858559999999997</v>
      </c>
      <c r="AA55" s="600" t="s">
        <v>256</v>
      </c>
      <c r="AB55" s="600">
        <v>0</v>
      </c>
      <c r="AC55" s="600">
        <v>0</v>
      </c>
      <c r="AD55" s="600" t="s">
        <v>256</v>
      </c>
      <c r="AE55" s="600">
        <v>0</v>
      </c>
      <c r="AF55" s="600">
        <v>0</v>
      </c>
      <c r="AG55" s="600" t="s">
        <v>256</v>
      </c>
      <c r="AH55" s="600">
        <v>0</v>
      </c>
      <c r="AI55" s="600">
        <v>0</v>
      </c>
      <c r="AJ55" s="600" t="s">
        <v>256</v>
      </c>
      <c r="AK55" s="600">
        <v>288.54143999999809</v>
      </c>
      <c r="AL55" s="600" t="s">
        <v>256</v>
      </c>
      <c r="AM55" s="600" t="s">
        <v>256</v>
      </c>
      <c r="AN55" s="600" t="s">
        <v>256</v>
      </c>
      <c r="AO55" s="600" t="s">
        <v>256</v>
      </c>
      <c r="AP55" s="600" t="s">
        <v>256</v>
      </c>
      <c r="AQ55" s="600" t="s">
        <v>256</v>
      </c>
      <c r="AR55" s="600" t="s">
        <v>256</v>
      </c>
      <c r="AS55" s="600" t="s">
        <v>256</v>
      </c>
      <c r="AT55" s="600">
        <v>263.99999999999864</v>
      </c>
      <c r="AU55" s="600" t="s">
        <v>256</v>
      </c>
      <c r="AV55" s="600" t="s">
        <v>256</v>
      </c>
      <c r="AW55" s="600" t="s">
        <v>256</v>
      </c>
      <c r="AX55" s="600" t="s">
        <v>256</v>
      </c>
      <c r="AY55" s="600" t="s">
        <v>256</v>
      </c>
      <c r="AZ55" s="600" t="s">
        <v>256</v>
      </c>
      <c r="BA55" s="600" t="s">
        <v>256</v>
      </c>
      <c r="BB55" s="600">
        <v>32.4</v>
      </c>
      <c r="BC55" s="600" t="s">
        <v>256</v>
      </c>
      <c r="BD55" s="600" t="s">
        <v>256</v>
      </c>
      <c r="BE55" s="600" t="s">
        <v>256</v>
      </c>
      <c r="BF55" s="600">
        <v>233.99999999999997</v>
      </c>
      <c r="BG55" s="601" t="s">
        <v>256</v>
      </c>
      <c r="BH55" s="601" t="s">
        <v>256</v>
      </c>
      <c r="BI55" s="601" t="s">
        <v>256</v>
      </c>
      <c r="BJ55" s="601" t="s">
        <v>256</v>
      </c>
      <c r="BK55" s="601">
        <v>120</v>
      </c>
      <c r="BL55" s="606" t="s">
        <v>256</v>
      </c>
      <c r="BM55" s="601" t="s">
        <v>256</v>
      </c>
    </row>
    <row r="56" spans="1:65" x14ac:dyDescent="0.2">
      <c r="A56" s="603">
        <v>0</v>
      </c>
      <c r="B56" s="599">
        <v>32</v>
      </c>
      <c r="C56" s="600">
        <v>198.5</v>
      </c>
      <c r="D56" s="600">
        <v>198.929</v>
      </c>
      <c r="E56" s="600">
        <v>196.3</v>
      </c>
      <c r="F56" s="600">
        <v>195.779</v>
      </c>
      <c r="G56" s="600">
        <v>2.1999999999999886</v>
      </c>
      <c r="H56" s="600">
        <v>3.1500000000000057</v>
      </c>
      <c r="I56" s="600">
        <v>2.6749999999999972</v>
      </c>
      <c r="J56" s="600">
        <v>70</v>
      </c>
      <c r="K56" s="600">
        <v>2</v>
      </c>
      <c r="L56" s="600">
        <v>1.2</v>
      </c>
      <c r="M56" s="600">
        <v>6</v>
      </c>
      <c r="N56" s="600">
        <v>3</v>
      </c>
      <c r="O56" s="600">
        <v>0</v>
      </c>
      <c r="P56" s="600">
        <v>3.8999999999999995</v>
      </c>
      <c r="Q56" s="600" t="s">
        <v>256</v>
      </c>
      <c r="R56" s="600" t="s">
        <v>256</v>
      </c>
      <c r="S56" s="600" t="s">
        <v>256</v>
      </c>
      <c r="T56" s="600" t="s">
        <v>256</v>
      </c>
      <c r="U56" s="600" t="s">
        <v>256</v>
      </c>
      <c r="V56" s="600">
        <v>505.57499999999942</v>
      </c>
      <c r="W56" s="600" t="s">
        <v>256</v>
      </c>
      <c r="X56" s="600" t="s">
        <v>256</v>
      </c>
      <c r="Y56" s="600" t="s">
        <v>256</v>
      </c>
      <c r="Z56" s="600">
        <v>79.168319999999994</v>
      </c>
      <c r="AA56" s="600" t="s">
        <v>256</v>
      </c>
      <c r="AB56" s="600">
        <v>0</v>
      </c>
      <c r="AC56" s="600">
        <v>0</v>
      </c>
      <c r="AD56" s="600" t="s">
        <v>256</v>
      </c>
      <c r="AE56" s="600">
        <v>0</v>
      </c>
      <c r="AF56" s="600">
        <v>0</v>
      </c>
      <c r="AG56" s="600" t="s">
        <v>256</v>
      </c>
      <c r="AH56" s="600">
        <v>0</v>
      </c>
      <c r="AI56" s="600">
        <v>0</v>
      </c>
      <c r="AJ56" s="600" t="s">
        <v>256</v>
      </c>
      <c r="AK56" s="600">
        <v>426.40667999999943</v>
      </c>
      <c r="AL56" s="600" t="s">
        <v>256</v>
      </c>
      <c r="AM56" s="600" t="s">
        <v>256</v>
      </c>
      <c r="AN56" s="600" t="s">
        <v>256</v>
      </c>
      <c r="AO56" s="600" t="s">
        <v>256</v>
      </c>
      <c r="AP56" s="600" t="s">
        <v>256</v>
      </c>
      <c r="AQ56" s="600" t="s">
        <v>256</v>
      </c>
      <c r="AR56" s="600" t="s">
        <v>256</v>
      </c>
      <c r="AS56" s="600" t="s">
        <v>256</v>
      </c>
      <c r="AT56" s="600">
        <v>374.4999999999996</v>
      </c>
      <c r="AU56" s="600" t="s">
        <v>256</v>
      </c>
      <c r="AV56" s="600" t="s">
        <v>256</v>
      </c>
      <c r="AW56" s="600" t="s">
        <v>256</v>
      </c>
      <c r="AX56" s="600" t="s">
        <v>256</v>
      </c>
      <c r="AY56" s="600" t="s">
        <v>256</v>
      </c>
      <c r="AZ56" s="600" t="s">
        <v>256</v>
      </c>
      <c r="BA56" s="600" t="s">
        <v>256</v>
      </c>
      <c r="BB56" s="600">
        <v>37.799999999999997</v>
      </c>
      <c r="BC56" s="600" t="s">
        <v>256</v>
      </c>
      <c r="BD56" s="600" t="s">
        <v>256</v>
      </c>
      <c r="BE56" s="600" t="s">
        <v>256</v>
      </c>
      <c r="BF56" s="600">
        <v>272.99999999999994</v>
      </c>
      <c r="BG56" s="601" t="s">
        <v>256</v>
      </c>
      <c r="BH56" s="601" t="s">
        <v>256</v>
      </c>
      <c r="BI56" s="601" t="s">
        <v>256</v>
      </c>
      <c r="BJ56" s="601" t="s">
        <v>256</v>
      </c>
      <c r="BK56" s="601">
        <v>140</v>
      </c>
      <c r="BL56" s="606" t="s">
        <v>256</v>
      </c>
      <c r="BM56" s="601" t="s">
        <v>256</v>
      </c>
    </row>
    <row r="57" spans="1:65" x14ac:dyDescent="0.2">
      <c r="A57" s="603">
        <v>0</v>
      </c>
      <c r="B57" s="599">
        <v>33</v>
      </c>
      <c r="C57" s="600">
        <v>198.929</v>
      </c>
      <c r="D57" s="600">
        <v>197.6</v>
      </c>
      <c r="E57" s="600">
        <v>195.779</v>
      </c>
      <c r="F57" s="600">
        <v>195.1</v>
      </c>
      <c r="G57" s="600">
        <v>3.1500000000000057</v>
      </c>
      <c r="H57" s="600">
        <v>2.5</v>
      </c>
      <c r="I57" s="600">
        <v>2.8250000000000028</v>
      </c>
      <c r="J57" s="600">
        <v>62</v>
      </c>
      <c r="K57" s="600">
        <v>2</v>
      </c>
      <c r="L57" s="600">
        <v>1.2</v>
      </c>
      <c r="M57" s="600">
        <v>4</v>
      </c>
      <c r="N57" s="600">
        <v>2</v>
      </c>
      <c r="O57" s="600">
        <v>0</v>
      </c>
      <c r="P57" s="600">
        <v>3.8999999999999995</v>
      </c>
      <c r="Q57" s="600" t="s">
        <v>256</v>
      </c>
      <c r="R57" s="600" t="s">
        <v>256</v>
      </c>
      <c r="S57" s="600" t="s">
        <v>256</v>
      </c>
      <c r="T57" s="600" t="s">
        <v>256</v>
      </c>
      <c r="U57" s="600" t="s">
        <v>256</v>
      </c>
      <c r="V57" s="600">
        <v>472.90500000000043</v>
      </c>
      <c r="W57" s="600" t="s">
        <v>256</v>
      </c>
      <c r="X57" s="600" t="s">
        <v>256</v>
      </c>
      <c r="Y57" s="600" t="s">
        <v>256</v>
      </c>
      <c r="Z57" s="600">
        <v>70.120512000000005</v>
      </c>
      <c r="AA57" s="600" t="s">
        <v>256</v>
      </c>
      <c r="AB57" s="600">
        <v>0</v>
      </c>
      <c r="AC57" s="600">
        <v>0</v>
      </c>
      <c r="AD57" s="600" t="s">
        <v>256</v>
      </c>
      <c r="AE57" s="600">
        <v>0</v>
      </c>
      <c r="AF57" s="600">
        <v>0</v>
      </c>
      <c r="AG57" s="600" t="s">
        <v>256</v>
      </c>
      <c r="AH57" s="600">
        <v>0</v>
      </c>
      <c r="AI57" s="600">
        <v>0</v>
      </c>
      <c r="AJ57" s="600" t="s">
        <v>256</v>
      </c>
      <c r="AK57" s="600">
        <v>402.78448800000041</v>
      </c>
      <c r="AL57" s="600" t="s">
        <v>256</v>
      </c>
      <c r="AM57" s="600" t="s">
        <v>256</v>
      </c>
      <c r="AN57" s="600" t="s">
        <v>256</v>
      </c>
      <c r="AO57" s="600" t="s">
        <v>256</v>
      </c>
      <c r="AP57" s="600" t="s">
        <v>256</v>
      </c>
      <c r="AQ57" s="600" t="s">
        <v>256</v>
      </c>
      <c r="AR57" s="600" t="s">
        <v>256</v>
      </c>
      <c r="AS57" s="600" t="s">
        <v>256</v>
      </c>
      <c r="AT57" s="600">
        <v>350.30000000000035</v>
      </c>
      <c r="AU57" s="600" t="s">
        <v>256</v>
      </c>
      <c r="AV57" s="600" t="s">
        <v>256</v>
      </c>
      <c r="AW57" s="600" t="s">
        <v>256</v>
      </c>
      <c r="AX57" s="600" t="s">
        <v>256</v>
      </c>
      <c r="AY57" s="600" t="s">
        <v>256</v>
      </c>
      <c r="AZ57" s="600" t="s">
        <v>256</v>
      </c>
      <c r="BA57" s="600" t="s">
        <v>256</v>
      </c>
      <c r="BB57" s="600">
        <v>33.479999999999997</v>
      </c>
      <c r="BC57" s="600" t="s">
        <v>256</v>
      </c>
      <c r="BD57" s="600" t="s">
        <v>256</v>
      </c>
      <c r="BE57" s="600" t="s">
        <v>256</v>
      </c>
      <c r="BF57" s="600">
        <v>241.79999999999995</v>
      </c>
      <c r="BG57" s="601" t="s">
        <v>256</v>
      </c>
      <c r="BH57" s="601" t="s">
        <v>256</v>
      </c>
      <c r="BI57" s="601" t="s">
        <v>256</v>
      </c>
      <c r="BJ57" s="601" t="s">
        <v>256</v>
      </c>
      <c r="BK57" s="601">
        <v>124</v>
      </c>
      <c r="BL57" s="606" t="s">
        <v>256</v>
      </c>
      <c r="BM57" s="601" t="s">
        <v>256</v>
      </c>
    </row>
    <row r="58" spans="1:65" x14ac:dyDescent="0.2">
      <c r="A58" s="603">
        <v>0</v>
      </c>
      <c r="B58" s="599">
        <v>34</v>
      </c>
      <c r="C58" s="600">
        <v>197.6</v>
      </c>
      <c r="D58" s="600">
        <v>197.33699999999999</v>
      </c>
      <c r="E58" s="600">
        <v>195.1</v>
      </c>
      <c r="F58" s="600">
        <v>194.83699999999999</v>
      </c>
      <c r="G58" s="600">
        <v>2.5</v>
      </c>
      <c r="H58" s="600">
        <v>2.5</v>
      </c>
      <c r="I58" s="600">
        <v>2.5</v>
      </c>
      <c r="J58" s="600">
        <v>50</v>
      </c>
      <c r="K58" s="600">
        <v>2</v>
      </c>
      <c r="L58" s="600">
        <v>1.5</v>
      </c>
      <c r="M58" s="600">
        <v>2</v>
      </c>
      <c r="N58" s="600">
        <v>0</v>
      </c>
      <c r="O58" s="600">
        <v>2</v>
      </c>
      <c r="P58" s="600">
        <v>4.5</v>
      </c>
      <c r="Q58" s="600" t="s">
        <v>256</v>
      </c>
      <c r="R58" s="600" t="s">
        <v>256</v>
      </c>
      <c r="S58" s="600" t="s">
        <v>256</v>
      </c>
      <c r="T58" s="600" t="s">
        <v>256</v>
      </c>
      <c r="U58" s="600" t="s">
        <v>256</v>
      </c>
      <c r="V58" s="600">
        <v>375</v>
      </c>
      <c r="W58" s="600" t="s">
        <v>256</v>
      </c>
      <c r="X58" s="600" t="s">
        <v>256</v>
      </c>
      <c r="Y58" s="600" t="s">
        <v>256</v>
      </c>
      <c r="Z58" s="600">
        <v>88.357500000000002</v>
      </c>
      <c r="AA58" s="600" t="s">
        <v>256</v>
      </c>
      <c r="AB58" s="600">
        <v>0</v>
      </c>
      <c r="AC58" s="600">
        <v>0</v>
      </c>
      <c r="AD58" s="600" t="s">
        <v>256</v>
      </c>
      <c r="AE58" s="600">
        <v>0</v>
      </c>
      <c r="AF58" s="600">
        <v>0</v>
      </c>
      <c r="AG58" s="600" t="s">
        <v>256</v>
      </c>
      <c r="AH58" s="600">
        <v>0</v>
      </c>
      <c r="AI58" s="600">
        <v>0</v>
      </c>
      <c r="AJ58" s="600" t="s">
        <v>256</v>
      </c>
      <c r="AK58" s="600">
        <v>286.64249999999998</v>
      </c>
      <c r="AL58" s="600" t="s">
        <v>256</v>
      </c>
      <c r="AM58" s="600" t="s">
        <v>256</v>
      </c>
      <c r="AN58" s="600" t="s">
        <v>256</v>
      </c>
      <c r="AO58" s="600" t="s">
        <v>256</v>
      </c>
      <c r="AP58" s="600" t="s">
        <v>256</v>
      </c>
      <c r="AQ58" s="600" t="s">
        <v>256</v>
      </c>
      <c r="AR58" s="600" t="s">
        <v>256</v>
      </c>
      <c r="AS58" s="600" t="s">
        <v>256</v>
      </c>
      <c r="AT58" s="600">
        <v>250</v>
      </c>
      <c r="AU58" s="600" t="s">
        <v>256</v>
      </c>
      <c r="AV58" s="600" t="s">
        <v>256</v>
      </c>
      <c r="AW58" s="600" t="s">
        <v>256</v>
      </c>
      <c r="AX58" s="600" t="s">
        <v>256</v>
      </c>
      <c r="AY58" s="600" t="s">
        <v>256</v>
      </c>
      <c r="AZ58" s="600" t="s">
        <v>256</v>
      </c>
      <c r="BA58" s="600" t="s">
        <v>256</v>
      </c>
      <c r="BB58" s="600">
        <v>30.000000000000004</v>
      </c>
      <c r="BC58" s="600" t="s">
        <v>256</v>
      </c>
      <c r="BD58" s="600" t="s">
        <v>256</v>
      </c>
      <c r="BE58" s="600" t="s">
        <v>256</v>
      </c>
      <c r="BF58" s="600">
        <v>225</v>
      </c>
      <c r="BG58" s="601" t="s">
        <v>256</v>
      </c>
      <c r="BH58" s="601" t="s">
        <v>256</v>
      </c>
      <c r="BI58" s="601" t="s">
        <v>256</v>
      </c>
      <c r="BJ58" s="601" t="s">
        <v>256</v>
      </c>
      <c r="BK58" s="601" t="s">
        <v>256</v>
      </c>
      <c r="BL58" s="606">
        <v>100</v>
      </c>
      <c r="BM58" s="601" t="s">
        <v>256</v>
      </c>
    </row>
    <row r="59" spans="1:65" x14ac:dyDescent="0.2">
      <c r="A59" s="603">
        <v>0</v>
      </c>
      <c r="B59" s="599">
        <v>35</v>
      </c>
      <c r="C59" s="600">
        <v>197.33699999999999</v>
      </c>
      <c r="D59" s="600">
        <v>196.83699999999999</v>
      </c>
      <c r="E59" s="600">
        <v>194.83699999999999</v>
      </c>
      <c r="F59" s="600">
        <v>194.23699999999999</v>
      </c>
      <c r="G59" s="600">
        <v>2.5</v>
      </c>
      <c r="H59" s="600">
        <v>2.5999999999999943</v>
      </c>
      <c r="I59" s="600">
        <v>2.5499999999999972</v>
      </c>
      <c r="J59" s="600">
        <v>100</v>
      </c>
      <c r="K59" s="600">
        <v>2</v>
      </c>
      <c r="L59" s="600">
        <v>1.5</v>
      </c>
      <c r="M59" s="600">
        <v>5</v>
      </c>
      <c r="N59" s="600">
        <v>2</v>
      </c>
      <c r="O59" s="600">
        <v>1</v>
      </c>
      <c r="P59" s="600">
        <v>4.5</v>
      </c>
      <c r="Q59" s="600" t="s">
        <v>256</v>
      </c>
      <c r="R59" s="600" t="s">
        <v>256</v>
      </c>
      <c r="S59" s="600" t="s">
        <v>256</v>
      </c>
      <c r="T59" s="600" t="s">
        <v>256</v>
      </c>
      <c r="U59" s="600" t="s">
        <v>256</v>
      </c>
      <c r="V59" s="600">
        <v>764.99999999999909</v>
      </c>
      <c r="W59" s="600" t="s">
        <v>256</v>
      </c>
      <c r="X59" s="600" t="s">
        <v>256</v>
      </c>
      <c r="Y59" s="600" t="s">
        <v>256</v>
      </c>
      <c r="Z59" s="600">
        <v>176.715</v>
      </c>
      <c r="AA59" s="600" t="s">
        <v>256</v>
      </c>
      <c r="AB59" s="600">
        <v>0</v>
      </c>
      <c r="AC59" s="600">
        <v>0</v>
      </c>
      <c r="AD59" s="600" t="s">
        <v>256</v>
      </c>
      <c r="AE59" s="600">
        <v>0</v>
      </c>
      <c r="AF59" s="600">
        <v>0</v>
      </c>
      <c r="AG59" s="600" t="s">
        <v>256</v>
      </c>
      <c r="AH59" s="600">
        <v>0</v>
      </c>
      <c r="AI59" s="600">
        <v>0</v>
      </c>
      <c r="AJ59" s="600" t="s">
        <v>256</v>
      </c>
      <c r="AK59" s="600">
        <v>588.28499999999906</v>
      </c>
      <c r="AL59" s="600" t="s">
        <v>256</v>
      </c>
      <c r="AM59" s="600" t="s">
        <v>256</v>
      </c>
      <c r="AN59" s="600" t="s">
        <v>256</v>
      </c>
      <c r="AO59" s="600" t="s">
        <v>256</v>
      </c>
      <c r="AP59" s="600" t="s">
        <v>256</v>
      </c>
      <c r="AQ59" s="600" t="s">
        <v>256</v>
      </c>
      <c r="AR59" s="600" t="s">
        <v>256</v>
      </c>
      <c r="AS59" s="600" t="s">
        <v>256</v>
      </c>
      <c r="AT59" s="600">
        <v>509.99999999999943</v>
      </c>
      <c r="AU59" s="600" t="s">
        <v>256</v>
      </c>
      <c r="AV59" s="600" t="s">
        <v>256</v>
      </c>
      <c r="AW59" s="600" t="s">
        <v>256</v>
      </c>
      <c r="AX59" s="600" t="s">
        <v>256</v>
      </c>
      <c r="AY59" s="600" t="s">
        <v>256</v>
      </c>
      <c r="AZ59" s="600" t="s">
        <v>256</v>
      </c>
      <c r="BA59" s="600" t="s">
        <v>256</v>
      </c>
      <c r="BB59" s="600">
        <v>60.000000000000007</v>
      </c>
      <c r="BC59" s="600" t="s">
        <v>256</v>
      </c>
      <c r="BD59" s="600" t="s">
        <v>256</v>
      </c>
      <c r="BE59" s="600" t="s">
        <v>256</v>
      </c>
      <c r="BF59" s="600">
        <v>450</v>
      </c>
      <c r="BG59" s="601" t="s">
        <v>256</v>
      </c>
      <c r="BH59" s="601" t="s">
        <v>256</v>
      </c>
      <c r="BI59" s="601" t="s">
        <v>256</v>
      </c>
      <c r="BJ59" s="601" t="s">
        <v>256</v>
      </c>
      <c r="BK59" s="601" t="s">
        <v>256</v>
      </c>
      <c r="BL59" s="606">
        <v>200</v>
      </c>
      <c r="BM59" s="601" t="s">
        <v>256</v>
      </c>
    </row>
    <row r="60" spans="1:65" x14ac:dyDescent="0.2">
      <c r="A60" s="603">
        <v>0</v>
      </c>
      <c r="B60" s="599">
        <v>36</v>
      </c>
      <c r="C60" s="600">
        <v>196.83699999999999</v>
      </c>
      <c r="D60" s="600">
        <v>195.83699999999999</v>
      </c>
      <c r="E60" s="600">
        <v>194.23699999999999</v>
      </c>
      <c r="F60" s="600">
        <v>193.33699999999999</v>
      </c>
      <c r="G60" s="600">
        <v>2.5999999999999943</v>
      </c>
      <c r="H60" s="600">
        <v>2.5</v>
      </c>
      <c r="I60" s="600">
        <v>2.5499999999999972</v>
      </c>
      <c r="J60" s="600">
        <v>100</v>
      </c>
      <c r="K60" s="600">
        <v>2</v>
      </c>
      <c r="L60" s="600">
        <v>1.5</v>
      </c>
      <c r="M60" s="600">
        <v>0</v>
      </c>
      <c r="N60" s="600">
        <v>0</v>
      </c>
      <c r="O60" s="600">
        <v>0</v>
      </c>
      <c r="P60" s="600">
        <v>4.5</v>
      </c>
      <c r="Q60" s="600" t="s">
        <v>256</v>
      </c>
      <c r="R60" s="600" t="s">
        <v>256</v>
      </c>
      <c r="S60" s="600" t="s">
        <v>256</v>
      </c>
      <c r="T60" s="600" t="s">
        <v>256</v>
      </c>
      <c r="U60" s="600" t="s">
        <v>256</v>
      </c>
      <c r="V60" s="600">
        <v>764.99999999999909</v>
      </c>
      <c r="W60" s="600" t="s">
        <v>256</v>
      </c>
      <c r="X60" s="600" t="s">
        <v>256</v>
      </c>
      <c r="Y60" s="600" t="s">
        <v>256</v>
      </c>
      <c r="Z60" s="600">
        <v>176.715</v>
      </c>
      <c r="AA60" s="600" t="s">
        <v>256</v>
      </c>
      <c r="AB60" s="600">
        <v>0</v>
      </c>
      <c r="AC60" s="600">
        <v>0</v>
      </c>
      <c r="AD60" s="600" t="s">
        <v>256</v>
      </c>
      <c r="AE60" s="600">
        <v>0</v>
      </c>
      <c r="AF60" s="600">
        <v>0</v>
      </c>
      <c r="AG60" s="600" t="s">
        <v>256</v>
      </c>
      <c r="AH60" s="600">
        <v>0</v>
      </c>
      <c r="AI60" s="600">
        <v>0</v>
      </c>
      <c r="AJ60" s="600" t="s">
        <v>256</v>
      </c>
      <c r="AK60" s="600">
        <v>588.28499999999906</v>
      </c>
      <c r="AL60" s="600" t="s">
        <v>256</v>
      </c>
      <c r="AM60" s="600" t="s">
        <v>256</v>
      </c>
      <c r="AN60" s="600" t="s">
        <v>256</v>
      </c>
      <c r="AO60" s="600" t="s">
        <v>256</v>
      </c>
      <c r="AP60" s="600" t="s">
        <v>256</v>
      </c>
      <c r="AQ60" s="600" t="s">
        <v>256</v>
      </c>
      <c r="AR60" s="600" t="s">
        <v>256</v>
      </c>
      <c r="AS60" s="600" t="s">
        <v>256</v>
      </c>
      <c r="AT60" s="600">
        <v>509.99999999999943</v>
      </c>
      <c r="AU60" s="600" t="s">
        <v>256</v>
      </c>
      <c r="AV60" s="600" t="s">
        <v>256</v>
      </c>
      <c r="AW60" s="600" t="s">
        <v>256</v>
      </c>
      <c r="AX60" s="600" t="s">
        <v>256</v>
      </c>
      <c r="AY60" s="600" t="s">
        <v>256</v>
      </c>
      <c r="AZ60" s="600" t="s">
        <v>256</v>
      </c>
      <c r="BA60" s="600" t="s">
        <v>256</v>
      </c>
      <c r="BB60" s="600">
        <v>60.000000000000007</v>
      </c>
      <c r="BC60" s="600" t="s">
        <v>256</v>
      </c>
      <c r="BD60" s="600" t="s">
        <v>256</v>
      </c>
      <c r="BE60" s="600" t="s">
        <v>256</v>
      </c>
      <c r="BF60" s="600">
        <v>450</v>
      </c>
      <c r="BG60" s="601" t="s">
        <v>256</v>
      </c>
      <c r="BH60" s="601" t="s">
        <v>256</v>
      </c>
      <c r="BI60" s="601" t="s">
        <v>256</v>
      </c>
      <c r="BJ60" s="601" t="s">
        <v>256</v>
      </c>
      <c r="BK60" s="601" t="s">
        <v>256</v>
      </c>
      <c r="BL60" s="606">
        <v>200</v>
      </c>
      <c r="BM60" s="601" t="s">
        <v>256</v>
      </c>
    </row>
    <row r="61" spans="1:65" x14ac:dyDescent="0.2">
      <c r="A61" s="711">
        <v>0</v>
      </c>
      <c r="B61" s="712">
        <v>37</v>
      </c>
      <c r="C61" s="713">
        <v>195.83699999999999</v>
      </c>
      <c r="D61" s="713">
        <v>194.83699999999999</v>
      </c>
      <c r="E61" s="713">
        <v>193.33699999999999</v>
      </c>
      <c r="F61" s="713">
        <v>192.33699999999999</v>
      </c>
      <c r="G61" s="713">
        <v>2.5</v>
      </c>
      <c r="H61" s="713">
        <v>2.5</v>
      </c>
      <c r="I61" s="713">
        <v>2.5</v>
      </c>
      <c r="J61" s="713">
        <v>100</v>
      </c>
      <c r="K61" s="713">
        <v>2</v>
      </c>
      <c r="L61" s="713">
        <v>1.5</v>
      </c>
      <c r="M61" s="713">
        <v>0</v>
      </c>
      <c r="N61" s="713">
        <v>0</v>
      </c>
      <c r="O61" s="713">
        <v>0</v>
      </c>
      <c r="P61" s="714">
        <v>4.5</v>
      </c>
      <c r="Q61" s="713"/>
      <c r="R61" s="713"/>
      <c r="S61" s="713"/>
      <c r="T61" s="713"/>
      <c r="U61" s="713"/>
      <c r="V61" s="713"/>
      <c r="W61" s="713"/>
      <c r="X61" s="713"/>
      <c r="Y61" s="713"/>
      <c r="Z61" s="713"/>
      <c r="AA61" s="713"/>
      <c r="AB61" s="713"/>
      <c r="AC61" s="713"/>
      <c r="AD61" s="713"/>
      <c r="AE61" s="713"/>
      <c r="AF61" s="713"/>
      <c r="AG61" s="713"/>
      <c r="AH61" s="713"/>
      <c r="AI61" s="713"/>
      <c r="AJ61" s="714" t="s">
        <v>256</v>
      </c>
      <c r="AK61" s="714">
        <v>0</v>
      </c>
      <c r="AL61" s="714" t="s">
        <v>256</v>
      </c>
      <c r="AM61" s="713"/>
      <c r="AN61" s="713"/>
      <c r="AO61" s="713"/>
      <c r="AP61" s="714" t="s">
        <v>256</v>
      </c>
      <c r="AQ61" s="713"/>
      <c r="AR61" s="713"/>
      <c r="AS61" s="713"/>
      <c r="AT61" s="714">
        <v>500</v>
      </c>
      <c r="AU61" s="713"/>
      <c r="AV61" s="713"/>
      <c r="AW61" s="713"/>
      <c r="AX61" s="714" t="s">
        <v>256</v>
      </c>
      <c r="AY61" s="713"/>
      <c r="AZ61" s="713"/>
      <c r="BA61" s="713"/>
      <c r="BB61" s="714">
        <v>60.000000000000007</v>
      </c>
      <c r="BC61" s="713"/>
      <c r="BD61" s="713"/>
      <c r="BE61" s="713"/>
      <c r="BF61" s="714">
        <v>450</v>
      </c>
      <c r="BG61" s="596"/>
      <c r="BH61" s="596"/>
      <c r="BI61" s="596"/>
      <c r="BJ61" s="596"/>
      <c r="BK61" s="596"/>
      <c r="BL61" s="607"/>
      <c r="BM61" s="637"/>
    </row>
    <row r="62" spans="1:65" x14ac:dyDescent="0.2">
      <c r="A62" s="604">
        <v>0</v>
      </c>
      <c r="B62" s="594">
        <v>38</v>
      </c>
      <c r="C62" s="595">
        <v>194.83699999999999</v>
      </c>
      <c r="D62" s="595">
        <v>193.83699999999999</v>
      </c>
      <c r="E62" s="595">
        <v>192.33699999999999</v>
      </c>
      <c r="F62" s="595">
        <v>191.33699999999999</v>
      </c>
      <c r="G62" s="595">
        <v>2.5</v>
      </c>
      <c r="H62" s="595">
        <v>2.5</v>
      </c>
      <c r="I62" s="595">
        <v>2.5</v>
      </c>
      <c r="J62" s="595">
        <v>100</v>
      </c>
      <c r="K62" s="595">
        <v>2</v>
      </c>
      <c r="L62" s="595">
        <v>1.5</v>
      </c>
      <c r="M62" s="595">
        <v>0</v>
      </c>
      <c r="N62" s="595">
        <v>0</v>
      </c>
      <c r="O62" s="595">
        <v>0</v>
      </c>
      <c r="P62" s="600">
        <v>4.5</v>
      </c>
      <c r="Q62" s="595" t="s">
        <v>256</v>
      </c>
      <c r="R62" s="595" t="s">
        <v>256</v>
      </c>
      <c r="S62" s="595" t="s">
        <v>256</v>
      </c>
      <c r="T62" s="595" t="s">
        <v>256</v>
      </c>
      <c r="U62" s="595" t="s">
        <v>256</v>
      </c>
      <c r="V62" s="595">
        <v>750</v>
      </c>
      <c r="W62" s="595" t="s">
        <v>256</v>
      </c>
      <c r="X62" s="595" t="s">
        <v>256</v>
      </c>
      <c r="Y62" s="595" t="s">
        <v>256</v>
      </c>
      <c r="Z62" s="595">
        <v>176.715</v>
      </c>
      <c r="AA62" s="595" t="s">
        <v>256</v>
      </c>
      <c r="AB62" s="595">
        <v>0</v>
      </c>
      <c r="AC62" s="595">
        <v>0</v>
      </c>
      <c r="AD62" s="595" t="s">
        <v>256</v>
      </c>
      <c r="AE62" s="595">
        <v>0</v>
      </c>
      <c r="AF62" s="595">
        <v>0</v>
      </c>
      <c r="AG62" s="595" t="s">
        <v>256</v>
      </c>
      <c r="AH62" s="595">
        <v>0</v>
      </c>
      <c r="AI62" s="595">
        <v>0</v>
      </c>
      <c r="AJ62" s="600" t="s">
        <v>256</v>
      </c>
      <c r="AK62" s="600">
        <v>573.28499999999997</v>
      </c>
      <c r="AL62" s="600" t="s">
        <v>256</v>
      </c>
      <c r="AM62" s="595" t="s">
        <v>256</v>
      </c>
      <c r="AN62" s="595" t="s">
        <v>256</v>
      </c>
      <c r="AO62" s="595" t="s">
        <v>256</v>
      </c>
      <c r="AP62" s="600" t="s">
        <v>256</v>
      </c>
      <c r="AQ62" s="595" t="s">
        <v>256</v>
      </c>
      <c r="AR62" s="595" t="s">
        <v>256</v>
      </c>
      <c r="AS62" s="595" t="s">
        <v>256</v>
      </c>
      <c r="AT62" s="600">
        <v>500</v>
      </c>
      <c r="AU62" s="595" t="s">
        <v>256</v>
      </c>
      <c r="AV62" s="595" t="s">
        <v>256</v>
      </c>
      <c r="AW62" s="595" t="s">
        <v>256</v>
      </c>
      <c r="AX62" s="600" t="s">
        <v>256</v>
      </c>
      <c r="AY62" s="595" t="s">
        <v>256</v>
      </c>
      <c r="AZ62" s="595" t="s">
        <v>256</v>
      </c>
      <c r="BA62" s="595" t="s">
        <v>256</v>
      </c>
      <c r="BB62" s="600">
        <v>60.000000000000007</v>
      </c>
      <c r="BC62" s="595" t="s">
        <v>256</v>
      </c>
      <c r="BD62" s="595" t="s">
        <v>256</v>
      </c>
      <c r="BE62" s="595" t="s">
        <v>256</v>
      </c>
      <c r="BF62" s="600">
        <v>450</v>
      </c>
      <c r="BG62" s="596" t="s">
        <v>256</v>
      </c>
      <c r="BH62" s="596" t="s">
        <v>256</v>
      </c>
      <c r="BI62" s="596" t="s">
        <v>256</v>
      </c>
      <c r="BJ62" s="596" t="s">
        <v>256</v>
      </c>
      <c r="BK62" s="596" t="s">
        <v>256</v>
      </c>
      <c r="BL62" s="607">
        <v>200</v>
      </c>
      <c r="BM62" s="596" t="s">
        <v>256</v>
      </c>
    </row>
    <row r="63" spans="1:65" hidden="1" x14ac:dyDescent="0.2">
      <c r="A63" s="604">
        <v>0</v>
      </c>
      <c r="B63" s="594">
        <v>0</v>
      </c>
      <c r="C63" s="595" t="s">
        <v>0</v>
      </c>
      <c r="D63" s="595">
        <v>0</v>
      </c>
      <c r="E63" s="595">
        <v>0</v>
      </c>
      <c r="F63" s="595">
        <v>0</v>
      </c>
      <c r="G63" s="595">
        <v>0</v>
      </c>
      <c r="H63" s="595" t="s">
        <v>0</v>
      </c>
      <c r="I63" s="595" t="s">
        <v>0</v>
      </c>
      <c r="J63" s="595" t="s">
        <v>0</v>
      </c>
      <c r="K63" s="595">
        <v>0</v>
      </c>
      <c r="L63" s="595" t="s">
        <v>0</v>
      </c>
      <c r="M63" s="595">
        <v>0</v>
      </c>
      <c r="N63" s="595">
        <v>0</v>
      </c>
      <c r="O63" s="595">
        <v>0</v>
      </c>
      <c r="P63" s="600" t="s">
        <v>0</v>
      </c>
      <c r="Q63" s="595" t="s">
        <v>256</v>
      </c>
      <c r="R63" s="595" t="s">
        <v>0</v>
      </c>
      <c r="S63" s="595" t="s">
        <v>0</v>
      </c>
      <c r="T63" s="595" t="s">
        <v>256</v>
      </c>
      <c r="U63" s="595" t="s">
        <v>0</v>
      </c>
      <c r="V63" s="595" t="s">
        <v>0</v>
      </c>
      <c r="W63" s="595" t="s">
        <v>256</v>
      </c>
      <c r="X63" s="595" t="s">
        <v>0</v>
      </c>
      <c r="Y63" s="595" t="s">
        <v>0</v>
      </c>
      <c r="Z63" s="595" t="s">
        <v>0</v>
      </c>
      <c r="AA63" s="595" t="s">
        <v>256</v>
      </c>
      <c r="AB63" s="595" t="s">
        <v>256</v>
      </c>
      <c r="AC63" s="595" t="s">
        <v>256</v>
      </c>
      <c r="AD63" s="595" t="s">
        <v>256</v>
      </c>
      <c r="AE63" s="595" t="s">
        <v>256</v>
      </c>
      <c r="AF63" s="595" t="s">
        <v>256</v>
      </c>
      <c r="AG63" s="595" t="s">
        <v>256</v>
      </c>
      <c r="AH63" s="595" t="s">
        <v>256</v>
      </c>
      <c r="AI63" s="595" t="s">
        <v>256</v>
      </c>
      <c r="AJ63" s="600" t="s">
        <v>256</v>
      </c>
      <c r="AK63" s="600" t="s">
        <v>256</v>
      </c>
      <c r="AL63" s="600" t="s">
        <v>256</v>
      </c>
      <c r="AM63" s="595" t="s">
        <v>256</v>
      </c>
      <c r="AN63" s="595" t="s">
        <v>0</v>
      </c>
      <c r="AO63" s="595" t="s">
        <v>0</v>
      </c>
      <c r="AP63" s="600" t="s">
        <v>0</v>
      </c>
      <c r="AQ63" s="595" t="s">
        <v>256</v>
      </c>
      <c r="AR63" s="595" t="s">
        <v>0</v>
      </c>
      <c r="AS63" s="595" t="s">
        <v>0</v>
      </c>
      <c r="AT63" s="600" t="s">
        <v>0</v>
      </c>
      <c r="AU63" s="595" t="s">
        <v>256</v>
      </c>
      <c r="AV63" s="595" t="s">
        <v>0</v>
      </c>
      <c r="AW63" s="595" t="s">
        <v>0</v>
      </c>
      <c r="AX63" s="600" t="s">
        <v>0</v>
      </c>
      <c r="AY63" s="595" t="s">
        <v>0</v>
      </c>
      <c r="AZ63" s="595" t="s">
        <v>0</v>
      </c>
      <c r="BA63" s="595" t="s">
        <v>0</v>
      </c>
      <c r="BB63" s="600" t="s">
        <v>0</v>
      </c>
      <c r="BC63" s="595" t="s">
        <v>0</v>
      </c>
      <c r="BD63" s="595" t="s">
        <v>256</v>
      </c>
      <c r="BE63" s="595" t="s">
        <v>256</v>
      </c>
      <c r="BF63" s="600" t="s">
        <v>256</v>
      </c>
      <c r="BG63" s="596" t="s">
        <v>256</v>
      </c>
      <c r="BH63" s="596" t="s">
        <v>256</v>
      </c>
      <c r="BI63" s="596" t="s">
        <v>256</v>
      </c>
      <c r="BJ63" s="596" t="s">
        <v>256</v>
      </c>
      <c r="BK63" s="596" t="s">
        <v>256</v>
      </c>
      <c r="BL63" s="607" t="s">
        <v>256</v>
      </c>
      <c r="BM63" s="596" t="s">
        <v>256</v>
      </c>
    </row>
    <row r="64" spans="1:65" hidden="1" x14ac:dyDescent="0.2">
      <c r="A64" s="604">
        <v>0</v>
      </c>
      <c r="B64" s="594">
        <v>0</v>
      </c>
      <c r="C64" s="595" t="s">
        <v>0</v>
      </c>
      <c r="D64" s="595">
        <v>0</v>
      </c>
      <c r="E64" s="595">
        <v>0</v>
      </c>
      <c r="F64" s="595">
        <v>0</v>
      </c>
      <c r="G64" s="595">
        <v>0</v>
      </c>
      <c r="H64" s="595" t="s">
        <v>0</v>
      </c>
      <c r="I64" s="595" t="s">
        <v>0</v>
      </c>
      <c r="J64" s="595" t="s">
        <v>0</v>
      </c>
      <c r="K64" s="595">
        <v>0</v>
      </c>
      <c r="L64" s="595" t="s">
        <v>0</v>
      </c>
      <c r="M64" s="595">
        <v>0</v>
      </c>
      <c r="N64" s="595">
        <v>0</v>
      </c>
      <c r="O64" s="595">
        <v>0</v>
      </c>
      <c r="P64" s="600" t="s">
        <v>0</v>
      </c>
      <c r="Q64" s="595" t="s">
        <v>256</v>
      </c>
      <c r="R64" s="595" t="s">
        <v>0</v>
      </c>
      <c r="S64" s="595" t="s">
        <v>0</v>
      </c>
      <c r="T64" s="595" t="s">
        <v>256</v>
      </c>
      <c r="U64" s="595" t="s">
        <v>0</v>
      </c>
      <c r="V64" s="595" t="s">
        <v>0</v>
      </c>
      <c r="W64" s="595" t="s">
        <v>256</v>
      </c>
      <c r="X64" s="595" t="s">
        <v>0</v>
      </c>
      <c r="Y64" s="595" t="s">
        <v>0</v>
      </c>
      <c r="Z64" s="595" t="s">
        <v>0</v>
      </c>
      <c r="AA64" s="595" t="s">
        <v>256</v>
      </c>
      <c r="AB64" s="595" t="s">
        <v>256</v>
      </c>
      <c r="AC64" s="595" t="s">
        <v>256</v>
      </c>
      <c r="AD64" s="595" t="s">
        <v>256</v>
      </c>
      <c r="AE64" s="595" t="s">
        <v>256</v>
      </c>
      <c r="AF64" s="595" t="s">
        <v>256</v>
      </c>
      <c r="AG64" s="595" t="s">
        <v>256</v>
      </c>
      <c r="AH64" s="595" t="s">
        <v>256</v>
      </c>
      <c r="AI64" s="595" t="s">
        <v>256</v>
      </c>
      <c r="AJ64" s="600" t="s">
        <v>256</v>
      </c>
      <c r="AK64" s="600" t="s">
        <v>256</v>
      </c>
      <c r="AL64" s="600" t="s">
        <v>256</v>
      </c>
      <c r="AM64" s="595" t="s">
        <v>256</v>
      </c>
      <c r="AN64" s="595" t="s">
        <v>0</v>
      </c>
      <c r="AO64" s="595" t="s">
        <v>0</v>
      </c>
      <c r="AP64" s="600" t="s">
        <v>0</v>
      </c>
      <c r="AQ64" s="595" t="s">
        <v>256</v>
      </c>
      <c r="AR64" s="595" t="s">
        <v>0</v>
      </c>
      <c r="AS64" s="595" t="s">
        <v>0</v>
      </c>
      <c r="AT64" s="600" t="s">
        <v>0</v>
      </c>
      <c r="AU64" s="595" t="s">
        <v>256</v>
      </c>
      <c r="AV64" s="595" t="s">
        <v>0</v>
      </c>
      <c r="AW64" s="595" t="s">
        <v>0</v>
      </c>
      <c r="AX64" s="600" t="s">
        <v>0</v>
      </c>
      <c r="AY64" s="595" t="s">
        <v>0</v>
      </c>
      <c r="AZ64" s="595" t="s">
        <v>0</v>
      </c>
      <c r="BA64" s="595" t="s">
        <v>0</v>
      </c>
      <c r="BB64" s="600" t="s">
        <v>0</v>
      </c>
      <c r="BC64" s="595" t="s">
        <v>0</v>
      </c>
      <c r="BD64" s="595" t="s">
        <v>256</v>
      </c>
      <c r="BE64" s="595" t="s">
        <v>256</v>
      </c>
      <c r="BF64" s="600" t="s">
        <v>256</v>
      </c>
      <c r="BG64" s="596" t="s">
        <v>256</v>
      </c>
      <c r="BH64" s="596" t="s">
        <v>256</v>
      </c>
      <c r="BI64" s="596" t="s">
        <v>256</v>
      </c>
      <c r="BJ64" s="596" t="s">
        <v>256</v>
      </c>
      <c r="BK64" s="596" t="s">
        <v>256</v>
      </c>
      <c r="BL64" s="607" t="s">
        <v>256</v>
      </c>
      <c r="BM64" s="596" t="s">
        <v>256</v>
      </c>
    </row>
    <row r="65" spans="1:65" hidden="1" x14ac:dyDescent="0.2">
      <c r="A65" s="604">
        <v>0</v>
      </c>
      <c r="B65" s="594">
        <v>0</v>
      </c>
      <c r="C65" s="595" t="s">
        <v>0</v>
      </c>
      <c r="D65" s="595">
        <v>0</v>
      </c>
      <c r="E65" s="595">
        <v>0</v>
      </c>
      <c r="F65" s="595">
        <v>0</v>
      </c>
      <c r="G65" s="595">
        <v>0</v>
      </c>
      <c r="H65" s="595" t="s">
        <v>0</v>
      </c>
      <c r="I65" s="595" t="s">
        <v>0</v>
      </c>
      <c r="J65" s="595" t="s">
        <v>0</v>
      </c>
      <c r="K65" s="595">
        <v>0</v>
      </c>
      <c r="L65" s="595" t="s">
        <v>0</v>
      </c>
      <c r="M65" s="595">
        <v>0</v>
      </c>
      <c r="N65" s="595">
        <v>0</v>
      </c>
      <c r="O65" s="595">
        <v>0</v>
      </c>
      <c r="P65" s="600" t="s">
        <v>0</v>
      </c>
      <c r="Q65" s="595" t="s">
        <v>256</v>
      </c>
      <c r="R65" s="595" t="s">
        <v>0</v>
      </c>
      <c r="S65" s="595" t="s">
        <v>0</v>
      </c>
      <c r="T65" s="595" t="s">
        <v>256</v>
      </c>
      <c r="U65" s="595" t="s">
        <v>0</v>
      </c>
      <c r="V65" s="595"/>
      <c r="W65" s="595" t="s">
        <v>256</v>
      </c>
      <c r="X65" s="595" t="s">
        <v>0</v>
      </c>
      <c r="Y65" s="595" t="s">
        <v>0</v>
      </c>
      <c r="Z65" s="595" t="s">
        <v>0</v>
      </c>
      <c r="AA65" s="595" t="s">
        <v>256</v>
      </c>
      <c r="AB65" s="595" t="s">
        <v>256</v>
      </c>
      <c r="AC65" s="595" t="s">
        <v>256</v>
      </c>
      <c r="AD65" s="595" t="s">
        <v>256</v>
      </c>
      <c r="AE65" s="595" t="s">
        <v>256</v>
      </c>
      <c r="AF65" s="595" t="s">
        <v>256</v>
      </c>
      <c r="AG65" s="595" t="s">
        <v>256</v>
      </c>
      <c r="AH65" s="595" t="s">
        <v>256</v>
      </c>
      <c r="AI65" s="595" t="s">
        <v>256</v>
      </c>
      <c r="AJ65" s="600" t="s">
        <v>256</v>
      </c>
      <c r="AK65" s="600" t="s">
        <v>256</v>
      </c>
      <c r="AL65" s="600" t="s">
        <v>256</v>
      </c>
      <c r="AM65" s="595" t="s">
        <v>256</v>
      </c>
      <c r="AN65" s="595" t="s">
        <v>0</v>
      </c>
      <c r="AO65" s="595" t="s">
        <v>0</v>
      </c>
      <c r="AP65" s="600" t="s">
        <v>0</v>
      </c>
      <c r="AQ65" s="595" t="s">
        <v>256</v>
      </c>
      <c r="AR65" s="595" t="s">
        <v>0</v>
      </c>
      <c r="AS65" s="595" t="s">
        <v>0</v>
      </c>
      <c r="AT65" s="600" t="s">
        <v>0</v>
      </c>
      <c r="AU65" s="595" t="s">
        <v>256</v>
      </c>
      <c r="AV65" s="595" t="s">
        <v>0</v>
      </c>
      <c r="AW65" s="595" t="s">
        <v>0</v>
      </c>
      <c r="AX65" s="600" t="s">
        <v>0</v>
      </c>
      <c r="AY65" s="595" t="s">
        <v>0</v>
      </c>
      <c r="AZ65" s="595" t="s">
        <v>0</v>
      </c>
      <c r="BA65" s="595" t="s">
        <v>0</v>
      </c>
      <c r="BB65" s="600" t="s">
        <v>0</v>
      </c>
      <c r="BC65" s="595" t="s">
        <v>0</v>
      </c>
      <c r="BD65" s="595" t="s">
        <v>256</v>
      </c>
      <c r="BE65" s="595" t="s">
        <v>256</v>
      </c>
      <c r="BF65" s="600" t="s">
        <v>256</v>
      </c>
      <c r="BG65" s="596" t="s">
        <v>256</v>
      </c>
      <c r="BH65" s="596" t="s">
        <v>256</v>
      </c>
      <c r="BI65" s="596" t="s">
        <v>256</v>
      </c>
      <c r="BJ65" s="596" t="s">
        <v>256</v>
      </c>
      <c r="BK65" s="596" t="s">
        <v>256</v>
      </c>
      <c r="BL65" s="607" t="s">
        <v>256</v>
      </c>
      <c r="BM65" s="596" t="s">
        <v>256</v>
      </c>
    </row>
    <row r="66" spans="1:65" hidden="1" x14ac:dyDescent="0.2">
      <c r="A66" s="604">
        <v>0</v>
      </c>
      <c r="B66" s="594">
        <v>0</v>
      </c>
      <c r="C66" s="595" t="s">
        <v>0</v>
      </c>
      <c r="D66" s="595">
        <v>0</v>
      </c>
      <c r="E66" s="595" t="s">
        <v>0</v>
      </c>
      <c r="F66" s="595" t="s">
        <v>0</v>
      </c>
      <c r="G66" s="595">
        <v>0</v>
      </c>
      <c r="H66" s="595" t="s">
        <v>0</v>
      </c>
      <c r="I66" s="595" t="s">
        <v>0</v>
      </c>
      <c r="J66" s="595" t="s">
        <v>0</v>
      </c>
      <c r="K66" s="595">
        <v>0</v>
      </c>
      <c r="L66" s="595" t="s">
        <v>0</v>
      </c>
      <c r="M66" s="595">
        <v>0</v>
      </c>
      <c r="N66" s="595">
        <v>0</v>
      </c>
      <c r="O66" s="595"/>
      <c r="P66" s="600" t="s">
        <v>0</v>
      </c>
      <c r="Q66" s="595" t="s">
        <v>256</v>
      </c>
      <c r="R66" s="595" t="s">
        <v>0</v>
      </c>
      <c r="S66" s="595"/>
      <c r="T66" s="595" t="s">
        <v>256</v>
      </c>
      <c r="U66" s="595" t="s">
        <v>0</v>
      </c>
      <c r="V66" s="595" t="s">
        <v>0</v>
      </c>
      <c r="W66" s="595" t="s">
        <v>256</v>
      </c>
      <c r="X66" s="595" t="s">
        <v>0</v>
      </c>
      <c r="Y66" s="595" t="s">
        <v>0</v>
      </c>
      <c r="Z66" s="595" t="s">
        <v>0</v>
      </c>
      <c r="AA66" s="595" t="s">
        <v>256</v>
      </c>
      <c r="AB66" s="595" t="s">
        <v>256</v>
      </c>
      <c r="AC66" s="595" t="s">
        <v>256</v>
      </c>
      <c r="AD66" s="595" t="s">
        <v>256</v>
      </c>
      <c r="AE66" s="595" t="s">
        <v>256</v>
      </c>
      <c r="AF66" s="595" t="s">
        <v>256</v>
      </c>
      <c r="AG66" s="595"/>
      <c r="AH66" s="595"/>
      <c r="AI66" s="595"/>
      <c r="AJ66" s="600" t="s">
        <v>256</v>
      </c>
      <c r="AK66" s="600" t="s">
        <v>256</v>
      </c>
      <c r="AL66" s="600" t="s">
        <v>256</v>
      </c>
      <c r="AM66" s="595" t="s">
        <v>256</v>
      </c>
      <c r="AN66" s="595" t="s">
        <v>0</v>
      </c>
      <c r="AO66" s="595" t="s">
        <v>0</v>
      </c>
      <c r="AP66" s="600" t="s">
        <v>0</v>
      </c>
      <c r="AQ66" s="595" t="s">
        <v>256</v>
      </c>
      <c r="AR66" s="595" t="s">
        <v>0</v>
      </c>
      <c r="AS66" s="595"/>
      <c r="AT66" s="600" t="s">
        <v>0</v>
      </c>
      <c r="AU66" s="595" t="s">
        <v>256</v>
      </c>
      <c r="AV66" s="595" t="s">
        <v>0</v>
      </c>
      <c r="AW66" s="595" t="s">
        <v>0</v>
      </c>
      <c r="AX66" s="600" t="s">
        <v>0</v>
      </c>
      <c r="AY66" s="595" t="s">
        <v>0</v>
      </c>
      <c r="AZ66" s="595" t="s">
        <v>0</v>
      </c>
      <c r="BA66" s="595"/>
      <c r="BB66" s="600" t="s">
        <v>0</v>
      </c>
      <c r="BC66" s="595" t="s">
        <v>0</v>
      </c>
      <c r="BD66" s="595" t="s">
        <v>256</v>
      </c>
      <c r="BE66" s="595" t="s">
        <v>256</v>
      </c>
      <c r="BF66" s="600" t="s">
        <v>256</v>
      </c>
      <c r="BG66" s="596" t="s">
        <v>256</v>
      </c>
      <c r="BH66" s="596" t="s">
        <v>256</v>
      </c>
      <c r="BI66" s="596" t="s">
        <v>256</v>
      </c>
      <c r="BJ66" s="596" t="s">
        <v>256</v>
      </c>
      <c r="BK66" s="596" t="s">
        <v>256</v>
      </c>
      <c r="BL66" s="607" t="s">
        <v>256</v>
      </c>
      <c r="BM66" s="596" t="s">
        <v>256</v>
      </c>
    </row>
    <row r="67" spans="1:65" hidden="1" x14ac:dyDescent="0.2">
      <c r="A67" s="604">
        <v>0</v>
      </c>
      <c r="B67" s="594">
        <v>0</v>
      </c>
      <c r="C67" s="595" t="s">
        <v>0</v>
      </c>
      <c r="D67" s="595">
        <v>0</v>
      </c>
      <c r="E67" s="595" t="s">
        <v>0</v>
      </c>
      <c r="F67" s="595" t="s">
        <v>0</v>
      </c>
      <c r="G67" s="595">
        <v>0</v>
      </c>
      <c r="H67" s="595" t="s">
        <v>0</v>
      </c>
      <c r="I67" s="595" t="s">
        <v>0</v>
      </c>
      <c r="J67" s="595" t="s">
        <v>0</v>
      </c>
      <c r="K67" s="595">
        <v>0</v>
      </c>
      <c r="L67" s="595" t="s">
        <v>0</v>
      </c>
      <c r="M67" s="595">
        <v>0</v>
      </c>
      <c r="N67" s="595">
        <v>0</v>
      </c>
      <c r="O67" s="595"/>
      <c r="P67" s="600" t="s">
        <v>0</v>
      </c>
      <c r="Q67" s="595" t="s">
        <v>256</v>
      </c>
      <c r="R67" s="595" t="s">
        <v>0</v>
      </c>
      <c r="S67" s="595"/>
      <c r="T67" s="595" t="s">
        <v>256</v>
      </c>
      <c r="U67" s="595" t="s">
        <v>0</v>
      </c>
      <c r="V67" s="595" t="s">
        <v>0</v>
      </c>
      <c r="W67" s="595" t="s">
        <v>256</v>
      </c>
      <c r="X67" s="595" t="s">
        <v>0</v>
      </c>
      <c r="Y67" s="595" t="s">
        <v>0</v>
      </c>
      <c r="Z67" s="595" t="s">
        <v>0</v>
      </c>
      <c r="AA67" s="595" t="s">
        <v>256</v>
      </c>
      <c r="AB67" s="595" t="s">
        <v>256</v>
      </c>
      <c r="AC67" s="595" t="s">
        <v>256</v>
      </c>
      <c r="AD67" s="595" t="s">
        <v>256</v>
      </c>
      <c r="AE67" s="595" t="s">
        <v>256</v>
      </c>
      <c r="AF67" s="595" t="s">
        <v>256</v>
      </c>
      <c r="AG67" s="595"/>
      <c r="AH67" s="595"/>
      <c r="AI67" s="595"/>
      <c r="AJ67" s="600" t="s">
        <v>256</v>
      </c>
      <c r="AK67" s="600" t="s">
        <v>256</v>
      </c>
      <c r="AL67" s="600" t="s">
        <v>256</v>
      </c>
      <c r="AM67" s="595" t="s">
        <v>256</v>
      </c>
      <c r="AN67" s="595" t="s">
        <v>0</v>
      </c>
      <c r="AO67" s="595" t="s">
        <v>0</v>
      </c>
      <c r="AP67" s="600" t="s">
        <v>0</v>
      </c>
      <c r="AQ67" s="595" t="s">
        <v>256</v>
      </c>
      <c r="AR67" s="595" t="s">
        <v>0</v>
      </c>
      <c r="AS67" s="595"/>
      <c r="AT67" s="600" t="s">
        <v>0</v>
      </c>
      <c r="AU67" s="595" t="s">
        <v>256</v>
      </c>
      <c r="AV67" s="595" t="s">
        <v>0</v>
      </c>
      <c r="AW67" s="595" t="s">
        <v>0</v>
      </c>
      <c r="AX67" s="600" t="s">
        <v>0</v>
      </c>
      <c r="AY67" s="595" t="s">
        <v>0</v>
      </c>
      <c r="AZ67" s="595" t="s">
        <v>0</v>
      </c>
      <c r="BA67" s="595"/>
      <c r="BB67" s="600" t="s">
        <v>0</v>
      </c>
      <c r="BC67" s="595" t="s">
        <v>0</v>
      </c>
      <c r="BD67" s="595" t="s">
        <v>256</v>
      </c>
      <c r="BE67" s="595" t="s">
        <v>256</v>
      </c>
      <c r="BF67" s="600" t="s">
        <v>256</v>
      </c>
      <c r="BG67" s="596" t="s">
        <v>256</v>
      </c>
      <c r="BH67" s="596" t="s">
        <v>256</v>
      </c>
      <c r="BI67" s="596" t="s">
        <v>256</v>
      </c>
      <c r="BJ67" s="596" t="s">
        <v>256</v>
      </c>
      <c r="BK67" s="596" t="s">
        <v>256</v>
      </c>
      <c r="BL67" s="607" t="s">
        <v>256</v>
      </c>
      <c r="BM67" s="596" t="s">
        <v>256</v>
      </c>
    </row>
    <row r="68" spans="1:65" hidden="1" x14ac:dyDescent="0.2">
      <c r="A68" s="604">
        <v>0</v>
      </c>
      <c r="B68" s="594">
        <v>0</v>
      </c>
      <c r="C68" s="595" t="s">
        <v>0</v>
      </c>
      <c r="D68" s="595">
        <v>0</v>
      </c>
      <c r="E68" s="595" t="s">
        <v>0</v>
      </c>
      <c r="F68" s="595" t="s">
        <v>0</v>
      </c>
      <c r="G68" s="595">
        <v>0</v>
      </c>
      <c r="H68" s="595" t="s">
        <v>0</v>
      </c>
      <c r="I68" s="595" t="s">
        <v>0</v>
      </c>
      <c r="J68" s="595" t="s">
        <v>0</v>
      </c>
      <c r="K68" s="595">
        <v>0</v>
      </c>
      <c r="L68" s="595" t="s">
        <v>0</v>
      </c>
      <c r="M68" s="595">
        <v>0</v>
      </c>
      <c r="N68" s="595">
        <v>0</v>
      </c>
      <c r="O68" s="595"/>
      <c r="P68" s="600" t="s">
        <v>0</v>
      </c>
      <c r="Q68" s="595" t="s">
        <v>256</v>
      </c>
      <c r="R68" s="595" t="s">
        <v>0</v>
      </c>
      <c r="S68" s="595"/>
      <c r="T68" s="595" t="s">
        <v>256</v>
      </c>
      <c r="U68" s="595" t="s">
        <v>0</v>
      </c>
      <c r="V68" s="595" t="s">
        <v>0</v>
      </c>
      <c r="W68" s="595" t="s">
        <v>256</v>
      </c>
      <c r="X68" s="595" t="s">
        <v>0</v>
      </c>
      <c r="Y68" s="595" t="s">
        <v>0</v>
      </c>
      <c r="Z68" s="595" t="s">
        <v>0</v>
      </c>
      <c r="AA68" s="595" t="s">
        <v>256</v>
      </c>
      <c r="AB68" s="595" t="s">
        <v>256</v>
      </c>
      <c r="AC68" s="595" t="s">
        <v>256</v>
      </c>
      <c r="AD68" s="595" t="s">
        <v>256</v>
      </c>
      <c r="AE68" s="595" t="s">
        <v>256</v>
      </c>
      <c r="AF68" s="595" t="s">
        <v>256</v>
      </c>
      <c r="AG68" s="595"/>
      <c r="AH68" s="595"/>
      <c r="AI68" s="595"/>
      <c r="AJ68" s="600" t="s">
        <v>256</v>
      </c>
      <c r="AK68" s="600" t="s">
        <v>256</v>
      </c>
      <c r="AL68" s="600" t="s">
        <v>256</v>
      </c>
      <c r="AM68" s="595" t="s">
        <v>256</v>
      </c>
      <c r="AN68" s="595" t="s">
        <v>0</v>
      </c>
      <c r="AO68" s="595" t="s">
        <v>0</v>
      </c>
      <c r="AP68" s="600" t="s">
        <v>0</v>
      </c>
      <c r="AQ68" s="595" t="s">
        <v>256</v>
      </c>
      <c r="AR68" s="595" t="s">
        <v>0</v>
      </c>
      <c r="AS68" s="595"/>
      <c r="AT68" s="600" t="s">
        <v>0</v>
      </c>
      <c r="AU68" s="595" t="s">
        <v>256</v>
      </c>
      <c r="AV68" s="595" t="s">
        <v>0</v>
      </c>
      <c r="AW68" s="595" t="s">
        <v>0</v>
      </c>
      <c r="AX68" s="600" t="s">
        <v>0</v>
      </c>
      <c r="AY68" s="595" t="s">
        <v>0</v>
      </c>
      <c r="AZ68" s="595" t="s">
        <v>0</v>
      </c>
      <c r="BA68" s="595"/>
      <c r="BB68" s="600" t="s">
        <v>0</v>
      </c>
      <c r="BC68" s="595" t="s">
        <v>0</v>
      </c>
      <c r="BD68" s="595" t="s">
        <v>256</v>
      </c>
      <c r="BE68" s="595" t="s">
        <v>256</v>
      </c>
      <c r="BF68" s="600" t="s">
        <v>256</v>
      </c>
      <c r="BG68" s="596" t="s">
        <v>256</v>
      </c>
      <c r="BH68" s="596" t="s">
        <v>256</v>
      </c>
      <c r="BI68" s="596" t="s">
        <v>256</v>
      </c>
      <c r="BJ68" s="596" t="s">
        <v>256</v>
      </c>
      <c r="BK68" s="596" t="s">
        <v>256</v>
      </c>
      <c r="BL68" s="607" t="s">
        <v>256</v>
      </c>
      <c r="BM68" s="596" t="s">
        <v>256</v>
      </c>
    </row>
    <row r="69" spans="1:65" hidden="1" x14ac:dyDescent="0.2">
      <c r="A69" s="604">
        <v>0</v>
      </c>
      <c r="B69" s="594">
        <v>0</v>
      </c>
      <c r="C69" s="595" t="s">
        <v>0</v>
      </c>
      <c r="D69" s="595">
        <v>0</v>
      </c>
      <c r="E69" s="595" t="s">
        <v>0</v>
      </c>
      <c r="F69" s="595" t="s">
        <v>0</v>
      </c>
      <c r="G69" s="595">
        <v>0</v>
      </c>
      <c r="H69" s="595" t="s">
        <v>0</v>
      </c>
      <c r="I69" s="595" t="s">
        <v>0</v>
      </c>
      <c r="J69" s="595" t="s">
        <v>0</v>
      </c>
      <c r="K69" s="595">
        <v>0</v>
      </c>
      <c r="L69" s="595" t="s">
        <v>0</v>
      </c>
      <c r="M69" s="595">
        <v>0</v>
      </c>
      <c r="N69" s="595">
        <v>0</v>
      </c>
      <c r="O69" s="595"/>
      <c r="P69" s="600" t="s">
        <v>0</v>
      </c>
      <c r="Q69" s="595" t="s">
        <v>256</v>
      </c>
      <c r="R69" s="595" t="s">
        <v>0</v>
      </c>
      <c r="S69" s="595"/>
      <c r="T69" s="595" t="s">
        <v>256</v>
      </c>
      <c r="U69" s="595" t="s">
        <v>0</v>
      </c>
      <c r="V69" s="595" t="s">
        <v>0</v>
      </c>
      <c r="W69" s="595" t="s">
        <v>256</v>
      </c>
      <c r="X69" s="595" t="s">
        <v>0</v>
      </c>
      <c r="Y69" s="595" t="s">
        <v>0</v>
      </c>
      <c r="Z69" s="595" t="s">
        <v>0</v>
      </c>
      <c r="AA69" s="595" t="s">
        <v>256</v>
      </c>
      <c r="AB69" s="595" t="s">
        <v>256</v>
      </c>
      <c r="AC69" s="595" t="s">
        <v>256</v>
      </c>
      <c r="AD69" s="595" t="s">
        <v>256</v>
      </c>
      <c r="AE69" s="595" t="s">
        <v>256</v>
      </c>
      <c r="AF69" s="595" t="s">
        <v>256</v>
      </c>
      <c r="AG69" s="595"/>
      <c r="AH69" s="595"/>
      <c r="AI69" s="595"/>
      <c r="AJ69" s="600" t="s">
        <v>256</v>
      </c>
      <c r="AK69" s="600" t="s">
        <v>256</v>
      </c>
      <c r="AL69" s="600" t="s">
        <v>256</v>
      </c>
      <c r="AM69" s="595" t="s">
        <v>256</v>
      </c>
      <c r="AN69" s="595" t="s">
        <v>0</v>
      </c>
      <c r="AO69" s="595" t="s">
        <v>0</v>
      </c>
      <c r="AP69" s="600" t="s">
        <v>0</v>
      </c>
      <c r="AQ69" s="595" t="s">
        <v>256</v>
      </c>
      <c r="AR69" s="595" t="s">
        <v>0</v>
      </c>
      <c r="AS69" s="595"/>
      <c r="AT69" s="600" t="s">
        <v>0</v>
      </c>
      <c r="AU69" s="595" t="s">
        <v>256</v>
      </c>
      <c r="AV69" s="595" t="s">
        <v>0</v>
      </c>
      <c r="AW69" s="595" t="s">
        <v>0</v>
      </c>
      <c r="AX69" s="600" t="s">
        <v>0</v>
      </c>
      <c r="AY69" s="595" t="s">
        <v>0</v>
      </c>
      <c r="AZ69" s="595" t="s">
        <v>0</v>
      </c>
      <c r="BA69" s="595"/>
      <c r="BB69" s="600" t="s">
        <v>0</v>
      </c>
      <c r="BC69" s="595" t="s">
        <v>0</v>
      </c>
      <c r="BD69" s="595" t="s">
        <v>256</v>
      </c>
      <c r="BE69" s="595" t="s">
        <v>256</v>
      </c>
      <c r="BF69" s="600" t="s">
        <v>256</v>
      </c>
      <c r="BG69" s="596" t="s">
        <v>256</v>
      </c>
      <c r="BH69" s="596" t="s">
        <v>256</v>
      </c>
      <c r="BI69" s="596" t="s">
        <v>256</v>
      </c>
      <c r="BJ69" s="596" t="s">
        <v>256</v>
      </c>
      <c r="BK69" s="596" t="s">
        <v>256</v>
      </c>
      <c r="BL69" s="607" t="s">
        <v>256</v>
      </c>
      <c r="BM69" s="596" t="s">
        <v>256</v>
      </c>
    </row>
    <row r="70" spans="1:65" hidden="1" x14ac:dyDescent="0.2">
      <c r="A70" s="604">
        <v>0</v>
      </c>
      <c r="B70" s="594">
        <v>0</v>
      </c>
      <c r="C70" s="595" t="s">
        <v>0</v>
      </c>
      <c r="D70" s="595">
        <v>0</v>
      </c>
      <c r="E70" s="595" t="s">
        <v>0</v>
      </c>
      <c r="F70" s="595" t="s">
        <v>0</v>
      </c>
      <c r="G70" s="595">
        <v>0</v>
      </c>
      <c r="H70" s="595" t="s">
        <v>0</v>
      </c>
      <c r="I70" s="595" t="s">
        <v>0</v>
      </c>
      <c r="J70" s="595" t="s">
        <v>0</v>
      </c>
      <c r="K70" s="595">
        <v>0</v>
      </c>
      <c r="L70" s="595" t="s">
        <v>0</v>
      </c>
      <c r="M70" s="595">
        <v>0</v>
      </c>
      <c r="N70" s="595">
        <v>0</v>
      </c>
      <c r="O70" s="595"/>
      <c r="P70" s="600" t="s">
        <v>0</v>
      </c>
      <c r="Q70" s="595" t="s">
        <v>256</v>
      </c>
      <c r="R70" s="595" t="s">
        <v>0</v>
      </c>
      <c r="S70" s="595"/>
      <c r="T70" s="595" t="s">
        <v>256</v>
      </c>
      <c r="U70" s="595" t="s">
        <v>0</v>
      </c>
      <c r="V70" s="595" t="s">
        <v>0</v>
      </c>
      <c r="W70" s="595" t="s">
        <v>256</v>
      </c>
      <c r="X70" s="595" t="s">
        <v>0</v>
      </c>
      <c r="Y70" s="595" t="s">
        <v>0</v>
      </c>
      <c r="Z70" s="595" t="s">
        <v>0</v>
      </c>
      <c r="AA70" s="595" t="s">
        <v>256</v>
      </c>
      <c r="AB70" s="595" t="s">
        <v>256</v>
      </c>
      <c r="AC70" s="595" t="s">
        <v>256</v>
      </c>
      <c r="AD70" s="595" t="s">
        <v>256</v>
      </c>
      <c r="AE70" s="595" t="s">
        <v>256</v>
      </c>
      <c r="AF70" s="595" t="s">
        <v>256</v>
      </c>
      <c r="AG70" s="595"/>
      <c r="AH70" s="595"/>
      <c r="AI70" s="595"/>
      <c r="AJ70" s="600" t="s">
        <v>256</v>
      </c>
      <c r="AK70" s="600" t="s">
        <v>256</v>
      </c>
      <c r="AL70" s="600" t="s">
        <v>256</v>
      </c>
      <c r="AM70" s="595" t="s">
        <v>256</v>
      </c>
      <c r="AN70" s="595" t="s">
        <v>0</v>
      </c>
      <c r="AO70" s="595" t="s">
        <v>0</v>
      </c>
      <c r="AP70" s="600" t="s">
        <v>0</v>
      </c>
      <c r="AQ70" s="595" t="s">
        <v>256</v>
      </c>
      <c r="AR70" s="595" t="s">
        <v>0</v>
      </c>
      <c r="AS70" s="595"/>
      <c r="AT70" s="600" t="s">
        <v>0</v>
      </c>
      <c r="AU70" s="595" t="s">
        <v>256</v>
      </c>
      <c r="AV70" s="595" t="s">
        <v>0</v>
      </c>
      <c r="AW70" s="595" t="s">
        <v>0</v>
      </c>
      <c r="AX70" s="600" t="s">
        <v>0</v>
      </c>
      <c r="AY70" s="595" t="s">
        <v>0</v>
      </c>
      <c r="AZ70" s="595" t="s">
        <v>0</v>
      </c>
      <c r="BA70" s="595"/>
      <c r="BB70" s="600" t="s">
        <v>0</v>
      </c>
      <c r="BC70" s="595" t="s">
        <v>0</v>
      </c>
      <c r="BD70" s="595" t="s">
        <v>256</v>
      </c>
      <c r="BE70" s="595" t="s">
        <v>256</v>
      </c>
      <c r="BF70" s="600" t="s">
        <v>256</v>
      </c>
      <c r="BG70" s="596" t="s">
        <v>256</v>
      </c>
      <c r="BH70" s="596" t="s">
        <v>256</v>
      </c>
      <c r="BI70" s="596" t="s">
        <v>256</v>
      </c>
      <c r="BJ70" s="596" t="s">
        <v>256</v>
      </c>
      <c r="BK70" s="596" t="s">
        <v>256</v>
      </c>
      <c r="BL70" s="607" t="s">
        <v>256</v>
      </c>
      <c r="BM70" s="596" t="s">
        <v>256</v>
      </c>
    </row>
    <row r="71" spans="1:65" hidden="1" x14ac:dyDescent="0.2">
      <c r="A71" s="604">
        <v>0</v>
      </c>
      <c r="B71" s="594">
        <v>0</v>
      </c>
      <c r="C71" s="595" t="s">
        <v>0</v>
      </c>
      <c r="D71" s="595">
        <v>0</v>
      </c>
      <c r="E71" s="595" t="s">
        <v>0</v>
      </c>
      <c r="F71" s="595" t="s">
        <v>0</v>
      </c>
      <c r="G71" s="595">
        <v>0</v>
      </c>
      <c r="H71" s="595" t="s">
        <v>0</v>
      </c>
      <c r="I71" s="595" t="s">
        <v>0</v>
      </c>
      <c r="J71" s="595" t="s">
        <v>0</v>
      </c>
      <c r="K71" s="595">
        <v>0</v>
      </c>
      <c r="L71" s="595" t="s">
        <v>0</v>
      </c>
      <c r="M71" s="595">
        <v>0</v>
      </c>
      <c r="N71" s="595">
        <v>0</v>
      </c>
      <c r="O71" s="595"/>
      <c r="P71" s="600" t="s">
        <v>0</v>
      </c>
      <c r="Q71" s="595" t="s">
        <v>256</v>
      </c>
      <c r="R71" s="595" t="s">
        <v>0</v>
      </c>
      <c r="S71" s="595"/>
      <c r="T71" s="595" t="s">
        <v>256</v>
      </c>
      <c r="U71" s="595" t="s">
        <v>0</v>
      </c>
      <c r="V71" s="595" t="s">
        <v>0</v>
      </c>
      <c r="W71" s="595" t="s">
        <v>256</v>
      </c>
      <c r="X71" s="595" t="s">
        <v>0</v>
      </c>
      <c r="Y71" s="595" t="s">
        <v>0</v>
      </c>
      <c r="Z71" s="595" t="s">
        <v>0</v>
      </c>
      <c r="AA71" s="595" t="s">
        <v>256</v>
      </c>
      <c r="AB71" s="595" t="s">
        <v>256</v>
      </c>
      <c r="AC71" s="595" t="s">
        <v>256</v>
      </c>
      <c r="AD71" s="595" t="s">
        <v>256</v>
      </c>
      <c r="AE71" s="595" t="s">
        <v>256</v>
      </c>
      <c r="AF71" s="595" t="s">
        <v>256</v>
      </c>
      <c r="AG71" s="595"/>
      <c r="AH71" s="595"/>
      <c r="AI71" s="595"/>
      <c r="AJ71" s="600" t="s">
        <v>256</v>
      </c>
      <c r="AK71" s="600" t="s">
        <v>256</v>
      </c>
      <c r="AL71" s="600" t="s">
        <v>256</v>
      </c>
      <c r="AM71" s="595" t="s">
        <v>256</v>
      </c>
      <c r="AN71" s="595" t="s">
        <v>0</v>
      </c>
      <c r="AO71" s="595" t="s">
        <v>0</v>
      </c>
      <c r="AP71" s="600" t="s">
        <v>0</v>
      </c>
      <c r="AQ71" s="595" t="s">
        <v>256</v>
      </c>
      <c r="AR71" s="595" t="s">
        <v>0</v>
      </c>
      <c r="AS71" s="595"/>
      <c r="AT71" s="600" t="s">
        <v>0</v>
      </c>
      <c r="AU71" s="595" t="s">
        <v>256</v>
      </c>
      <c r="AV71" s="595" t="s">
        <v>0</v>
      </c>
      <c r="AW71" s="595" t="s">
        <v>0</v>
      </c>
      <c r="AX71" s="600" t="s">
        <v>0</v>
      </c>
      <c r="AY71" s="595" t="s">
        <v>0</v>
      </c>
      <c r="AZ71" s="595" t="s">
        <v>0</v>
      </c>
      <c r="BA71" s="595"/>
      <c r="BB71" s="600" t="s">
        <v>0</v>
      </c>
      <c r="BC71" s="595" t="s">
        <v>0</v>
      </c>
      <c r="BD71" s="595" t="s">
        <v>256</v>
      </c>
      <c r="BE71" s="595" t="s">
        <v>256</v>
      </c>
      <c r="BF71" s="600" t="s">
        <v>256</v>
      </c>
      <c r="BG71" s="596" t="s">
        <v>256</v>
      </c>
      <c r="BH71" s="596" t="s">
        <v>256</v>
      </c>
      <c r="BI71" s="596" t="s">
        <v>256</v>
      </c>
      <c r="BJ71" s="596" t="s">
        <v>256</v>
      </c>
      <c r="BK71" s="596" t="s">
        <v>256</v>
      </c>
      <c r="BL71" s="607" t="s">
        <v>256</v>
      </c>
      <c r="BM71" s="596" t="s">
        <v>256</v>
      </c>
    </row>
    <row r="72" spans="1:65" hidden="1" x14ac:dyDescent="0.2">
      <c r="A72" s="604">
        <v>0</v>
      </c>
      <c r="B72" s="594">
        <v>0</v>
      </c>
      <c r="C72" s="595" t="s">
        <v>0</v>
      </c>
      <c r="D72" s="595">
        <v>0</v>
      </c>
      <c r="E72" s="595" t="s">
        <v>0</v>
      </c>
      <c r="F72" s="595" t="s">
        <v>0</v>
      </c>
      <c r="G72" s="595">
        <v>0</v>
      </c>
      <c r="H72" s="595" t="s">
        <v>0</v>
      </c>
      <c r="I72" s="595" t="s">
        <v>0</v>
      </c>
      <c r="J72" s="595" t="s">
        <v>0</v>
      </c>
      <c r="K72" s="595">
        <v>0</v>
      </c>
      <c r="L72" s="595" t="s">
        <v>0</v>
      </c>
      <c r="M72" s="595">
        <v>0</v>
      </c>
      <c r="N72" s="595">
        <v>0</v>
      </c>
      <c r="O72" s="595"/>
      <c r="P72" s="600" t="s">
        <v>0</v>
      </c>
      <c r="Q72" s="595" t="s">
        <v>256</v>
      </c>
      <c r="R72" s="595" t="s">
        <v>0</v>
      </c>
      <c r="S72" s="595"/>
      <c r="T72" s="595" t="s">
        <v>256</v>
      </c>
      <c r="U72" s="595" t="s">
        <v>0</v>
      </c>
      <c r="V72" s="595" t="s">
        <v>0</v>
      </c>
      <c r="W72" s="595" t="s">
        <v>256</v>
      </c>
      <c r="X72" s="595" t="s">
        <v>0</v>
      </c>
      <c r="Y72" s="595" t="s">
        <v>0</v>
      </c>
      <c r="Z72" s="595" t="s">
        <v>0</v>
      </c>
      <c r="AA72" s="595" t="s">
        <v>256</v>
      </c>
      <c r="AB72" s="595" t="s">
        <v>256</v>
      </c>
      <c r="AC72" s="595" t="s">
        <v>256</v>
      </c>
      <c r="AD72" s="595" t="s">
        <v>256</v>
      </c>
      <c r="AE72" s="595" t="s">
        <v>256</v>
      </c>
      <c r="AF72" s="595" t="s">
        <v>256</v>
      </c>
      <c r="AG72" s="595"/>
      <c r="AH72" s="595"/>
      <c r="AI72" s="595"/>
      <c r="AJ72" s="600" t="s">
        <v>256</v>
      </c>
      <c r="AK72" s="600" t="s">
        <v>256</v>
      </c>
      <c r="AL72" s="600" t="s">
        <v>256</v>
      </c>
      <c r="AM72" s="595" t="s">
        <v>256</v>
      </c>
      <c r="AN72" s="595" t="s">
        <v>0</v>
      </c>
      <c r="AO72" s="595" t="s">
        <v>0</v>
      </c>
      <c r="AP72" s="600" t="s">
        <v>0</v>
      </c>
      <c r="AQ72" s="595" t="s">
        <v>256</v>
      </c>
      <c r="AR72" s="595" t="s">
        <v>0</v>
      </c>
      <c r="AS72" s="595"/>
      <c r="AT72" s="600" t="s">
        <v>0</v>
      </c>
      <c r="AU72" s="595" t="s">
        <v>256</v>
      </c>
      <c r="AV72" s="595" t="s">
        <v>0</v>
      </c>
      <c r="AW72" s="595" t="s">
        <v>0</v>
      </c>
      <c r="AX72" s="600" t="s">
        <v>0</v>
      </c>
      <c r="AY72" s="595" t="s">
        <v>0</v>
      </c>
      <c r="AZ72" s="595" t="s">
        <v>0</v>
      </c>
      <c r="BA72" s="595"/>
      <c r="BB72" s="600" t="s">
        <v>0</v>
      </c>
      <c r="BC72" s="595" t="s">
        <v>0</v>
      </c>
      <c r="BD72" s="595" t="s">
        <v>256</v>
      </c>
      <c r="BE72" s="595" t="s">
        <v>256</v>
      </c>
      <c r="BF72" s="600" t="s">
        <v>256</v>
      </c>
      <c r="BG72" s="596" t="s">
        <v>256</v>
      </c>
      <c r="BH72" s="596" t="s">
        <v>256</v>
      </c>
      <c r="BI72" s="596" t="s">
        <v>256</v>
      </c>
      <c r="BJ72" s="596" t="s">
        <v>256</v>
      </c>
      <c r="BK72" s="596" t="s">
        <v>256</v>
      </c>
      <c r="BL72" s="607" t="s">
        <v>256</v>
      </c>
      <c r="BM72" s="596" t="s">
        <v>256</v>
      </c>
    </row>
    <row r="73" spans="1:65" hidden="1" x14ac:dyDescent="0.2">
      <c r="A73" s="604">
        <v>0</v>
      </c>
      <c r="B73" s="594">
        <v>0</v>
      </c>
      <c r="C73" s="595" t="s">
        <v>0</v>
      </c>
      <c r="D73" s="595">
        <v>0</v>
      </c>
      <c r="E73" s="595" t="s">
        <v>0</v>
      </c>
      <c r="F73" s="595" t="s">
        <v>0</v>
      </c>
      <c r="G73" s="595">
        <v>0</v>
      </c>
      <c r="H73" s="595" t="s">
        <v>0</v>
      </c>
      <c r="I73" s="595" t="s">
        <v>0</v>
      </c>
      <c r="J73" s="595" t="s">
        <v>0</v>
      </c>
      <c r="K73" s="595">
        <v>0</v>
      </c>
      <c r="L73" s="595" t="s">
        <v>0</v>
      </c>
      <c r="M73" s="595">
        <v>0</v>
      </c>
      <c r="N73" s="595">
        <v>0</v>
      </c>
      <c r="O73" s="595"/>
      <c r="P73" s="600" t="s">
        <v>0</v>
      </c>
      <c r="Q73" s="595" t="s">
        <v>256</v>
      </c>
      <c r="R73" s="595" t="s">
        <v>0</v>
      </c>
      <c r="S73" s="595"/>
      <c r="T73" s="595" t="s">
        <v>256</v>
      </c>
      <c r="U73" s="595" t="s">
        <v>0</v>
      </c>
      <c r="V73" s="595" t="s">
        <v>0</v>
      </c>
      <c r="W73" s="595" t="s">
        <v>256</v>
      </c>
      <c r="X73" s="595" t="s">
        <v>0</v>
      </c>
      <c r="Y73" s="595" t="s">
        <v>0</v>
      </c>
      <c r="Z73" s="595" t="s">
        <v>0</v>
      </c>
      <c r="AA73" s="595" t="s">
        <v>256</v>
      </c>
      <c r="AB73" s="595" t="s">
        <v>256</v>
      </c>
      <c r="AC73" s="595" t="s">
        <v>256</v>
      </c>
      <c r="AD73" s="595" t="s">
        <v>256</v>
      </c>
      <c r="AE73" s="595" t="s">
        <v>256</v>
      </c>
      <c r="AF73" s="595" t="s">
        <v>256</v>
      </c>
      <c r="AG73" s="595"/>
      <c r="AH73" s="595"/>
      <c r="AI73" s="595"/>
      <c r="AJ73" s="600" t="s">
        <v>256</v>
      </c>
      <c r="AK73" s="600" t="s">
        <v>256</v>
      </c>
      <c r="AL73" s="600" t="s">
        <v>256</v>
      </c>
      <c r="AM73" s="595" t="s">
        <v>256</v>
      </c>
      <c r="AN73" s="595" t="s">
        <v>0</v>
      </c>
      <c r="AO73" s="595" t="s">
        <v>0</v>
      </c>
      <c r="AP73" s="600" t="s">
        <v>0</v>
      </c>
      <c r="AQ73" s="595" t="s">
        <v>256</v>
      </c>
      <c r="AR73" s="595" t="s">
        <v>0</v>
      </c>
      <c r="AS73" s="595"/>
      <c r="AT73" s="600" t="s">
        <v>0</v>
      </c>
      <c r="AU73" s="595" t="s">
        <v>256</v>
      </c>
      <c r="AV73" s="595" t="s">
        <v>0</v>
      </c>
      <c r="AW73" s="595" t="s">
        <v>0</v>
      </c>
      <c r="AX73" s="600" t="s">
        <v>0</v>
      </c>
      <c r="AY73" s="595" t="s">
        <v>0</v>
      </c>
      <c r="AZ73" s="595" t="s">
        <v>0</v>
      </c>
      <c r="BA73" s="595"/>
      <c r="BB73" s="600" t="s">
        <v>0</v>
      </c>
      <c r="BC73" s="595" t="s">
        <v>0</v>
      </c>
      <c r="BD73" s="595" t="s">
        <v>256</v>
      </c>
      <c r="BE73" s="595" t="s">
        <v>256</v>
      </c>
      <c r="BF73" s="600" t="s">
        <v>256</v>
      </c>
      <c r="BG73" s="596" t="s">
        <v>256</v>
      </c>
      <c r="BH73" s="596" t="s">
        <v>256</v>
      </c>
      <c r="BI73" s="596" t="s">
        <v>256</v>
      </c>
      <c r="BJ73" s="596" t="s">
        <v>256</v>
      </c>
      <c r="BK73" s="596" t="s">
        <v>256</v>
      </c>
      <c r="BL73" s="607" t="s">
        <v>256</v>
      </c>
      <c r="BM73" s="596" t="s">
        <v>256</v>
      </c>
    </row>
    <row r="74" spans="1:65" hidden="1" x14ac:dyDescent="0.2">
      <c r="A74" s="604">
        <v>0</v>
      </c>
      <c r="B74" s="594">
        <v>0</v>
      </c>
      <c r="C74" s="595" t="s">
        <v>0</v>
      </c>
      <c r="D74" s="595">
        <v>0</v>
      </c>
      <c r="E74" s="595" t="s">
        <v>0</v>
      </c>
      <c r="F74" s="595" t="s">
        <v>0</v>
      </c>
      <c r="G74" s="595">
        <v>0</v>
      </c>
      <c r="H74" s="595" t="s">
        <v>0</v>
      </c>
      <c r="I74" s="595" t="s">
        <v>0</v>
      </c>
      <c r="J74" s="595" t="s">
        <v>0</v>
      </c>
      <c r="K74" s="595">
        <v>0</v>
      </c>
      <c r="L74" s="595" t="s">
        <v>0</v>
      </c>
      <c r="M74" s="595">
        <v>0</v>
      </c>
      <c r="N74" s="595">
        <v>0</v>
      </c>
      <c r="O74" s="595"/>
      <c r="P74" s="600" t="s">
        <v>0</v>
      </c>
      <c r="Q74" s="595" t="s">
        <v>256</v>
      </c>
      <c r="R74" s="595" t="s">
        <v>0</v>
      </c>
      <c r="S74" s="595"/>
      <c r="T74" s="595" t="s">
        <v>256</v>
      </c>
      <c r="U74" s="595" t="s">
        <v>0</v>
      </c>
      <c r="V74" s="595" t="s">
        <v>0</v>
      </c>
      <c r="W74" s="595" t="s">
        <v>256</v>
      </c>
      <c r="X74" s="595" t="s">
        <v>0</v>
      </c>
      <c r="Y74" s="595" t="s">
        <v>0</v>
      </c>
      <c r="Z74" s="595" t="s">
        <v>0</v>
      </c>
      <c r="AA74" s="595" t="s">
        <v>256</v>
      </c>
      <c r="AB74" s="595" t="s">
        <v>256</v>
      </c>
      <c r="AC74" s="595" t="s">
        <v>256</v>
      </c>
      <c r="AD74" s="595" t="s">
        <v>256</v>
      </c>
      <c r="AE74" s="595" t="s">
        <v>256</v>
      </c>
      <c r="AF74" s="595" t="s">
        <v>256</v>
      </c>
      <c r="AG74" s="595"/>
      <c r="AH74" s="595"/>
      <c r="AI74" s="595"/>
      <c r="AJ74" s="600" t="s">
        <v>256</v>
      </c>
      <c r="AK74" s="600" t="s">
        <v>256</v>
      </c>
      <c r="AL74" s="600" t="s">
        <v>256</v>
      </c>
      <c r="AM74" s="595" t="s">
        <v>256</v>
      </c>
      <c r="AN74" s="595" t="s">
        <v>0</v>
      </c>
      <c r="AO74" s="595" t="s">
        <v>0</v>
      </c>
      <c r="AP74" s="600" t="s">
        <v>0</v>
      </c>
      <c r="AQ74" s="595" t="s">
        <v>256</v>
      </c>
      <c r="AR74" s="595" t="s">
        <v>0</v>
      </c>
      <c r="AS74" s="595"/>
      <c r="AT74" s="600" t="s">
        <v>0</v>
      </c>
      <c r="AU74" s="595" t="s">
        <v>256</v>
      </c>
      <c r="AV74" s="595" t="s">
        <v>0</v>
      </c>
      <c r="AW74" s="595" t="s">
        <v>0</v>
      </c>
      <c r="AX74" s="600" t="s">
        <v>0</v>
      </c>
      <c r="AY74" s="595" t="s">
        <v>0</v>
      </c>
      <c r="AZ74" s="595" t="s">
        <v>0</v>
      </c>
      <c r="BA74" s="595"/>
      <c r="BB74" s="600" t="s">
        <v>0</v>
      </c>
      <c r="BC74" s="595" t="s">
        <v>0</v>
      </c>
      <c r="BD74" s="595" t="s">
        <v>256</v>
      </c>
      <c r="BE74" s="595" t="s">
        <v>256</v>
      </c>
      <c r="BF74" s="600" t="s">
        <v>256</v>
      </c>
      <c r="BG74" s="596" t="s">
        <v>256</v>
      </c>
      <c r="BH74" s="596" t="s">
        <v>256</v>
      </c>
      <c r="BI74" s="596" t="s">
        <v>256</v>
      </c>
      <c r="BJ74" s="596" t="s">
        <v>256</v>
      </c>
      <c r="BK74" s="596" t="s">
        <v>256</v>
      </c>
      <c r="BL74" s="607" t="s">
        <v>256</v>
      </c>
      <c r="BM74" s="596" t="s">
        <v>256</v>
      </c>
    </row>
    <row r="75" spans="1:65" hidden="1" x14ac:dyDescent="0.2">
      <c r="A75" s="604">
        <v>0</v>
      </c>
      <c r="B75" s="594">
        <v>0</v>
      </c>
      <c r="C75" s="595" t="s">
        <v>0</v>
      </c>
      <c r="D75" s="595">
        <v>0</v>
      </c>
      <c r="E75" s="595" t="s">
        <v>0</v>
      </c>
      <c r="F75" s="595" t="s">
        <v>0</v>
      </c>
      <c r="G75" s="595">
        <v>0</v>
      </c>
      <c r="H75" s="595" t="s">
        <v>0</v>
      </c>
      <c r="I75" s="595" t="s">
        <v>0</v>
      </c>
      <c r="J75" s="595" t="s">
        <v>0</v>
      </c>
      <c r="K75" s="595">
        <v>0</v>
      </c>
      <c r="L75" s="595" t="s">
        <v>0</v>
      </c>
      <c r="M75" s="595">
        <v>0</v>
      </c>
      <c r="N75" s="595">
        <v>0</v>
      </c>
      <c r="O75" s="595"/>
      <c r="P75" s="600" t="s">
        <v>0</v>
      </c>
      <c r="Q75" s="595" t="s">
        <v>256</v>
      </c>
      <c r="R75" s="595" t="s">
        <v>0</v>
      </c>
      <c r="S75" s="595"/>
      <c r="T75" s="595" t="s">
        <v>256</v>
      </c>
      <c r="U75" s="595" t="s">
        <v>0</v>
      </c>
      <c r="V75" s="595" t="s">
        <v>0</v>
      </c>
      <c r="W75" s="595" t="s">
        <v>256</v>
      </c>
      <c r="X75" s="595" t="s">
        <v>0</v>
      </c>
      <c r="Y75" s="595" t="s">
        <v>0</v>
      </c>
      <c r="Z75" s="595" t="s">
        <v>0</v>
      </c>
      <c r="AA75" s="595" t="s">
        <v>256</v>
      </c>
      <c r="AB75" s="595" t="s">
        <v>256</v>
      </c>
      <c r="AC75" s="595" t="s">
        <v>256</v>
      </c>
      <c r="AD75" s="595" t="s">
        <v>256</v>
      </c>
      <c r="AE75" s="595" t="s">
        <v>256</v>
      </c>
      <c r="AF75" s="595" t="s">
        <v>256</v>
      </c>
      <c r="AG75" s="595"/>
      <c r="AH75" s="595"/>
      <c r="AI75" s="595"/>
      <c r="AJ75" s="600" t="s">
        <v>256</v>
      </c>
      <c r="AK75" s="600" t="s">
        <v>256</v>
      </c>
      <c r="AL75" s="600" t="s">
        <v>256</v>
      </c>
      <c r="AM75" s="595" t="s">
        <v>256</v>
      </c>
      <c r="AN75" s="595" t="s">
        <v>0</v>
      </c>
      <c r="AO75" s="595" t="s">
        <v>0</v>
      </c>
      <c r="AP75" s="600" t="s">
        <v>0</v>
      </c>
      <c r="AQ75" s="595" t="s">
        <v>256</v>
      </c>
      <c r="AR75" s="595" t="s">
        <v>0</v>
      </c>
      <c r="AS75" s="595"/>
      <c r="AT75" s="600" t="s">
        <v>0</v>
      </c>
      <c r="AU75" s="595" t="s">
        <v>256</v>
      </c>
      <c r="AV75" s="595" t="s">
        <v>0</v>
      </c>
      <c r="AW75" s="595" t="s">
        <v>0</v>
      </c>
      <c r="AX75" s="600" t="s">
        <v>0</v>
      </c>
      <c r="AY75" s="595" t="s">
        <v>0</v>
      </c>
      <c r="AZ75" s="595" t="s">
        <v>0</v>
      </c>
      <c r="BA75" s="595"/>
      <c r="BB75" s="600" t="s">
        <v>0</v>
      </c>
      <c r="BC75" s="595" t="s">
        <v>0</v>
      </c>
      <c r="BD75" s="595" t="s">
        <v>256</v>
      </c>
      <c r="BE75" s="595" t="s">
        <v>256</v>
      </c>
      <c r="BF75" s="600" t="s">
        <v>256</v>
      </c>
      <c r="BG75" s="596" t="s">
        <v>256</v>
      </c>
      <c r="BH75" s="596" t="s">
        <v>256</v>
      </c>
      <c r="BI75" s="596" t="s">
        <v>256</v>
      </c>
      <c r="BJ75" s="596" t="s">
        <v>256</v>
      </c>
      <c r="BK75" s="596" t="s">
        <v>256</v>
      </c>
      <c r="BL75" s="607" t="s">
        <v>256</v>
      </c>
      <c r="BM75" s="596" t="s">
        <v>256</v>
      </c>
    </row>
    <row r="76" spans="1:65" hidden="1" x14ac:dyDescent="0.2">
      <c r="A76" s="604">
        <v>0</v>
      </c>
      <c r="B76" s="594">
        <v>0</v>
      </c>
      <c r="C76" s="595" t="s">
        <v>0</v>
      </c>
      <c r="D76" s="595">
        <v>0</v>
      </c>
      <c r="E76" s="595" t="s">
        <v>0</v>
      </c>
      <c r="F76" s="595" t="s">
        <v>0</v>
      </c>
      <c r="G76" s="595">
        <v>0</v>
      </c>
      <c r="H76" s="595" t="s">
        <v>0</v>
      </c>
      <c r="I76" s="595" t="s">
        <v>0</v>
      </c>
      <c r="J76" s="595" t="s">
        <v>0</v>
      </c>
      <c r="K76" s="595">
        <v>0</v>
      </c>
      <c r="L76" s="595" t="s">
        <v>0</v>
      </c>
      <c r="M76" s="595">
        <v>0</v>
      </c>
      <c r="N76" s="595">
        <v>0</v>
      </c>
      <c r="O76" s="595"/>
      <c r="P76" s="600" t="s">
        <v>0</v>
      </c>
      <c r="Q76" s="595" t="s">
        <v>256</v>
      </c>
      <c r="R76" s="595" t="s">
        <v>0</v>
      </c>
      <c r="S76" s="595"/>
      <c r="T76" s="595" t="s">
        <v>256</v>
      </c>
      <c r="U76" s="595" t="s">
        <v>0</v>
      </c>
      <c r="V76" s="595" t="s">
        <v>0</v>
      </c>
      <c r="W76" s="595" t="s">
        <v>256</v>
      </c>
      <c r="X76" s="595" t="s">
        <v>0</v>
      </c>
      <c r="Y76" s="595" t="s">
        <v>0</v>
      </c>
      <c r="Z76" s="595" t="s">
        <v>0</v>
      </c>
      <c r="AA76" s="595" t="s">
        <v>256</v>
      </c>
      <c r="AB76" s="595" t="s">
        <v>256</v>
      </c>
      <c r="AC76" s="595" t="s">
        <v>256</v>
      </c>
      <c r="AD76" s="595" t="s">
        <v>256</v>
      </c>
      <c r="AE76" s="595" t="s">
        <v>256</v>
      </c>
      <c r="AF76" s="595" t="s">
        <v>256</v>
      </c>
      <c r="AG76" s="595"/>
      <c r="AH76" s="595"/>
      <c r="AI76" s="595"/>
      <c r="AJ76" s="600" t="s">
        <v>256</v>
      </c>
      <c r="AK76" s="600" t="s">
        <v>256</v>
      </c>
      <c r="AL76" s="600" t="s">
        <v>256</v>
      </c>
      <c r="AM76" s="595" t="s">
        <v>256</v>
      </c>
      <c r="AN76" s="595" t="s">
        <v>0</v>
      </c>
      <c r="AO76" s="595" t="s">
        <v>0</v>
      </c>
      <c r="AP76" s="600" t="s">
        <v>0</v>
      </c>
      <c r="AQ76" s="595" t="s">
        <v>256</v>
      </c>
      <c r="AR76" s="595" t="s">
        <v>0</v>
      </c>
      <c r="AS76" s="595"/>
      <c r="AT76" s="600" t="s">
        <v>0</v>
      </c>
      <c r="AU76" s="595" t="s">
        <v>256</v>
      </c>
      <c r="AV76" s="595" t="s">
        <v>0</v>
      </c>
      <c r="AW76" s="595" t="s">
        <v>0</v>
      </c>
      <c r="AX76" s="600" t="s">
        <v>0</v>
      </c>
      <c r="AY76" s="595" t="s">
        <v>0</v>
      </c>
      <c r="AZ76" s="595" t="s">
        <v>0</v>
      </c>
      <c r="BA76" s="595"/>
      <c r="BB76" s="600" t="s">
        <v>0</v>
      </c>
      <c r="BC76" s="595" t="s">
        <v>0</v>
      </c>
      <c r="BD76" s="595" t="s">
        <v>256</v>
      </c>
      <c r="BE76" s="595" t="s">
        <v>256</v>
      </c>
      <c r="BF76" s="600" t="s">
        <v>256</v>
      </c>
      <c r="BG76" s="596" t="s">
        <v>256</v>
      </c>
      <c r="BH76" s="596" t="s">
        <v>256</v>
      </c>
      <c r="BI76" s="596" t="s">
        <v>256</v>
      </c>
      <c r="BJ76" s="596" t="s">
        <v>256</v>
      </c>
      <c r="BK76" s="596" t="s">
        <v>256</v>
      </c>
      <c r="BL76" s="607" t="s">
        <v>256</v>
      </c>
      <c r="BM76" s="596" t="s">
        <v>256</v>
      </c>
    </row>
    <row r="77" spans="1:65" hidden="1" x14ac:dyDescent="0.2">
      <c r="A77" s="604">
        <v>0</v>
      </c>
      <c r="B77" s="594">
        <v>0</v>
      </c>
      <c r="C77" s="595" t="s">
        <v>0</v>
      </c>
      <c r="D77" s="595">
        <v>0</v>
      </c>
      <c r="E77" s="595" t="s">
        <v>0</v>
      </c>
      <c r="F77" s="595" t="s">
        <v>0</v>
      </c>
      <c r="G77" s="595">
        <v>0</v>
      </c>
      <c r="H77" s="595" t="s">
        <v>0</v>
      </c>
      <c r="I77" s="595" t="s">
        <v>0</v>
      </c>
      <c r="J77" s="595" t="s">
        <v>0</v>
      </c>
      <c r="K77" s="595">
        <v>0</v>
      </c>
      <c r="L77" s="595" t="s">
        <v>0</v>
      </c>
      <c r="M77" s="595">
        <v>0</v>
      </c>
      <c r="N77" s="595">
        <v>0</v>
      </c>
      <c r="O77" s="595"/>
      <c r="P77" s="600" t="s">
        <v>0</v>
      </c>
      <c r="Q77" s="595" t="s">
        <v>256</v>
      </c>
      <c r="R77" s="595" t="s">
        <v>0</v>
      </c>
      <c r="S77" s="595"/>
      <c r="T77" s="595" t="s">
        <v>256</v>
      </c>
      <c r="U77" s="595" t="s">
        <v>0</v>
      </c>
      <c r="V77" s="595" t="s">
        <v>0</v>
      </c>
      <c r="W77" s="595" t="s">
        <v>256</v>
      </c>
      <c r="X77" s="595" t="s">
        <v>0</v>
      </c>
      <c r="Y77" s="595" t="s">
        <v>0</v>
      </c>
      <c r="Z77" s="595" t="s">
        <v>0</v>
      </c>
      <c r="AA77" s="595" t="s">
        <v>256</v>
      </c>
      <c r="AB77" s="595" t="s">
        <v>256</v>
      </c>
      <c r="AC77" s="595" t="s">
        <v>256</v>
      </c>
      <c r="AD77" s="595" t="s">
        <v>256</v>
      </c>
      <c r="AE77" s="595" t="s">
        <v>256</v>
      </c>
      <c r="AF77" s="595" t="s">
        <v>256</v>
      </c>
      <c r="AG77" s="595"/>
      <c r="AH77" s="595"/>
      <c r="AI77" s="595"/>
      <c r="AJ77" s="600" t="s">
        <v>256</v>
      </c>
      <c r="AK77" s="600" t="s">
        <v>256</v>
      </c>
      <c r="AL77" s="600" t="s">
        <v>256</v>
      </c>
      <c r="AM77" s="595" t="s">
        <v>256</v>
      </c>
      <c r="AN77" s="595" t="s">
        <v>0</v>
      </c>
      <c r="AO77" s="595" t="s">
        <v>0</v>
      </c>
      <c r="AP77" s="600" t="s">
        <v>0</v>
      </c>
      <c r="AQ77" s="595" t="s">
        <v>256</v>
      </c>
      <c r="AR77" s="595" t="s">
        <v>0</v>
      </c>
      <c r="AS77" s="595"/>
      <c r="AT77" s="600" t="s">
        <v>0</v>
      </c>
      <c r="AU77" s="595" t="s">
        <v>256</v>
      </c>
      <c r="AV77" s="595" t="s">
        <v>0</v>
      </c>
      <c r="AW77" s="595" t="s">
        <v>0</v>
      </c>
      <c r="AX77" s="600" t="s">
        <v>0</v>
      </c>
      <c r="AY77" s="595" t="s">
        <v>0</v>
      </c>
      <c r="AZ77" s="595" t="s">
        <v>0</v>
      </c>
      <c r="BA77" s="595"/>
      <c r="BB77" s="600" t="s">
        <v>0</v>
      </c>
      <c r="BC77" s="595" t="s">
        <v>0</v>
      </c>
      <c r="BD77" s="595" t="s">
        <v>256</v>
      </c>
      <c r="BE77" s="595" t="s">
        <v>256</v>
      </c>
      <c r="BF77" s="600" t="s">
        <v>256</v>
      </c>
      <c r="BG77" s="596" t="s">
        <v>256</v>
      </c>
      <c r="BH77" s="596" t="s">
        <v>256</v>
      </c>
      <c r="BI77" s="596" t="s">
        <v>256</v>
      </c>
      <c r="BJ77" s="596" t="s">
        <v>256</v>
      </c>
      <c r="BK77" s="596" t="s">
        <v>256</v>
      </c>
      <c r="BL77" s="607" t="s">
        <v>256</v>
      </c>
      <c r="BM77" s="596" t="s">
        <v>256</v>
      </c>
    </row>
    <row r="78" spans="1:65" hidden="1" x14ac:dyDescent="0.2">
      <c r="A78" s="604">
        <v>0</v>
      </c>
      <c r="B78" s="594">
        <v>0</v>
      </c>
      <c r="C78" s="595" t="s">
        <v>0</v>
      </c>
      <c r="D78" s="595">
        <v>0</v>
      </c>
      <c r="E78" s="595" t="s">
        <v>0</v>
      </c>
      <c r="F78" s="595" t="s">
        <v>0</v>
      </c>
      <c r="G78" s="595">
        <v>0</v>
      </c>
      <c r="H78" s="595" t="s">
        <v>0</v>
      </c>
      <c r="I78" s="595" t="s">
        <v>0</v>
      </c>
      <c r="J78" s="595" t="s">
        <v>0</v>
      </c>
      <c r="K78" s="595">
        <v>0</v>
      </c>
      <c r="L78" s="595" t="s">
        <v>0</v>
      </c>
      <c r="M78" s="595">
        <v>0</v>
      </c>
      <c r="N78" s="595">
        <v>0</v>
      </c>
      <c r="O78" s="595"/>
      <c r="P78" s="600" t="s">
        <v>0</v>
      </c>
      <c r="Q78" s="595" t="s">
        <v>256</v>
      </c>
      <c r="R78" s="595" t="s">
        <v>0</v>
      </c>
      <c r="S78" s="595"/>
      <c r="T78" s="595" t="s">
        <v>256</v>
      </c>
      <c r="U78" s="595" t="s">
        <v>0</v>
      </c>
      <c r="V78" s="595" t="s">
        <v>0</v>
      </c>
      <c r="W78" s="595" t="s">
        <v>256</v>
      </c>
      <c r="X78" s="595" t="s">
        <v>0</v>
      </c>
      <c r="Y78" s="595" t="s">
        <v>0</v>
      </c>
      <c r="Z78" s="595" t="s">
        <v>0</v>
      </c>
      <c r="AA78" s="595" t="s">
        <v>256</v>
      </c>
      <c r="AB78" s="595" t="s">
        <v>256</v>
      </c>
      <c r="AC78" s="595" t="s">
        <v>256</v>
      </c>
      <c r="AD78" s="595" t="s">
        <v>256</v>
      </c>
      <c r="AE78" s="595" t="s">
        <v>256</v>
      </c>
      <c r="AF78" s="595" t="s">
        <v>256</v>
      </c>
      <c r="AG78" s="595"/>
      <c r="AH78" s="595"/>
      <c r="AI78" s="595"/>
      <c r="AJ78" s="600" t="s">
        <v>256</v>
      </c>
      <c r="AK78" s="600" t="s">
        <v>256</v>
      </c>
      <c r="AL78" s="600" t="s">
        <v>256</v>
      </c>
      <c r="AM78" s="595" t="s">
        <v>256</v>
      </c>
      <c r="AN78" s="595" t="s">
        <v>0</v>
      </c>
      <c r="AO78" s="595" t="s">
        <v>0</v>
      </c>
      <c r="AP78" s="600" t="s">
        <v>0</v>
      </c>
      <c r="AQ78" s="595" t="s">
        <v>256</v>
      </c>
      <c r="AR78" s="595" t="s">
        <v>0</v>
      </c>
      <c r="AS78" s="595"/>
      <c r="AT78" s="600" t="s">
        <v>0</v>
      </c>
      <c r="AU78" s="595" t="s">
        <v>256</v>
      </c>
      <c r="AV78" s="595" t="s">
        <v>0</v>
      </c>
      <c r="AW78" s="595" t="s">
        <v>0</v>
      </c>
      <c r="AX78" s="600" t="s">
        <v>0</v>
      </c>
      <c r="AY78" s="595" t="s">
        <v>0</v>
      </c>
      <c r="AZ78" s="595" t="s">
        <v>0</v>
      </c>
      <c r="BA78" s="595"/>
      <c r="BB78" s="600" t="s">
        <v>0</v>
      </c>
      <c r="BC78" s="595" t="s">
        <v>0</v>
      </c>
      <c r="BD78" s="595" t="s">
        <v>256</v>
      </c>
      <c r="BE78" s="595" t="s">
        <v>256</v>
      </c>
      <c r="BF78" s="600" t="s">
        <v>256</v>
      </c>
      <c r="BG78" s="596" t="s">
        <v>256</v>
      </c>
      <c r="BH78" s="596" t="s">
        <v>256</v>
      </c>
      <c r="BI78" s="596" t="s">
        <v>256</v>
      </c>
      <c r="BJ78" s="596" t="s">
        <v>256</v>
      </c>
      <c r="BK78" s="596" t="s">
        <v>256</v>
      </c>
      <c r="BL78" s="607" t="s">
        <v>256</v>
      </c>
      <c r="BM78" s="596" t="s">
        <v>256</v>
      </c>
    </row>
    <row r="79" spans="1:65" hidden="1" x14ac:dyDescent="0.2">
      <c r="A79" s="604">
        <v>0</v>
      </c>
      <c r="B79" s="594">
        <v>0</v>
      </c>
      <c r="C79" s="595" t="s">
        <v>0</v>
      </c>
      <c r="D79" s="595">
        <v>0</v>
      </c>
      <c r="E79" s="595" t="s">
        <v>0</v>
      </c>
      <c r="F79" s="595" t="s">
        <v>0</v>
      </c>
      <c r="G79" s="595">
        <v>0</v>
      </c>
      <c r="H79" s="595" t="s">
        <v>0</v>
      </c>
      <c r="I79" s="595" t="s">
        <v>0</v>
      </c>
      <c r="J79" s="595" t="s">
        <v>0</v>
      </c>
      <c r="K79" s="595">
        <v>0</v>
      </c>
      <c r="L79" s="595" t="s">
        <v>0</v>
      </c>
      <c r="M79" s="595">
        <v>0</v>
      </c>
      <c r="N79" s="595">
        <v>0</v>
      </c>
      <c r="O79" s="595"/>
      <c r="P79" s="600" t="s">
        <v>0</v>
      </c>
      <c r="Q79" s="595" t="s">
        <v>256</v>
      </c>
      <c r="R79" s="595" t="s">
        <v>0</v>
      </c>
      <c r="S79" s="595"/>
      <c r="T79" s="595" t="s">
        <v>256</v>
      </c>
      <c r="U79" s="595" t="s">
        <v>0</v>
      </c>
      <c r="V79" s="595" t="s">
        <v>0</v>
      </c>
      <c r="W79" s="595" t="s">
        <v>256</v>
      </c>
      <c r="X79" s="595" t="s">
        <v>0</v>
      </c>
      <c r="Y79" s="595" t="s">
        <v>0</v>
      </c>
      <c r="Z79" s="595" t="s">
        <v>0</v>
      </c>
      <c r="AA79" s="595" t="s">
        <v>256</v>
      </c>
      <c r="AB79" s="595" t="s">
        <v>256</v>
      </c>
      <c r="AC79" s="595" t="s">
        <v>256</v>
      </c>
      <c r="AD79" s="595" t="s">
        <v>256</v>
      </c>
      <c r="AE79" s="595" t="s">
        <v>256</v>
      </c>
      <c r="AF79" s="595" t="s">
        <v>256</v>
      </c>
      <c r="AG79" s="595"/>
      <c r="AH79" s="595"/>
      <c r="AI79" s="595"/>
      <c r="AJ79" s="600" t="s">
        <v>256</v>
      </c>
      <c r="AK79" s="600" t="s">
        <v>256</v>
      </c>
      <c r="AL79" s="600" t="s">
        <v>256</v>
      </c>
      <c r="AM79" s="595" t="s">
        <v>256</v>
      </c>
      <c r="AN79" s="595" t="s">
        <v>0</v>
      </c>
      <c r="AO79" s="595" t="s">
        <v>0</v>
      </c>
      <c r="AP79" s="600" t="s">
        <v>0</v>
      </c>
      <c r="AQ79" s="595" t="s">
        <v>256</v>
      </c>
      <c r="AR79" s="595" t="s">
        <v>0</v>
      </c>
      <c r="AS79" s="595"/>
      <c r="AT79" s="600" t="s">
        <v>0</v>
      </c>
      <c r="AU79" s="595" t="s">
        <v>256</v>
      </c>
      <c r="AV79" s="595" t="s">
        <v>0</v>
      </c>
      <c r="AW79" s="595" t="s">
        <v>0</v>
      </c>
      <c r="AX79" s="600" t="s">
        <v>0</v>
      </c>
      <c r="AY79" s="595" t="s">
        <v>0</v>
      </c>
      <c r="AZ79" s="595" t="s">
        <v>0</v>
      </c>
      <c r="BA79" s="595"/>
      <c r="BB79" s="600" t="s">
        <v>0</v>
      </c>
      <c r="BC79" s="595" t="s">
        <v>0</v>
      </c>
      <c r="BD79" s="595" t="s">
        <v>256</v>
      </c>
      <c r="BE79" s="595" t="s">
        <v>256</v>
      </c>
      <c r="BF79" s="600" t="s">
        <v>256</v>
      </c>
      <c r="BG79" s="596" t="s">
        <v>256</v>
      </c>
      <c r="BH79" s="596" t="s">
        <v>256</v>
      </c>
      <c r="BI79" s="596" t="s">
        <v>256</v>
      </c>
      <c r="BJ79" s="596" t="s">
        <v>256</v>
      </c>
      <c r="BK79" s="596" t="s">
        <v>256</v>
      </c>
      <c r="BL79" s="607" t="s">
        <v>256</v>
      </c>
      <c r="BM79" s="596" t="s">
        <v>256</v>
      </c>
    </row>
    <row r="80" spans="1:65" hidden="1" x14ac:dyDescent="0.2">
      <c r="A80" s="604">
        <v>0</v>
      </c>
      <c r="B80" s="594">
        <v>0</v>
      </c>
      <c r="C80" s="595" t="s">
        <v>0</v>
      </c>
      <c r="D80" s="595">
        <v>0</v>
      </c>
      <c r="E80" s="595" t="s">
        <v>0</v>
      </c>
      <c r="F80" s="595" t="s">
        <v>0</v>
      </c>
      <c r="G80" s="595">
        <v>0</v>
      </c>
      <c r="H80" s="595" t="s">
        <v>0</v>
      </c>
      <c r="I80" s="595" t="s">
        <v>0</v>
      </c>
      <c r="J80" s="595" t="s">
        <v>0</v>
      </c>
      <c r="K80" s="595">
        <v>0</v>
      </c>
      <c r="L80" s="595" t="s">
        <v>0</v>
      </c>
      <c r="M80" s="595">
        <v>0</v>
      </c>
      <c r="N80" s="595">
        <v>0</v>
      </c>
      <c r="O80" s="595"/>
      <c r="P80" s="600" t="s">
        <v>0</v>
      </c>
      <c r="Q80" s="595" t="s">
        <v>256</v>
      </c>
      <c r="R80" s="595" t="s">
        <v>0</v>
      </c>
      <c r="S80" s="595"/>
      <c r="T80" s="595" t="s">
        <v>256</v>
      </c>
      <c r="U80" s="595" t="s">
        <v>0</v>
      </c>
      <c r="V80" s="595" t="s">
        <v>0</v>
      </c>
      <c r="W80" s="595" t="s">
        <v>256</v>
      </c>
      <c r="X80" s="595" t="s">
        <v>0</v>
      </c>
      <c r="Y80" s="595" t="s">
        <v>0</v>
      </c>
      <c r="Z80" s="595" t="s">
        <v>0</v>
      </c>
      <c r="AA80" s="595" t="s">
        <v>256</v>
      </c>
      <c r="AB80" s="595" t="s">
        <v>256</v>
      </c>
      <c r="AC80" s="595" t="s">
        <v>256</v>
      </c>
      <c r="AD80" s="595" t="s">
        <v>256</v>
      </c>
      <c r="AE80" s="595" t="s">
        <v>256</v>
      </c>
      <c r="AF80" s="595" t="s">
        <v>256</v>
      </c>
      <c r="AG80" s="595"/>
      <c r="AH80" s="595"/>
      <c r="AI80" s="595"/>
      <c r="AJ80" s="600" t="s">
        <v>256</v>
      </c>
      <c r="AK80" s="600" t="s">
        <v>256</v>
      </c>
      <c r="AL80" s="600" t="s">
        <v>256</v>
      </c>
      <c r="AM80" s="595" t="s">
        <v>256</v>
      </c>
      <c r="AN80" s="595" t="s">
        <v>0</v>
      </c>
      <c r="AO80" s="595" t="s">
        <v>0</v>
      </c>
      <c r="AP80" s="600" t="s">
        <v>0</v>
      </c>
      <c r="AQ80" s="595" t="s">
        <v>256</v>
      </c>
      <c r="AR80" s="595" t="s">
        <v>0</v>
      </c>
      <c r="AS80" s="595"/>
      <c r="AT80" s="600" t="s">
        <v>0</v>
      </c>
      <c r="AU80" s="595" t="s">
        <v>256</v>
      </c>
      <c r="AV80" s="595" t="s">
        <v>0</v>
      </c>
      <c r="AW80" s="595" t="s">
        <v>0</v>
      </c>
      <c r="AX80" s="600" t="s">
        <v>0</v>
      </c>
      <c r="AY80" s="595" t="s">
        <v>0</v>
      </c>
      <c r="AZ80" s="595" t="s">
        <v>0</v>
      </c>
      <c r="BA80" s="595"/>
      <c r="BB80" s="600" t="s">
        <v>0</v>
      </c>
      <c r="BC80" s="595" t="s">
        <v>0</v>
      </c>
      <c r="BD80" s="595" t="s">
        <v>256</v>
      </c>
      <c r="BE80" s="595" t="s">
        <v>256</v>
      </c>
      <c r="BF80" s="600" t="s">
        <v>256</v>
      </c>
      <c r="BG80" s="596" t="s">
        <v>256</v>
      </c>
      <c r="BH80" s="596" t="s">
        <v>256</v>
      </c>
      <c r="BI80" s="596" t="s">
        <v>256</v>
      </c>
      <c r="BJ80" s="596" t="s">
        <v>256</v>
      </c>
      <c r="BK80" s="596" t="s">
        <v>256</v>
      </c>
      <c r="BL80" s="607" t="s">
        <v>256</v>
      </c>
      <c r="BM80" s="596" t="s">
        <v>256</v>
      </c>
    </row>
    <row r="81" spans="1:65" hidden="1" x14ac:dyDescent="0.2">
      <c r="A81" s="604">
        <v>0</v>
      </c>
      <c r="B81" s="594">
        <v>0</v>
      </c>
      <c r="C81" s="595" t="s">
        <v>0</v>
      </c>
      <c r="D81" s="595">
        <v>0</v>
      </c>
      <c r="E81" s="595" t="s">
        <v>0</v>
      </c>
      <c r="F81" s="595" t="s">
        <v>0</v>
      </c>
      <c r="G81" s="595">
        <v>0</v>
      </c>
      <c r="H81" s="595" t="s">
        <v>0</v>
      </c>
      <c r="I81" s="595" t="s">
        <v>0</v>
      </c>
      <c r="J81" s="595" t="s">
        <v>0</v>
      </c>
      <c r="K81" s="595">
        <v>0</v>
      </c>
      <c r="L81" s="595" t="s">
        <v>0</v>
      </c>
      <c r="M81" s="595">
        <v>0</v>
      </c>
      <c r="N81" s="595">
        <v>0</v>
      </c>
      <c r="O81" s="595"/>
      <c r="P81" s="600" t="s">
        <v>0</v>
      </c>
      <c r="Q81" s="595" t="s">
        <v>256</v>
      </c>
      <c r="R81" s="595" t="s">
        <v>0</v>
      </c>
      <c r="S81" s="595"/>
      <c r="T81" s="595" t="s">
        <v>256</v>
      </c>
      <c r="U81" s="595" t="s">
        <v>0</v>
      </c>
      <c r="V81" s="595" t="s">
        <v>0</v>
      </c>
      <c r="W81" s="595" t="s">
        <v>256</v>
      </c>
      <c r="X81" s="595" t="s">
        <v>0</v>
      </c>
      <c r="Y81" s="595" t="s">
        <v>0</v>
      </c>
      <c r="Z81" s="595" t="s">
        <v>0</v>
      </c>
      <c r="AA81" s="595" t="s">
        <v>256</v>
      </c>
      <c r="AB81" s="595" t="s">
        <v>256</v>
      </c>
      <c r="AC81" s="595" t="s">
        <v>256</v>
      </c>
      <c r="AD81" s="595" t="s">
        <v>256</v>
      </c>
      <c r="AE81" s="595" t="s">
        <v>256</v>
      </c>
      <c r="AF81" s="595" t="s">
        <v>256</v>
      </c>
      <c r="AG81" s="595"/>
      <c r="AH81" s="595"/>
      <c r="AI81" s="595"/>
      <c r="AJ81" s="600" t="s">
        <v>256</v>
      </c>
      <c r="AK81" s="600" t="s">
        <v>256</v>
      </c>
      <c r="AL81" s="600" t="s">
        <v>256</v>
      </c>
      <c r="AM81" s="595" t="s">
        <v>256</v>
      </c>
      <c r="AN81" s="595" t="s">
        <v>0</v>
      </c>
      <c r="AO81" s="595" t="s">
        <v>0</v>
      </c>
      <c r="AP81" s="600" t="s">
        <v>0</v>
      </c>
      <c r="AQ81" s="595" t="s">
        <v>256</v>
      </c>
      <c r="AR81" s="595" t="s">
        <v>0</v>
      </c>
      <c r="AS81" s="595"/>
      <c r="AT81" s="600" t="s">
        <v>0</v>
      </c>
      <c r="AU81" s="595" t="s">
        <v>256</v>
      </c>
      <c r="AV81" s="595" t="s">
        <v>0</v>
      </c>
      <c r="AW81" s="595" t="s">
        <v>0</v>
      </c>
      <c r="AX81" s="600" t="s">
        <v>0</v>
      </c>
      <c r="AY81" s="595" t="s">
        <v>0</v>
      </c>
      <c r="AZ81" s="595" t="s">
        <v>0</v>
      </c>
      <c r="BA81" s="595"/>
      <c r="BB81" s="600" t="s">
        <v>0</v>
      </c>
      <c r="BC81" s="595" t="s">
        <v>0</v>
      </c>
      <c r="BD81" s="595" t="s">
        <v>256</v>
      </c>
      <c r="BE81" s="595" t="s">
        <v>256</v>
      </c>
      <c r="BF81" s="600" t="s">
        <v>256</v>
      </c>
      <c r="BG81" s="596" t="s">
        <v>256</v>
      </c>
      <c r="BH81" s="596" t="s">
        <v>256</v>
      </c>
      <c r="BI81" s="596" t="s">
        <v>256</v>
      </c>
      <c r="BJ81" s="596" t="s">
        <v>256</v>
      </c>
      <c r="BK81" s="596" t="s">
        <v>256</v>
      </c>
      <c r="BL81" s="607" t="s">
        <v>256</v>
      </c>
      <c r="BM81" s="596" t="s">
        <v>256</v>
      </c>
    </row>
    <row r="82" spans="1:65" hidden="1" x14ac:dyDescent="0.2">
      <c r="A82" s="604">
        <v>0</v>
      </c>
      <c r="B82" s="594">
        <v>0</v>
      </c>
      <c r="C82" s="595" t="s">
        <v>0</v>
      </c>
      <c r="D82" s="595">
        <v>0</v>
      </c>
      <c r="E82" s="595" t="s">
        <v>0</v>
      </c>
      <c r="F82" s="595" t="s">
        <v>0</v>
      </c>
      <c r="G82" s="595">
        <v>0</v>
      </c>
      <c r="H82" s="595" t="s">
        <v>0</v>
      </c>
      <c r="I82" s="595" t="s">
        <v>0</v>
      </c>
      <c r="J82" s="595" t="s">
        <v>0</v>
      </c>
      <c r="K82" s="595">
        <v>0</v>
      </c>
      <c r="L82" s="595" t="s">
        <v>0</v>
      </c>
      <c r="M82" s="595">
        <v>0</v>
      </c>
      <c r="N82" s="595">
        <v>0</v>
      </c>
      <c r="O82" s="595"/>
      <c r="P82" s="600" t="s">
        <v>0</v>
      </c>
      <c r="Q82" s="595" t="s">
        <v>256</v>
      </c>
      <c r="R82" s="595" t="s">
        <v>0</v>
      </c>
      <c r="S82" s="595"/>
      <c r="T82" s="595" t="s">
        <v>256</v>
      </c>
      <c r="U82" s="595" t="s">
        <v>0</v>
      </c>
      <c r="V82" s="595" t="s">
        <v>0</v>
      </c>
      <c r="W82" s="595" t="s">
        <v>256</v>
      </c>
      <c r="X82" s="595" t="s">
        <v>0</v>
      </c>
      <c r="Y82" s="595" t="s">
        <v>0</v>
      </c>
      <c r="Z82" s="595" t="s">
        <v>0</v>
      </c>
      <c r="AA82" s="595" t="s">
        <v>256</v>
      </c>
      <c r="AB82" s="595" t="s">
        <v>256</v>
      </c>
      <c r="AC82" s="595" t="s">
        <v>256</v>
      </c>
      <c r="AD82" s="595" t="s">
        <v>256</v>
      </c>
      <c r="AE82" s="595" t="s">
        <v>256</v>
      </c>
      <c r="AF82" s="595" t="s">
        <v>256</v>
      </c>
      <c r="AG82" s="595"/>
      <c r="AH82" s="595"/>
      <c r="AI82" s="595"/>
      <c r="AJ82" s="600" t="s">
        <v>256</v>
      </c>
      <c r="AK82" s="600" t="s">
        <v>256</v>
      </c>
      <c r="AL82" s="600" t="s">
        <v>256</v>
      </c>
      <c r="AM82" s="595" t="s">
        <v>256</v>
      </c>
      <c r="AN82" s="595" t="s">
        <v>0</v>
      </c>
      <c r="AO82" s="595" t="s">
        <v>0</v>
      </c>
      <c r="AP82" s="600" t="s">
        <v>0</v>
      </c>
      <c r="AQ82" s="595" t="s">
        <v>256</v>
      </c>
      <c r="AR82" s="595" t="s">
        <v>0</v>
      </c>
      <c r="AS82" s="595"/>
      <c r="AT82" s="600" t="s">
        <v>0</v>
      </c>
      <c r="AU82" s="595" t="s">
        <v>256</v>
      </c>
      <c r="AV82" s="595" t="s">
        <v>0</v>
      </c>
      <c r="AW82" s="595" t="s">
        <v>0</v>
      </c>
      <c r="AX82" s="600" t="s">
        <v>0</v>
      </c>
      <c r="AY82" s="595" t="s">
        <v>0</v>
      </c>
      <c r="AZ82" s="595" t="s">
        <v>0</v>
      </c>
      <c r="BA82" s="595"/>
      <c r="BB82" s="600" t="s">
        <v>0</v>
      </c>
      <c r="BC82" s="595" t="s">
        <v>0</v>
      </c>
      <c r="BD82" s="595" t="s">
        <v>256</v>
      </c>
      <c r="BE82" s="595" t="s">
        <v>256</v>
      </c>
      <c r="BF82" s="600" t="s">
        <v>256</v>
      </c>
      <c r="BG82" s="596" t="s">
        <v>256</v>
      </c>
      <c r="BH82" s="596" t="s">
        <v>256</v>
      </c>
      <c r="BI82" s="596" t="s">
        <v>256</v>
      </c>
      <c r="BJ82" s="596" t="s">
        <v>256</v>
      </c>
      <c r="BK82" s="596" t="s">
        <v>256</v>
      </c>
      <c r="BL82" s="607" t="s">
        <v>256</v>
      </c>
      <c r="BM82" s="596" t="s">
        <v>256</v>
      </c>
    </row>
    <row r="83" spans="1:65" hidden="1" x14ac:dyDescent="0.2">
      <c r="A83" s="604">
        <v>0</v>
      </c>
      <c r="B83" s="594">
        <v>0</v>
      </c>
      <c r="C83" s="595" t="s">
        <v>0</v>
      </c>
      <c r="D83" s="595">
        <v>0</v>
      </c>
      <c r="E83" s="595" t="s">
        <v>0</v>
      </c>
      <c r="F83" s="595" t="s">
        <v>0</v>
      </c>
      <c r="G83" s="595">
        <v>0</v>
      </c>
      <c r="H83" s="595" t="s">
        <v>0</v>
      </c>
      <c r="I83" s="595" t="s">
        <v>0</v>
      </c>
      <c r="J83" s="595" t="s">
        <v>0</v>
      </c>
      <c r="K83" s="595">
        <v>0</v>
      </c>
      <c r="L83" s="595" t="s">
        <v>0</v>
      </c>
      <c r="M83" s="595">
        <v>0</v>
      </c>
      <c r="N83" s="595">
        <v>0</v>
      </c>
      <c r="O83" s="595"/>
      <c r="P83" s="600" t="s">
        <v>0</v>
      </c>
      <c r="Q83" s="595" t="s">
        <v>256</v>
      </c>
      <c r="R83" s="595" t="s">
        <v>0</v>
      </c>
      <c r="S83" s="595"/>
      <c r="T83" s="595" t="s">
        <v>256</v>
      </c>
      <c r="U83" s="595" t="s">
        <v>0</v>
      </c>
      <c r="V83" s="595" t="s">
        <v>0</v>
      </c>
      <c r="W83" s="595" t="s">
        <v>256</v>
      </c>
      <c r="X83" s="595" t="s">
        <v>0</v>
      </c>
      <c r="Y83" s="595" t="s">
        <v>0</v>
      </c>
      <c r="Z83" s="595" t="s">
        <v>0</v>
      </c>
      <c r="AA83" s="595" t="s">
        <v>256</v>
      </c>
      <c r="AB83" s="595" t="s">
        <v>256</v>
      </c>
      <c r="AC83" s="595" t="s">
        <v>256</v>
      </c>
      <c r="AD83" s="595" t="s">
        <v>256</v>
      </c>
      <c r="AE83" s="595" t="s">
        <v>256</v>
      </c>
      <c r="AF83" s="595" t="s">
        <v>256</v>
      </c>
      <c r="AG83" s="595"/>
      <c r="AH83" s="595"/>
      <c r="AI83" s="595"/>
      <c r="AJ83" s="600" t="s">
        <v>256</v>
      </c>
      <c r="AK83" s="600" t="s">
        <v>256</v>
      </c>
      <c r="AL83" s="600" t="s">
        <v>256</v>
      </c>
      <c r="AM83" s="595" t="s">
        <v>256</v>
      </c>
      <c r="AN83" s="595" t="s">
        <v>0</v>
      </c>
      <c r="AO83" s="595" t="s">
        <v>0</v>
      </c>
      <c r="AP83" s="600" t="s">
        <v>0</v>
      </c>
      <c r="AQ83" s="595" t="s">
        <v>256</v>
      </c>
      <c r="AR83" s="595" t="s">
        <v>0</v>
      </c>
      <c r="AS83" s="595"/>
      <c r="AT83" s="600" t="s">
        <v>0</v>
      </c>
      <c r="AU83" s="595" t="s">
        <v>256</v>
      </c>
      <c r="AV83" s="595" t="s">
        <v>0</v>
      </c>
      <c r="AW83" s="595" t="s">
        <v>0</v>
      </c>
      <c r="AX83" s="600" t="s">
        <v>0</v>
      </c>
      <c r="AY83" s="595" t="s">
        <v>0</v>
      </c>
      <c r="AZ83" s="595" t="s">
        <v>0</v>
      </c>
      <c r="BA83" s="595"/>
      <c r="BB83" s="600" t="s">
        <v>0</v>
      </c>
      <c r="BC83" s="595" t="s">
        <v>0</v>
      </c>
      <c r="BD83" s="595" t="s">
        <v>256</v>
      </c>
      <c r="BE83" s="595" t="s">
        <v>256</v>
      </c>
      <c r="BF83" s="600" t="s">
        <v>256</v>
      </c>
      <c r="BG83" s="596" t="s">
        <v>256</v>
      </c>
      <c r="BH83" s="596" t="s">
        <v>256</v>
      </c>
      <c r="BI83" s="596" t="s">
        <v>256</v>
      </c>
      <c r="BJ83" s="596" t="s">
        <v>256</v>
      </c>
      <c r="BK83" s="596" t="s">
        <v>256</v>
      </c>
      <c r="BL83" s="607" t="s">
        <v>256</v>
      </c>
      <c r="BM83" s="596" t="s">
        <v>256</v>
      </c>
    </row>
    <row r="84" spans="1:65" hidden="1" x14ac:dyDescent="0.2">
      <c r="A84" s="604">
        <v>0</v>
      </c>
      <c r="B84" s="594">
        <v>0</v>
      </c>
      <c r="C84" s="595" t="s">
        <v>0</v>
      </c>
      <c r="D84" s="595">
        <v>0</v>
      </c>
      <c r="E84" s="595" t="s">
        <v>0</v>
      </c>
      <c r="F84" s="595" t="s">
        <v>0</v>
      </c>
      <c r="G84" s="595">
        <v>0</v>
      </c>
      <c r="H84" s="595" t="s">
        <v>0</v>
      </c>
      <c r="I84" s="595" t="s">
        <v>0</v>
      </c>
      <c r="J84" s="595" t="s">
        <v>0</v>
      </c>
      <c r="K84" s="595">
        <v>0</v>
      </c>
      <c r="L84" s="595" t="s">
        <v>0</v>
      </c>
      <c r="M84" s="595">
        <v>0</v>
      </c>
      <c r="N84" s="595">
        <v>0</v>
      </c>
      <c r="O84" s="595"/>
      <c r="P84" s="600" t="s">
        <v>0</v>
      </c>
      <c r="Q84" s="595" t="s">
        <v>256</v>
      </c>
      <c r="R84" s="595" t="s">
        <v>0</v>
      </c>
      <c r="S84" s="595"/>
      <c r="T84" s="595" t="s">
        <v>256</v>
      </c>
      <c r="U84" s="595" t="s">
        <v>0</v>
      </c>
      <c r="V84" s="595" t="s">
        <v>0</v>
      </c>
      <c r="W84" s="595" t="s">
        <v>256</v>
      </c>
      <c r="X84" s="595" t="s">
        <v>0</v>
      </c>
      <c r="Y84" s="595" t="s">
        <v>0</v>
      </c>
      <c r="Z84" s="595" t="s">
        <v>0</v>
      </c>
      <c r="AA84" s="595" t="s">
        <v>256</v>
      </c>
      <c r="AB84" s="595" t="s">
        <v>256</v>
      </c>
      <c r="AC84" s="595" t="s">
        <v>256</v>
      </c>
      <c r="AD84" s="595" t="s">
        <v>256</v>
      </c>
      <c r="AE84" s="595" t="s">
        <v>256</v>
      </c>
      <c r="AF84" s="595" t="s">
        <v>256</v>
      </c>
      <c r="AG84" s="595"/>
      <c r="AH84" s="595"/>
      <c r="AI84" s="595"/>
      <c r="AJ84" s="600" t="s">
        <v>256</v>
      </c>
      <c r="AK84" s="600" t="s">
        <v>256</v>
      </c>
      <c r="AL84" s="600" t="s">
        <v>256</v>
      </c>
      <c r="AM84" s="595" t="s">
        <v>256</v>
      </c>
      <c r="AN84" s="595" t="s">
        <v>0</v>
      </c>
      <c r="AO84" s="595" t="s">
        <v>0</v>
      </c>
      <c r="AP84" s="600" t="s">
        <v>0</v>
      </c>
      <c r="AQ84" s="595" t="s">
        <v>256</v>
      </c>
      <c r="AR84" s="595" t="s">
        <v>0</v>
      </c>
      <c r="AS84" s="595"/>
      <c r="AT84" s="600" t="s">
        <v>0</v>
      </c>
      <c r="AU84" s="595" t="s">
        <v>256</v>
      </c>
      <c r="AV84" s="595" t="s">
        <v>0</v>
      </c>
      <c r="AW84" s="595" t="s">
        <v>0</v>
      </c>
      <c r="AX84" s="600" t="s">
        <v>0</v>
      </c>
      <c r="AY84" s="595" t="s">
        <v>0</v>
      </c>
      <c r="AZ84" s="595" t="s">
        <v>0</v>
      </c>
      <c r="BA84" s="595"/>
      <c r="BB84" s="600" t="s">
        <v>0</v>
      </c>
      <c r="BC84" s="595" t="s">
        <v>0</v>
      </c>
      <c r="BD84" s="595" t="s">
        <v>256</v>
      </c>
      <c r="BE84" s="595" t="s">
        <v>256</v>
      </c>
      <c r="BF84" s="600" t="s">
        <v>256</v>
      </c>
      <c r="BG84" s="596" t="s">
        <v>256</v>
      </c>
      <c r="BH84" s="596" t="s">
        <v>256</v>
      </c>
      <c r="BI84" s="596" t="s">
        <v>256</v>
      </c>
      <c r="BJ84" s="596" t="s">
        <v>256</v>
      </c>
      <c r="BK84" s="596" t="s">
        <v>256</v>
      </c>
      <c r="BL84" s="607" t="s">
        <v>256</v>
      </c>
      <c r="BM84" s="596" t="s">
        <v>256</v>
      </c>
    </row>
    <row r="85" spans="1:65" hidden="1" x14ac:dyDescent="0.2">
      <c r="A85" s="604">
        <v>0</v>
      </c>
      <c r="B85" s="594">
        <v>0</v>
      </c>
      <c r="C85" s="595" t="s">
        <v>0</v>
      </c>
      <c r="D85" s="595">
        <v>0</v>
      </c>
      <c r="E85" s="595" t="s">
        <v>0</v>
      </c>
      <c r="F85" s="595" t="s">
        <v>0</v>
      </c>
      <c r="G85" s="595">
        <v>0</v>
      </c>
      <c r="H85" s="595" t="s">
        <v>0</v>
      </c>
      <c r="I85" s="595" t="s">
        <v>0</v>
      </c>
      <c r="J85" s="595" t="s">
        <v>0</v>
      </c>
      <c r="K85" s="595">
        <v>0</v>
      </c>
      <c r="L85" s="595" t="s">
        <v>0</v>
      </c>
      <c r="M85" s="595">
        <v>0</v>
      </c>
      <c r="N85" s="595">
        <v>0</v>
      </c>
      <c r="O85" s="595"/>
      <c r="P85" s="600" t="s">
        <v>0</v>
      </c>
      <c r="Q85" s="595" t="s">
        <v>256</v>
      </c>
      <c r="R85" s="595" t="s">
        <v>0</v>
      </c>
      <c r="S85" s="595"/>
      <c r="T85" s="595" t="s">
        <v>256</v>
      </c>
      <c r="U85" s="595" t="s">
        <v>0</v>
      </c>
      <c r="V85" s="595" t="s">
        <v>0</v>
      </c>
      <c r="W85" s="595" t="s">
        <v>256</v>
      </c>
      <c r="X85" s="595" t="s">
        <v>0</v>
      </c>
      <c r="Y85" s="595" t="s">
        <v>0</v>
      </c>
      <c r="Z85" s="595" t="s">
        <v>0</v>
      </c>
      <c r="AA85" s="595" t="s">
        <v>256</v>
      </c>
      <c r="AB85" s="595" t="s">
        <v>256</v>
      </c>
      <c r="AC85" s="595" t="s">
        <v>256</v>
      </c>
      <c r="AD85" s="595" t="s">
        <v>256</v>
      </c>
      <c r="AE85" s="595" t="s">
        <v>256</v>
      </c>
      <c r="AF85" s="595" t="s">
        <v>256</v>
      </c>
      <c r="AG85" s="595"/>
      <c r="AH85" s="595"/>
      <c r="AI85" s="595"/>
      <c r="AJ85" s="600" t="s">
        <v>256</v>
      </c>
      <c r="AK85" s="600" t="s">
        <v>256</v>
      </c>
      <c r="AL85" s="600" t="s">
        <v>256</v>
      </c>
      <c r="AM85" s="595" t="s">
        <v>256</v>
      </c>
      <c r="AN85" s="595" t="s">
        <v>0</v>
      </c>
      <c r="AO85" s="595" t="s">
        <v>0</v>
      </c>
      <c r="AP85" s="600" t="s">
        <v>0</v>
      </c>
      <c r="AQ85" s="595" t="s">
        <v>256</v>
      </c>
      <c r="AR85" s="595" t="s">
        <v>0</v>
      </c>
      <c r="AS85" s="595"/>
      <c r="AT85" s="600" t="s">
        <v>0</v>
      </c>
      <c r="AU85" s="595" t="s">
        <v>256</v>
      </c>
      <c r="AV85" s="595" t="s">
        <v>0</v>
      </c>
      <c r="AW85" s="595" t="s">
        <v>0</v>
      </c>
      <c r="AX85" s="600" t="s">
        <v>0</v>
      </c>
      <c r="AY85" s="595" t="s">
        <v>0</v>
      </c>
      <c r="AZ85" s="595" t="s">
        <v>0</v>
      </c>
      <c r="BA85" s="595"/>
      <c r="BB85" s="600" t="s">
        <v>0</v>
      </c>
      <c r="BC85" s="595" t="s">
        <v>0</v>
      </c>
      <c r="BD85" s="595" t="s">
        <v>256</v>
      </c>
      <c r="BE85" s="595" t="s">
        <v>256</v>
      </c>
      <c r="BF85" s="600" t="s">
        <v>256</v>
      </c>
      <c r="BG85" s="596" t="s">
        <v>256</v>
      </c>
      <c r="BH85" s="596" t="s">
        <v>256</v>
      </c>
      <c r="BI85" s="596" t="s">
        <v>256</v>
      </c>
      <c r="BJ85" s="596" t="s">
        <v>256</v>
      </c>
      <c r="BK85" s="596" t="s">
        <v>256</v>
      </c>
      <c r="BL85" s="607" t="s">
        <v>256</v>
      </c>
      <c r="BM85" s="596" t="s">
        <v>256</v>
      </c>
    </row>
    <row r="86" spans="1:65" hidden="1" x14ac:dyDescent="0.2">
      <c r="A86" s="604">
        <v>0</v>
      </c>
      <c r="B86" s="594">
        <v>0</v>
      </c>
      <c r="C86" s="595" t="s">
        <v>0</v>
      </c>
      <c r="D86" s="595">
        <v>0</v>
      </c>
      <c r="E86" s="595" t="s">
        <v>0</v>
      </c>
      <c r="F86" s="595" t="s">
        <v>0</v>
      </c>
      <c r="G86" s="595">
        <v>0</v>
      </c>
      <c r="H86" s="595" t="s">
        <v>0</v>
      </c>
      <c r="I86" s="595" t="s">
        <v>0</v>
      </c>
      <c r="J86" s="595" t="s">
        <v>0</v>
      </c>
      <c r="K86" s="595">
        <v>0</v>
      </c>
      <c r="L86" s="595" t="s">
        <v>0</v>
      </c>
      <c r="M86" s="595">
        <v>0</v>
      </c>
      <c r="N86" s="595">
        <v>0</v>
      </c>
      <c r="O86" s="595"/>
      <c r="P86" s="600" t="s">
        <v>0</v>
      </c>
      <c r="Q86" s="595" t="s">
        <v>256</v>
      </c>
      <c r="R86" s="595" t="s">
        <v>0</v>
      </c>
      <c r="S86" s="595"/>
      <c r="T86" s="595" t="s">
        <v>256</v>
      </c>
      <c r="U86" s="595" t="s">
        <v>0</v>
      </c>
      <c r="V86" s="595" t="s">
        <v>0</v>
      </c>
      <c r="W86" s="595" t="s">
        <v>256</v>
      </c>
      <c r="X86" s="595" t="s">
        <v>0</v>
      </c>
      <c r="Y86" s="595" t="s">
        <v>0</v>
      </c>
      <c r="Z86" s="595" t="s">
        <v>0</v>
      </c>
      <c r="AA86" s="595" t="s">
        <v>256</v>
      </c>
      <c r="AB86" s="595" t="s">
        <v>256</v>
      </c>
      <c r="AC86" s="595" t="s">
        <v>256</v>
      </c>
      <c r="AD86" s="595" t="s">
        <v>256</v>
      </c>
      <c r="AE86" s="595" t="s">
        <v>256</v>
      </c>
      <c r="AF86" s="595" t="s">
        <v>256</v>
      </c>
      <c r="AG86" s="595"/>
      <c r="AH86" s="595"/>
      <c r="AI86" s="595"/>
      <c r="AJ86" s="600" t="s">
        <v>256</v>
      </c>
      <c r="AK86" s="600" t="s">
        <v>256</v>
      </c>
      <c r="AL86" s="600" t="s">
        <v>256</v>
      </c>
      <c r="AM86" s="595" t="s">
        <v>256</v>
      </c>
      <c r="AN86" s="595" t="s">
        <v>0</v>
      </c>
      <c r="AO86" s="595" t="s">
        <v>0</v>
      </c>
      <c r="AP86" s="600" t="s">
        <v>0</v>
      </c>
      <c r="AQ86" s="595" t="s">
        <v>256</v>
      </c>
      <c r="AR86" s="595" t="s">
        <v>0</v>
      </c>
      <c r="AS86" s="595"/>
      <c r="AT86" s="600" t="s">
        <v>0</v>
      </c>
      <c r="AU86" s="595" t="s">
        <v>256</v>
      </c>
      <c r="AV86" s="595" t="s">
        <v>0</v>
      </c>
      <c r="AW86" s="595" t="s">
        <v>0</v>
      </c>
      <c r="AX86" s="600" t="s">
        <v>0</v>
      </c>
      <c r="AY86" s="595" t="s">
        <v>0</v>
      </c>
      <c r="AZ86" s="595" t="s">
        <v>0</v>
      </c>
      <c r="BA86" s="595"/>
      <c r="BB86" s="600" t="s">
        <v>0</v>
      </c>
      <c r="BC86" s="595" t="s">
        <v>0</v>
      </c>
      <c r="BD86" s="595" t="s">
        <v>256</v>
      </c>
      <c r="BE86" s="595" t="s">
        <v>256</v>
      </c>
      <c r="BF86" s="600" t="s">
        <v>256</v>
      </c>
      <c r="BG86" s="596" t="s">
        <v>256</v>
      </c>
      <c r="BH86" s="596" t="s">
        <v>256</v>
      </c>
      <c r="BI86" s="596" t="s">
        <v>256</v>
      </c>
      <c r="BJ86" s="596" t="s">
        <v>256</v>
      </c>
      <c r="BK86" s="596" t="s">
        <v>256</v>
      </c>
      <c r="BL86" s="607" t="s">
        <v>256</v>
      </c>
      <c r="BM86" s="596" t="s">
        <v>256</v>
      </c>
    </row>
    <row r="87" spans="1:65" hidden="1" x14ac:dyDescent="0.2">
      <c r="A87" s="604">
        <v>0</v>
      </c>
      <c r="B87" s="594">
        <v>0</v>
      </c>
      <c r="C87" s="595" t="s">
        <v>0</v>
      </c>
      <c r="D87" s="595">
        <v>0</v>
      </c>
      <c r="E87" s="595" t="s">
        <v>0</v>
      </c>
      <c r="F87" s="595" t="s">
        <v>0</v>
      </c>
      <c r="G87" s="595">
        <v>0</v>
      </c>
      <c r="H87" s="595" t="s">
        <v>0</v>
      </c>
      <c r="I87" s="595" t="s">
        <v>0</v>
      </c>
      <c r="J87" s="595" t="s">
        <v>0</v>
      </c>
      <c r="K87" s="595">
        <v>0</v>
      </c>
      <c r="L87" s="595" t="s">
        <v>0</v>
      </c>
      <c r="M87" s="595">
        <v>0</v>
      </c>
      <c r="N87" s="595">
        <v>0</v>
      </c>
      <c r="O87" s="595"/>
      <c r="P87" s="600" t="s">
        <v>0</v>
      </c>
      <c r="Q87" s="595" t="s">
        <v>256</v>
      </c>
      <c r="R87" s="595" t="s">
        <v>0</v>
      </c>
      <c r="S87" s="595"/>
      <c r="T87" s="595" t="s">
        <v>256</v>
      </c>
      <c r="U87" s="595" t="s">
        <v>0</v>
      </c>
      <c r="V87" s="595" t="s">
        <v>0</v>
      </c>
      <c r="W87" s="595" t="s">
        <v>256</v>
      </c>
      <c r="X87" s="595" t="s">
        <v>0</v>
      </c>
      <c r="Y87" s="595" t="s">
        <v>0</v>
      </c>
      <c r="Z87" s="595" t="s">
        <v>0</v>
      </c>
      <c r="AA87" s="595" t="s">
        <v>256</v>
      </c>
      <c r="AB87" s="595" t="s">
        <v>256</v>
      </c>
      <c r="AC87" s="595" t="s">
        <v>256</v>
      </c>
      <c r="AD87" s="595" t="s">
        <v>256</v>
      </c>
      <c r="AE87" s="595" t="s">
        <v>256</v>
      </c>
      <c r="AF87" s="595" t="s">
        <v>256</v>
      </c>
      <c r="AG87" s="595"/>
      <c r="AH87" s="595"/>
      <c r="AI87" s="595"/>
      <c r="AJ87" s="600" t="s">
        <v>256</v>
      </c>
      <c r="AK87" s="600" t="s">
        <v>256</v>
      </c>
      <c r="AL87" s="600" t="s">
        <v>256</v>
      </c>
      <c r="AM87" s="595" t="s">
        <v>256</v>
      </c>
      <c r="AN87" s="595" t="s">
        <v>0</v>
      </c>
      <c r="AO87" s="595" t="s">
        <v>0</v>
      </c>
      <c r="AP87" s="600" t="s">
        <v>0</v>
      </c>
      <c r="AQ87" s="595" t="s">
        <v>256</v>
      </c>
      <c r="AR87" s="595" t="s">
        <v>0</v>
      </c>
      <c r="AS87" s="595"/>
      <c r="AT87" s="600" t="s">
        <v>0</v>
      </c>
      <c r="AU87" s="595" t="s">
        <v>256</v>
      </c>
      <c r="AV87" s="595" t="s">
        <v>0</v>
      </c>
      <c r="AW87" s="595" t="s">
        <v>0</v>
      </c>
      <c r="AX87" s="600" t="s">
        <v>0</v>
      </c>
      <c r="AY87" s="595" t="s">
        <v>0</v>
      </c>
      <c r="AZ87" s="595" t="s">
        <v>0</v>
      </c>
      <c r="BA87" s="595"/>
      <c r="BB87" s="600" t="s">
        <v>0</v>
      </c>
      <c r="BC87" s="595" t="s">
        <v>0</v>
      </c>
      <c r="BD87" s="595" t="s">
        <v>256</v>
      </c>
      <c r="BE87" s="595" t="s">
        <v>256</v>
      </c>
      <c r="BF87" s="600" t="s">
        <v>256</v>
      </c>
      <c r="BG87" s="596" t="s">
        <v>256</v>
      </c>
      <c r="BH87" s="596" t="s">
        <v>256</v>
      </c>
      <c r="BI87" s="596" t="s">
        <v>256</v>
      </c>
      <c r="BJ87" s="596" t="s">
        <v>256</v>
      </c>
      <c r="BK87" s="596" t="s">
        <v>256</v>
      </c>
      <c r="BL87" s="607" t="s">
        <v>256</v>
      </c>
      <c r="BM87" s="596" t="s">
        <v>256</v>
      </c>
    </row>
    <row r="88" spans="1:65" hidden="1" x14ac:dyDescent="0.2">
      <c r="A88" s="604">
        <v>0</v>
      </c>
      <c r="B88" s="594">
        <v>0</v>
      </c>
      <c r="C88" s="595" t="s">
        <v>0</v>
      </c>
      <c r="D88" s="595">
        <v>0</v>
      </c>
      <c r="E88" s="595" t="s">
        <v>0</v>
      </c>
      <c r="F88" s="595" t="s">
        <v>0</v>
      </c>
      <c r="G88" s="595">
        <v>0</v>
      </c>
      <c r="H88" s="595" t="s">
        <v>0</v>
      </c>
      <c r="I88" s="595" t="s">
        <v>0</v>
      </c>
      <c r="J88" s="595" t="s">
        <v>0</v>
      </c>
      <c r="K88" s="595">
        <v>0</v>
      </c>
      <c r="L88" s="595" t="s">
        <v>0</v>
      </c>
      <c r="M88" s="595">
        <v>0</v>
      </c>
      <c r="N88" s="595">
        <v>0</v>
      </c>
      <c r="O88" s="595"/>
      <c r="P88" s="600" t="s">
        <v>0</v>
      </c>
      <c r="Q88" s="595" t="s">
        <v>256</v>
      </c>
      <c r="R88" s="595" t="s">
        <v>0</v>
      </c>
      <c r="S88" s="595"/>
      <c r="T88" s="595" t="s">
        <v>256</v>
      </c>
      <c r="U88" s="595" t="s">
        <v>0</v>
      </c>
      <c r="V88" s="595" t="s">
        <v>0</v>
      </c>
      <c r="W88" s="595" t="s">
        <v>256</v>
      </c>
      <c r="X88" s="595" t="s">
        <v>0</v>
      </c>
      <c r="Y88" s="595" t="s">
        <v>0</v>
      </c>
      <c r="Z88" s="595" t="s">
        <v>0</v>
      </c>
      <c r="AA88" s="595" t="s">
        <v>256</v>
      </c>
      <c r="AB88" s="595" t="s">
        <v>256</v>
      </c>
      <c r="AC88" s="595" t="s">
        <v>256</v>
      </c>
      <c r="AD88" s="595" t="s">
        <v>256</v>
      </c>
      <c r="AE88" s="595" t="s">
        <v>256</v>
      </c>
      <c r="AF88" s="595" t="s">
        <v>256</v>
      </c>
      <c r="AG88" s="595"/>
      <c r="AH88" s="595"/>
      <c r="AI88" s="595"/>
      <c r="AJ88" s="600" t="s">
        <v>256</v>
      </c>
      <c r="AK88" s="600" t="s">
        <v>256</v>
      </c>
      <c r="AL88" s="600" t="s">
        <v>256</v>
      </c>
      <c r="AM88" s="595" t="s">
        <v>256</v>
      </c>
      <c r="AN88" s="595" t="s">
        <v>0</v>
      </c>
      <c r="AO88" s="595" t="s">
        <v>0</v>
      </c>
      <c r="AP88" s="600" t="s">
        <v>0</v>
      </c>
      <c r="AQ88" s="595" t="s">
        <v>256</v>
      </c>
      <c r="AR88" s="595" t="s">
        <v>0</v>
      </c>
      <c r="AS88" s="595"/>
      <c r="AT88" s="600" t="s">
        <v>0</v>
      </c>
      <c r="AU88" s="595" t="s">
        <v>256</v>
      </c>
      <c r="AV88" s="595" t="s">
        <v>0</v>
      </c>
      <c r="AW88" s="595" t="s">
        <v>0</v>
      </c>
      <c r="AX88" s="600" t="s">
        <v>0</v>
      </c>
      <c r="AY88" s="595" t="s">
        <v>0</v>
      </c>
      <c r="AZ88" s="595" t="s">
        <v>0</v>
      </c>
      <c r="BA88" s="595"/>
      <c r="BB88" s="600" t="s">
        <v>0</v>
      </c>
      <c r="BC88" s="595" t="s">
        <v>0</v>
      </c>
      <c r="BD88" s="595" t="s">
        <v>256</v>
      </c>
      <c r="BE88" s="595" t="s">
        <v>256</v>
      </c>
      <c r="BF88" s="600" t="s">
        <v>256</v>
      </c>
      <c r="BG88" s="596" t="s">
        <v>256</v>
      </c>
      <c r="BH88" s="596" t="s">
        <v>256</v>
      </c>
      <c r="BI88" s="596" t="s">
        <v>256</v>
      </c>
      <c r="BJ88" s="596" t="s">
        <v>256</v>
      </c>
      <c r="BK88" s="596" t="s">
        <v>256</v>
      </c>
      <c r="BL88" s="607" t="s">
        <v>256</v>
      </c>
      <c r="BM88" s="596" t="s">
        <v>256</v>
      </c>
    </row>
    <row r="89" spans="1:65" hidden="1" x14ac:dyDescent="0.2">
      <c r="A89" s="604">
        <v>0</v>
      </c>
      <c r="B89" s="594">
        <v>0</v>
      </c>
      <c r="C89" s="595" t="s">
        <v>0</v>
      </c>
      <c r="D89" s="595">
        <v>0</v>
      </c>
      <c r="E89" s="595" t="s">
        <v>0</v>
      </c>
      <c r="F89" s="595" t="s">
        <v>0</v>
      </c>
      <c r="G89" s="595">
        <v>0</v>
      </c>
      <c r="H89" s="595" t="s">
        <v>0</v>
      </c>
      <c r="I89" s="595" t="s">
        <v>0</v>
      </c>
      <c r="J89" s="595" t="s">
        <v>0</v>
      </c>
      <c r="K89" s="595">
        <v>0</v>
      </c>
      <c r="L89" s="595" t="s">
        <v>0</v>
      </c>
      <c r="M89" s="595">
        <v>0</v>
      </c>
      <c r="N89" s="595">
        <v>0</v>
      </c>
      <c r="O89" s="595"/>
      <c r="P89" s="600" t="s">
        <v>0</v>
      </c>
      <c r="Q89" s="595" t="s">
        <v>256</v>
      </c>
      <c r="R89" s="595" t="s">
        <v>0</v>
      </c>
      <c r="S89" s="595"/>
      <c r="T89" s="595" t="s">
        <v>256</v>
      </c>
      <c r="U89" s="595" t="s">
        <v>0</v>
      </c>
      <c r="V89" s="595" t="s">
        <v>0</v>
      </c>
      <c r="W89" s="595" t="s">
        <v>256</v>
      </c>
      <c r="X89" s="595" t="s">
        <v>0</v>
      </c>
      <c r="Y89" s="595" t="s">
        <v>0</v>
      </c>
      <c r="Z89" s="595" t="s">
        <v>0</v>
      </c>
      <c r="AA89" s="595" t="s">
        <v>256</v>
      </c>
      <c r="AB89" s="595" t="s">
        <v>256</v>
      </c>
      <c r="AC89" s="595" t="s">
        <v>256</v>
      </c>
      <c r="AD89" s="595" t="s">
        <v>256</v>
      </c>
      <c r="AE89" s="595" t="s">
        <v>256</v>
      </c>
      <c r="AF89" s="595" t="s">
        <v>256</v>
      </c>
      <c r="AG89" s="595"/>
      <c r="AH89" s="595"/>
      <c r="AI89" s="595"/>
      <c r="AJ89" s="600" t="s">
        <v>256</v>
      </c>
      <c r="AK89" s="600" t="s">
        <v>256</v>
      </c>
      <c r="AL89" s="600" t="s">
        <v>256</v>
      </c>
      <c r="AM89" s="595" t="s">
        <v>256</v>
      </c>
      <c r="AN89" s="595" t="s">
        <v>0</v>
      </c>
      <c r="AO89" s="595" t="s">
        <v>0</v>
      </c>
      <c r="AP89" s="600" t="s">
        <v>0</v>
      </c>
      <c r="AQ89" s="595" t="s">
        <v>256</v>
      </c>
      <c r="AR89" s="595" t="s">
        <v>0</v>
      </c>
      <c r="AS89" s="595"/>
      <c r="AT89" s="600" t="s">
        <v>0</v>
      </c>
      <c r="AU89" s="595" t="s">
        <v>256</v>
      </c>
      <c r="AV89" s="595" t="s">
        <v>0</v>
      </c>
      <c r="AW89" s="595" t="s">
        <v>0</v>
      </c>
      <c r="AX89" s="600" t="s">
        <v>0</v>
      </c>
      <c r="AY89" s="595" t="s">
        <v>0</v>
      </c>
      <c r="AZ89" s="595" t="s">
        <v>0</v>
      </c>
      <c r="BA89" s="595"/>
      <c r="BB89" s="600" t="s">
        <v>0</v>
      </c>
      <c r="BC89" s="595" t="s">
        <v>0</v>
      </c>
      <c r="BD89" s="595" t="s">
        <v>256</v>
      </c>
      <c r="BE89" s="595" t="s">
        <v>256</v>
      </c>
      <c r="BF89" s="600" t="s">
        <v>256</v>
      </c>
      <c r="BG89" s="596" t="s">
        <v>256</v>
      </c>
      <c r="BH89" s="596" t="s">
        <v>256</v>
      </c>
      <c r="BI89" s="596" t="s">
        <v>256</v>
      </c>
      <c r="BJ89" s="596" t="s">
        <v>256</v>
      </c>
      <c r="BK89" s="596" t="s">
        <v>256</v>
      </c>
      <c r="BL89" s="607" t="s">
        <v>256</v>
      </c>
      <c r="BM89" s="596" t="s">
        <v>256</v>
      </c>
    </row>
    <row r="90" spans="1:65" hidden="1" x14ac:dyDescent="0.2">
      <c r="A90" s="604">
        <v>0</v>
      </c>
      <c r="B90" s="594">
        <v>0</v>
      </c>
      <c r="C90" s="595" t="s">
        <v>0</v>
      </c>
      <c r="D90" s="595">
        <v>0</v>
      </c>
      <c r="E90" s="595" t="s">
        <v>0</v>
      </c>
      <c r="F90" s="595" t="s">
        <v>0</v>
      </c>
      <c r="G90" s="595">
        <v>0</v>
      </c>
      <c r="H90" s="595" t="s">
        <v>0</v>
      </c>
      <c r="I90" s="595" t="s">
        <v>0</v>
      </c>
      <c r="J90" s="595" t="s">
        <v>0</v>
      </c>
      <c r="K90" s="595">
        <v>0</v>
      </c>
      <c r="L90" s="595" t="s">
        <v>0</v>
      </c>
      <c r="M90" s="595">
        <v>0</v>
      </c>
      <c r="N90" s="595">
        <v>0</v>
      </c>
      <c r="O90" s="595"/>
      <c r="P90" s="600" t="s">
        <v>0</v>
      </c>
      <c r="Q90" s="595" t="s">
        <v>256</v>
      </c>
      <c r="R90" s="595" t="s">
        <v>0</v>
      </c>
      <c r="S90" s="595"/>
      <c r="T90" s="595" t="s">
        <v>256</v>
      </c>
      <c r="U90" s="595" t="s">
        <v>0</v>
      </c>
      <c r="V90" s="595" t="s">
        <v>0</v>
      </c>
      <c r="W90" s="595" t="s">
        <v>256</v>
      </c>
      <c r="X90" s="595" t="s">
        <v>0</v>
      </c>
      <c r="Y90" s="595" t="s">
        <v>0</v>
      </c>
      <c r="Z90" s="595" t="s">
        <v>0</v>
      </c>
      <c r="AA90" s="595" t="s">
        <v>256</v>
      </c>
      <c r="AB90" s="595" t="s">
        <v>256</v>
      </c>
      <c r="AC90" s="595" t="s">
        <v>256</v>
      </c>
      <c r="AD90" s="595" t="s">
        <v>256</v>
      </c>
      <c r="AE90" s="595" t="s">
        <v>256</v>
      </c>
      <c r="AF90" s="595" t="s">
        <v>256</v>
      </c>
      <c r="AG90" s="595"/>
      <c r="AH90" s="595"/>
      <c r="AI90" s="595"/>
      <c r="AJ90" s="600" t="s">
        <v>256</v>
      </c>
      <c r="AK90" s="600" t="s">
        <v>256</v>
      </c>
      <c r="AL90" s="600" t="s">
        <v>256</v>
      </c>
      <c r="AM90" s="595" t="s">
        <v>256</v>
      </c>
      <c r="AN90" s="595" t="s">
        <v>0</v>
      </c>
      <c r="AO90" s="595" t="s">
        <v>0</v>
      </c>
      <c r="AP90" s="600" t="s">
        <v>0</v>
      </c>
      <c r="AQ90" s="595" t="s">
        <v>256</v>
      </c>
      <c r="AR90" s="595" t="s">
        <v>0</v>
      </c>
      <c r="AS90" s="595"/>
      <c r="AT90" s="600" t="s">
        <v>0</v>
      </c>
      <c r="AU90" s="595" t="s">
        <v>256</v>
      </c>
      <c r="AV90" s="595" t="s">
        <v>0</v>
      </c>
      <c r="AW90" s="595" t="s">
        <v>0</v>
      </c>
      <c r="AX90" s="600" t="s">
        <v>0</v>
      </c>
      <c r="AY90" s="595" t="s">
        <v>0</v>
      </c>
      <c r="AZ90" s="595" t="s">
        <v>0</v>
      </c>
      <c r="BA90" s="595"/>
      <c r="BB90" s="600" t="s">
        <v>0</v>
      </c>
      <c r="BC90" s="595" t="s">
        <v>0</v>
      </c>
      <c r="BD90" s="595" t="s">
        <v>256</v>
      </c>
      <c r="BE90" s="595" t="s">
        <v>256</v>
      </c>
      <c r="BF90" s="600" t="s">
        <v>256</v>
      </c>
      <c r="BG90" s="596" t="s">
        <v>256</v>
      </c>
      <c r="BH90" s="596" t="s">
        <v>256</v>
      </c>
      <c r="BI90" s="596" t="s">
        <v>256</v>
      </c>
      <c r="BJ90" s="596" t="s">
        <v>256</v>
      </c>
      <c r="BK90" s="596" t="s">
        <v>256</v>
      </c>
      <c r="BL90" s="607" t="s">
        <v>256</v>
      </c>
      <c r="BM90" s="596" t="s">
        <v>256</v>
      </c>
    </row>
    <row r="91" spans="1:65" hidden="1" x14ac:dyDescent="0.2">
      <c r="A91" s="604">
        <v>0</v>
      </c>
      <c r="B91" s="594">
        <v>0</v>
      </c>
      <c r="C91" s="595" t="s">
        <v>0</v>
      </c>
      <c r="D91" s="595">
        <v>0</v>
      </c>
      <c r="E91" s="595" t="s">
        <v>0</v>
      </c>
      <c r="F91" s="595" t="s">
        <v>0</v>
      </c>
      <c r="G91" s="595">
        <v>0</v>
      </c>
      <c r="H91" s="595" t="s">
        <v>0</v>
      </c>
      <c r="I91" s="595" t="s">
        <v>0</v>
      </c>
      <c r="J91" s="595" t="s">
        <v>0</v>
      </c>
      <c r="K91" s="595">
        <v>0</v>
      </c>
      <c r="L91" s="595" t="s">
        <v>0</v>
      </c>
      <c r="M91" s="595">
        <v>0</v>
      </c>
      <c r="N91" s="595">
        <v>0</v>
      </c>
      <c r="O91" s="595"/>
      <c r="P91" s="600" t="s">
        <v>0</v>
      </c>
      <c r="Q91" s="595" t="s">
        <v>256</v>
      </c>
      <c r="R91" s="595" t="s">
        <v>0</v>
      </c>
      <c r="S91" s="595"/>
      <c r="T91" s="595" t="s">
        <v>256</v>
      </c>
      <c r="U91" s="595" t="s">
        <v>0</v>
      </c>
      <c r="V91" s="595" t="s">
        <v>0</v>
      </c>
      <c r="W91" s="595" t="s">
        <v>256</v>
      </c>
      <c r="X91" s="595" t="s">
        <v>0</v>
      </c>
      <c r="Y91" s="595" t="s">
        <v>0</v>
      </c>
      <c r="Z91" s="595" t="s">
        <v>0</v>
      </c>
      <c r="AA91" s="595" t="s">
        <v>256</v>
      </c>
      <c r="AB91" s="595" t="s">
        <v>256</v>
      </c>
      <c r="AC91" s="595" t="s">
        <v>256</v>
      </c>
      <c r="AD91" s="595" t="s">
        <v>256</v>
      </c>
      <c r="AE91" s="595" t="s">
        <v>256</v>
      </c>
      <c r="AF91" s="595" t="s">
        <v>256</v>
      </c>
      <c r="AG91" s="595"/>
      <c r="AH91" s="595"/>
      <c r="AI91" s="595"/>
      <c r="AJ91" s="600" t="s">
        <v>256</v>
      </c>
      <c r="AK91" s="600" t="s">
        <v>256</v>
      </c>
      <c r="AL91" s="600" t="s">
        <v>256</v>
      </c>
      <c r="AM91" s="595" t="s">
        <v>256</v>
      </c>
      <c r="AN91" s="595" t="s">
        <v>0</v>
      </c>
      <c r="AO91" s="595" t="s">
        <v>0</v>
      </c>
      <c r="AP91" s="600" t="s">
        <v>0</v>
      </c>
      <c r="AQ91" s="595" t="s">
        <v>256</v>
      </c>
      <c r="AR91" s="595" t="s">
        <v>0</v>
      </c>
      <c r="AS91" s="595"/>
      <c r="AT91" s="600" t="s">
        <v>0</v>
      </c>
      <c r="AU91" s="595" t="s">
        <v>256</v>
      </c>
      <c r="AV91" s="595" t="s">
        <v>0</v>
      </c>
      <c r="AW91" s="595" t="s">
        <v>0</v>
      </c>
      <c r="AX91" s="600" t="s">
        <v>0</v>
      </c>
      <c r="AY91" s="595" t="s">
        <v>0</v>
      </c>
      <c r="AZ91" s="595" t="s">
        <v>0</v>
      </c>
      <c r="BA91" s="595"/>
      <c r="BB91" s="600" t="s">
        <v>0</v>
      </c>
      <c r="BC91" s="595" t="s">
        <v>0</v>
      </c>
      <c r="BD91" s="595" t="s">
        <v>256</v>
      </c>
      <c r="BE91" s="595" t="s">
        <v>256</v>
      </c>
      <c r="BF91" s="600" t="s">
        <v>256</v>
      </c>
      <c r="BG91" s="596" t="s">
        <v>256</v>
      </c>
      <c r="BH91" s="596" t="s">
        <v>256</v>
      </c>
      <c r="BI91" s="596" t="s">
        <v>256</v>
      </c>
      <c r="BJ91" s="596" t="s">
        <v>256</v>
      </c>
      <c r="BK91" s="596" t="s">
        <v>256</v>
      </c>
      <c r="BL91" s="607" t="s">
        <v>256</v>
      </c>
      <c r="BM91" s="596" t="s">
        <v>256</v>
      </c>
    </row>
    <row r="92" spans="1:65" hidden="1" x14ac:dyDescent="0.2">
      <c r="A92" s="604">
        <v>0</v>
      </c>
      <c r="B92" s="594">
        <v>0</v>
      </c>
      <c r="C92" s="595" t="s">
        <v>0</v>
      </c>
      <c r="D92" s="595">
        <v>0</v>
      </c>
      <c r="E92" s="595" t="s">
        <v>0</v>
      </c>
      <c r="F92" s="595" t="s">
        <v>0</v>
      </c>
      <c r="G92" s="595">
        <v>0</v>
      </c>
      <c r="H92" s="595" t="s">
        <v>0</v>
      </c>
      <c r="I92" s="595" t="s">
        <v>0</v>
      </c>
      <c r="J92" s="595" t="s">
        <v>0</v>
      </c>
      <c r="K92" s="595">
        <v>0</v>
      </c>
      <c r="L92" s="595" t="s">
        <v>0</v>
      </c>
      <c r="M92" s="595">
        <v>0</v>
      </c>
      <c r="N92" s="595">
        <v>0</v>
      </c>
      <c r="O92" s="595"/>
      <c r="P92" s="600" t="s">
        <v>0</v>
      </c>
      <c r="Q92" s="595" t="s">
        <v>256</v>
      </c>
      <c r="R92" s="595" t="s">
        <v>0</v>
      </c>
      <c r="S92" s="595"/>
      <c r="T92" s="595" t="s">
        <v>256</v>
      </c>
      <c r="U92" s="595" t="s">
        <v>0</v>
      </c>
      <c r="V92" s="595" t="s">
        <v>0</v>
      </c>
      <c r="W92" s="595" t="s">
        <v>256</v>
      </c>
      <c r="X92" s="595" t="s">
        <v>0</v>
      </c>
      <c r="Y92" s="595" t="s">
        <v>0</v>
      </c>
      <c r="Z92" s="595" t="s">
        <v>0</v>
      </c>
      <c r="AA92" s="595" t="s">
        <v>256</v>
      </c>
      <c r="AB92" s="595" t="s">
        <v>256</v>
      </c>
      <c r="AC92" s="595" t="s">
        <v>256</v>
      </c>
      <c r="AD92" s="595" t="s">
        <v>256</v>
      </c>
      <c r="AE92" s="595" t="s">
        <v>256</v>
      </c>
      <c r="AF92" s="595" t="s">
        <v>256</v>
      </c>
      <c r="AG92" s="595"/>
      <c r="AH92" s="595"/>
      <c r="AI92" s="595"/>
      <c r="AJ92" s="600" t="s">
        <v>256</v>
      </c>
      <c r="AK92" s="600" t="s">
        <v>256</v>
      </c>
      <c r="AL92" s="600" t="s">
        <v>256</v>
      </c>
      <c r="AM92" s="595" t="s">
        <v>256</v>
      </c>
      <c r="AN92" s="595" t="s">
        <v>0</v>
      </c>
      <c r="AO92" s="595" t="s">
        <v>0</v>
      </c>
      <c r="AP92" s="600" t="s">
        <v>0</v>
      </c>
      <c r="AQ92" s="595" t="s">
        <v>256</v>
      </c>
      <c r="AR92" s="595" t="s">
        <v>0</v>
      </c>
      <c r="AS92" s="595"/>
      <c r="AT92" s="600" t="s">
        <v>0</v>
      </c>
      <c r="AU92" s="595" t="s">
        <v>256</v>
      </c>
      <c r="AV92" s="595" t="s">
        <v>0</v>
      </c>
      <c r="AW92" s="595" t="s">
        <v>0</v>
      </c>
      <c r="AX92" s="600" t="s">
        <v>0</v>
      </c>
      <c r="AY92" s="595" t="s">
        <v>0</v>
      </c>
      <c r="AZ92" s="595" t="s">
        <v>0</v>
      </c>
      <c r="BA92" s="595"/>
      <c r="BB92" s="600" t="s">
        <v>0</v>
      </c>
      <c r="BC92" s="595" t="s">
        <v>0</v>
      </c>
      <c r="BD92" s="595" t="s">
        <v>256</v>
      </c>
      <c r="BE92" s="595" t="s">
        <v>256</v>
      </c>
      <c r="BF92" s="600" t="s">
        <v>256</v>
      </c>
      <c r="BG92" s="596" t="s">
        <v>256</v>
      </c>
      <c r="BH92" s="596" t="s">
        <v>256</v>
      </c>
      <c r="BI92" s="596" t="s">
        <v>256</v>
      </c>
      <c r="BJ92" s="596" t="s">
        <v>256</v>
      </c>
      <c r="BK92" s="596" t="s">
        <v>256</v>
      </c>
      <c r="BL92" s="607" t="s">
        <v>256</v>
      </c>
      <c r="BM92" s="596" t="s">
        <v>256</v>
      </c>
    </row>
    <row r="93" spans="1:65" hidden="1" x14ac:dyDescent="0.2">
      <c r="A93" s="604">
        <v>0</v>
      </c>
      <c r="B93" s="594">
        <v>0</v>
      </c>
      <c r="C93" s="595" t="s">
        <v>0</v>
      </c>
      <c r="D93" s="595">
        <v>0</v>
      </c>
      <c r="E93" s="595" t="s">
        <v>0</v>
      </c>
      <c r="F93" s="595" t="s">
        <v>0</v>
      </c>
      <c r="G93" s="595">
        <v>0</v>
      </c>
      <c r="H93" s="595" t="s">
        <v>0</v>
      </c>
      <c r="I93" s="595" t="s">
        <v>0</v>
      </c>
      <c r="J93" s="595" t="s">
        <v>0</v>
      </c>
      <c r="K93" s="595">
        <v>0</v>
      </c>
      <c r="L93" s="595" t="s">
        <v>0</v>
      </c>
      <c r="M93" s="595">
        <v>0</v>
      </c>
      <c r="N93" s="595">
        <v>0</v>
      </c>
      <c r="O93" s="595"/>
      <c r="P93" s="600" t="s">
        <v>0</v>
      </c>
      <c r="Q93" s="595" t="s">
        <v>256</v>
      </c>
      <c r="R93" s="595" t="s">
        <v>0</v>
      </c>
      <c r="S93" s="595"/>
      <c r="T93" s="595" t="s">
        <v>256</v>
      </c>
      <c r="U93" s="595" t="s">
        <v>0</v>
      </c>
      <c r="V93" s="595" t="s">
        <v>0</v>
      </c>
      <c r="W93" s="595" t="s">
        <v>256</v>
      </c>
      <c r="X93" s="595" t="s">
        <v>0</v>
      </c>
      <c r="Y93" s="595" t="s">
        <v>0</v>
      </c>
      <c r="Z93" s="595" t="s">
        <v>0</v>
      </c>
      <c r="AA93" s="595" t="s">
        <v>256</v>
      </c>
      <c r="AB93" s="595" t="s">
        <v>256</v>
      </c>
      <c r="AC93" s="595" t="s">
        <v>256</v>
      </c>
      <c r="AD93" s="595" t="s">
        <v>256</v>
      </c>
      <c r="AE93" s="595" t="s">
        <v>256</v>
      </c>
      <c r="AF93" s="595" t="s">
        <v>256</v>
      </c>
      <c r="AG93" s="595"/>
      <c r="AH93" s="595"/>
      <c r="AI93" s="595"/>
      <c r="AJ93" s="600" t="s">
        <v>256</v>
      </c>
      <c r="AK93" s="600" t="s">
        <v>256</v>
      </c>
      <c r="AL93" s="600" t="s">
        <v>256</v>
      </c>
      <c r="AM93" s="595" t="s">
        <v>256</v>
      </c>
      <c r="AN93" s="595" t="s">
        <v>0</v>
      </c>
      <c r="AO93" s="595" t="s">
        <v>0</v>
      </c>
      <c r="AP93" s="600" t="s">
        <v>0</v>
      </c>
      <c r="AQ93" s="595" t="s">
        <v>256</v>
      </c>
      <c r="AR93" s="595" t="s">
        <v>0</v>
      </c>
      <c r="AS93" s="595"/>
      <c r="AT93" s="600" t="s">
        <v>0</v>
      </c>
      <c r="AU93" s="595" t="s">
        <v>256</v>
      </c>
      <c r="AV93" s="595" t="s">
        <v>0</v>
      </c>
      <c r="AW93" s="595" t="s">
        <v>0</v>
      </c>
      <c r="AX93" s="600" t="s">
        <v>0</v>
      </c>
      <c r="AY93" s="595" t="s">
        <v>0</v>
      </c>
      <c r="AZ93" s="595" t="s">
        <v>0</v>
      </c>
      <c r="BA93" s="595"/>
      <c r="BB93" s="600" t="s">
        <v>0</v>
      </c>
      <c r="BC93" s="595" t="s">
        <v>0</v>
      </c>
      <c r="BD93" s="595" t="s">
        <v>256</v>
      </c>
      <c r="BE93" s="595" t="s">
        <v>256</v>
      </c>
      <c r="BF93" s="600" t="s">
        <v>256</v>
      </c>
      <c r="BG93" s="596" t="s">
        <v>256</v>
      </c>
      <c r="BH93" s="596" t="s">
        <v>256</v>
      </c>
      <c r="BI93" s="596" t="s">
        <v>256</v>
      </c>
      <c r="BJ93" s="596" t="s">
        <v>256</v>
      </c>
      <c r="BK93" s="596" t="s">
        <v>256</v>
      </c>
      <c r="BL93" s="607" t="s">
        <v>256</v>
      </c>
      <c r="BM93" s="596" t="s">
        <v>256</v>
      </c>
    </row>
    <row r="94" spans="1:65" hidden="1" x14ac:dyDescent="0.2">
      <c r="A94" s="604">
        <v>0</v>
      </c>
      <c r="B94" s="594">
        <v>0</v>
      </c>
      <c r="C94" s="595" t="s">
        <v>0</v>
      </c>
      <c r="D94" s="595">
        <v>0</v>
      </c>
      <c r="E94" s="595" t="s">
        <v>0</v>
      </c>
      <c r="F94" s="595" t="s">
        <v>0</v>
      </c>
      <c r="G94" s="595">
        <v>0</v>
      </c>
      <c r="H94" s="595" t="s">
        <v>0</v>
      </c>
      <c r="I94" s="595" t="s">
        <v>0</v>
      </c>
      <c r="J94" s="595" t="s">
        <v>0</v>
      </c>
      <c r="K94" s="595">
        <v>0</v>
      </c>
      <c r="L94" s="595" t="s">
        <v>0</v>
      </c>
      <c r="M94" s="595">
        <v>0</v>
      </c>
      <c r="N94" s="595">
        <v>0</v>
      </c>
      <c r="O94" s="595"/>
      <c r="P94" s="600" t="s">
        <v>0</v>
      </c>
      <c r="Q94" s="595" t="s">
        <v>256</v>
      </c>
      <c r="R94" s="595" t="s">
        <v>0</v>
      </c>
      <c r="S94" s="595"/>
      <c r="T94" s="595" t="s">
        <v>256</v>
      </c>
      <c r="U94" s="595" t="s">
        <v>0</v>
      </c>
      <c r="V94" s="595" t="s">
        <v>0</v>
      </c>
      <c r="W94" s="595" t="s">
        <v>256</v>
      </c>
      <c r="X94" s="595" t="s">
        <v>0</v>
      </c>
      <c r="Y94" s="595" t="s">
        <v>0</v>
      </c>
      <c r="Z94" s="595" t="s">
        <v>0</v>
      </c>
      <c r="AA94" s="595" t="s">
        <v>256</v>
      </c>
      <c r="AB94" s="595" t="s">
        <v>256</v>
      </c>
      <c r="AC94" s="595" t="s">
        <v>256</v>
      </c>
      <c r="AD94" s="595" t="s">
        <v>256</v>
      </c>
      <c r="AE94" s="595" t="s">
        <v>256</v>
      </c>
      <c r="AF94" s="595" t="s">
        <v>256</v>
      </c>
      <c r="AG94" s="595"/>
      <c r="AH94" s="595"/>
      <c r="AI94" s="595"/>
      <c r="AJ94" s="600" t="s">
        <v>256</v>
      </c>
      <c r="AK94" s="600" t="s">
        <v>256</v>
      </c>
      <c r="AL94" s="600" t="s">
        <v>256</v>
      </c>
      <c r="AM94" s="595" t="s">
        <v>256</v>
      </c>
      <c r="AN94" s="595" t="s">
        <v>0</v>
      </c>
      <c r="AO94" s="595" t="s">
        <v>0</v>
      </c>
      <c r="AP94" s="600" t="s">
        <v>0</v>
      </c>
      <c r="AQ94" s="595" t="s">
        <v>256</v>
      </c>
      <c r="AR94" s="595" t="s">
        <v>0</v>
      </c>
      <c r="AS94" s="595"/>
      <c r="AT94" s="600" t="s">
        <v>0</v>
      </c>
      <c r="AU94" s="595" t="s">
        <v>256</v>
      </c>
      <c r="AV94" s="595" t="s">
        <v>0</v>
      </c>
      <c r="AW94" s="595" t="s">
        <v>0</v>
      </c>
      <c r="AX94" s="600" t="s">
        <v>0</v>
      </c>
      <c r="AY94" s="595" t="s">
        <v>0</v>
      </c>
      <c r="AZ94" s="595" t="s">
        <v>0</v>
      </c>
      <c r="BA94" s="595"/>
      <c r="BB94" s="600" t="s">
        <v>0</v>
      </c>
      <c r="BC94" s="595" t="s">
        <v>0</v>
      </c>
      <c r="BD94" s="595" t="s">
        <v>256</v>
      </c>
      <c r="BE94" s="595" t="s">
        <v>256</v>
      </c>
      <c r="BF94" s="600" t="s">
        <v>256</v>
      </c>
      <c r="BG94" s="596" t="s">
        <v>256</v>
      </c>
      <c r="BH94" s="596" t="s">
        <v>256</v>
      </c>
      <c r="BI94" s="596" t="s">
        <v>256</v>
      </c>
      <c r="BJ94" s="596" t="s">
        <v>256</v>
      </c>
      <c r="BK94" s="596" t="s">
        <v>256</v>
      </c>
      <c r="BL94" s="607" t="s">
        <v>256</v>
      </c>
      <c r="BM94" s="596" t="s">
        <v>256</v>
      </c>
    </row>
    <row r="95" spans="1:65" hidden="1" x14ac:dyDescent="0.2">
      <c r="A95" s="604">
        <v>0</v>
      </c>
      <c r="B95" s="594">
        <v>0</v>
      </c>
      <c r="C95" s="595" t="s">
        <v>0</v>
      </c>
      <c r="D95" s="595">
        <v>0</v>
      </c>
      <c r="E95" s="595" t="s">
        <v>0</v>
      </c>
      <c r="F95" s="595" t="s">
        <v>0</v>
      </c>
      <c r="G95" s="595">
        <v>0</v>
      </c>
      <c r="H95" s="595" t="s">
        <v>0</v>
      </c>
      <c r="I95" s="595" t="s">
        <v>0</v>
      </c>
      <c r="J95" s="595" t="s">
        <v>0</v>
      </c>
      <c r="K95" s="595">
        <v>0</v>
      </c>
      <c r="L95" s="595" t="s">
        <v>0</v>
      </c>
      <c r="M95" s="595">
        <v>0</v>
      </c>
      <c r="N95" s="595">
        <v>0</v>
      </c>
      <c r="O95" s="595"/>
      <c r="P95" s="600" t="s">
        <v>0</v>
      </c>
      <c r="Q95" s="595" t="s">
        <v>256</v>
      </c>
      <c r="R95" s="595" t="s">
        <v>0</v>
      </c>
      <c r="S95" s="595"/>
      <c r="T95" s="595" t="s">
        <v>256</v>
      </c>
      <c r="U95" s="595" t="s">
        <v>0</v>
      </c>
      <c r="V95" s="595" t="s">
        <v>0</v>
      </c>
      <c r="W95" s="595" t="s">
        <v>256</v>
      </c>
      <c r="X95" s="595" t="s">
        <v>0</v>
      </c>
      <c r="Y95" s="595" t="s">
        <v>0</v>
      </c>
      <c r="Z95" s="595" t="s">
        <v>0</v>
      </c>
      <c r="AA95" s="595" t="s">
        <v>256</v>
      </c>
      <c r="AB95" s="595" t="s">
        <v>256</v>
      </c>
      <c r="AC95" s="595" t="s">
        <v>256</v>
      </c>
      <c r="AD95" s="595" t="s">
        <v>256</v>
      </c>
      <c r="AE95" s="595" t="s">
        <v>256</v>
      </c>
      <c r="AF95" s="595" t="s">
        <v>256</v>
      </c>
      <c r="AG95" s="595"/>
      <c r="AH95" s="595"/>
      <c r="AI95" s="595"/>
      <c r="AJ95" s="600" t="s">
        <v>256</v>
      </c>
      <c r="AK95" s="600" t="s">
        <v>256</v>
      </c>
      <c r="AL95" s="600" t="s">
        <v>256</v>
      </c>
      <c r="AM95" s="595" t="s">
        <v>256</v>
      </c>
      <c r="AN95" s="595" t="s">
        <v>0</v>
      </c>
      <c r="AO95" s="595" t="s">
        <v>0</v>
      </c>
      <c r="AP95" s="600" t="s">
        <v>0</v>
      </c>
      <c r="AQ95" s="595" t="s">
        <v>256</v>
      </c>
      <c r="AR95" s="595" t="s">
        <v>0</v>
      </c>
      <c r="AS95" s="595"/>
      <c r="AT95" s="600" t="s">
        <v>0</v>
      </c>
      <c r="AU95" s="595" t="s">
        <v>256</v>
      </c>
      <c r="AV95" s="595" t="s">
        <v>0</v>
      </c>
      <c r="AW95" s="595" t="s">
        <v>0</v>
      </c>
      <c r="AX95" s="600" t="s">
        <v>0</v>
      </c>
      <c r="AY95" s="595" t="s">
        <v>0</v>
      </c>
      <c r="AZ95" s="595" t="s">
        <v>0</v>
      </c>
      <c r="BA95" s="595"/>
      <c r="BB95" s="600" t="s">
        <v>0</v>
      </c>
      <c r="BC95" s="595" t="s">
        <v>0</v>
      </c>
      <c r="BD95" s="595" t="s">
        <v>256</v>
      </c>
      <c r="BE95" s="595" t="s">
        <v>256</v>
      </c>
      <c r="BF95" s="600" t="s">
        <v>256</v>
      </c>
      <c r="BG95" s="596" t="s">
        <v>256</v>
      </c>
      <c r="BH95" s="596" t="s">
        <v>256</v>
      </c>
      <c r="BI95" s="596" t="s">
        <v>256</v>
      </c>
      <c r="BJ95" s="596" t="s">
        <v>256</v>
      </c>
      <c r="BK95" s="596" t="s">
        <v>256</v>
      </c>
      <c r="BL95" s="607" t="s">
        <v>256</v>
      </c>
      <c r="BM95" s="596" t="s">
        <v>256</v>
      </c>
    </row>
    <row r="96" spans="1:65" hidden="1" x14ac:dyDescent="0.2">
      <c r="A96" s="604">
        <v>0</v>
      </c>
      <c r="B96" s="594">
        <v>0</v>
      </c>
      <c r="C96" s="595" t="s">
        <v>0</v>
      </c>
      <c r="D96" s="595">
        <v>0</v>
      </c>
      <c r="E96" s="595" t="s">
        <v>0</v>
      </c>
      <c r="F96" s="595" t="s">
        <v>0</v>
      </c>
      <c r="G96" s="595">
        <v>0</v>
      </c>
      <c r="H96" s="595" t="s">
        <v>0</v>
      </c>
      <c r="I96" s="595" t="s">
        <v>0</v>
      </c>
      <c r="J96" s="595" t="s">
        <v>0</v>
      </c>
      <c r="K96" s="595">
        <v>0</v>
      </c>
      <c r="L96" s="595" t="s">
        <v>0</v>
      </c>
      <c r="M96" s="595">
        <v>0</v>
      </c>
      <c r="N96" s="595">
        <v>0</v>
      </c>
      <c r="O96" s="595"/>
      <c r="P96" s="600" t="s">
        <v>0</v>
      </c>
      <c r="Q96" s="595" t="s">
        <v>256</v>
      </c>
      <c r="R96" s="595" t="s">
        <v>0</v>
      </c>
      <c r="S96" s="595"/>
      <c r="T96" s="595" t="s">
        <v>256</v>
      </c>
      <c r="U96" s="595" t="s">
        <v>0</v>
      </c>
      <c r="V96" s="595" t="s">
        <v>0</v>
      </c>
      <c r="W96" s="595" t="s">
        <v>256</v>
      </c>
      <c r="X96" s="595" t="s">
        <v>0</v>
      </c>
      <c r="Y96" s="595" t="s">
        <v>0</v>
      </c>
      <c r="Z96" s="595" t="s">
        <v>0</v>
      </c>
      <c r="AA96" s="595" t="s">
        <v>256</v>
      </c>
      <c r="AB96" s="595" t="s">
        <v>256</v>
      </c>
      <c r="AC96" s="595" t="s">
        <v>256</v>
      </c>
      <c r="AD96" s="595" t="s">
        <v>256</v>
      </c>
      <c r="AE96" s="595" t="s">
        <v>256</v>
      </c>
      <c r="AF96" s="595" t="s">
        <v>256</v>
      </c>
      <c r="AG96" s="595"/>
      <c r="AH96" s="595"/>
      <c r="AI96" s="595"/>
      <c r="AJ96" s="600" t="s">
        <v>256</v>
      </c>
      <c r="AK96" s="600" t="s">
        <v>256</v>
      </c>
      <c r="AL96" s="600" t="s">
        <v>256</v>
      </c>
      <c r="AM96" s="595" t="s">
        <v>256</v>
      </c>
      <c r="AN96" s="595" t="s">
        <v>0</v>
      </c>
      <c r="AO96" s="595" t="s">
        <v>0</v>
      </c>
      <c r="AP96" s="600" t="s">
        <v>0</v>
      </c>
      <c r="AQ96" s="595" t="s">
        <v>256</v>
      </c>
      <c r="AR96" s="595" t="s">
        <v>0</v>
      </c>
      <c r="AS96" s="595"/>
      <c r="AT96" s="600" t="s">
        <v>0</v>
      </c>
      <c r="AU96" s="595" t="s">
        <v>256</v>
      </c>
      <c r="AV96" s="595" t="s">
        <v>0</v>
      </c>
      <c r="AW96" s="595" t="s">
        <v>0</v>
      </c>
      <c r="AX96" s="600" t="s">
        <v>0</v>
      </c>
      <c r="AY96" s="595" t="s">
        <v>0</v>
      </c>
      <c r="AZ96" s="595" t="s">
        <v>0</v>
      </c>
      <c r="BA96" s="595"/>
      <c r="BB96" s="600" t="s">
        <v>0</v>
      </c>
      <c r="BC96" s="595" t="s">
        <v>0</v>
      </c>
      <c r="BD96" s="595" t="s">
        <v>256</v>
      </c>
      <c r="BE96" s="595" t="s">
        <v>256</v>
      </c>
      <c r="BF96" s="600" t="s">
        <v>256</v>
      </c>
      <c r="BG96" s="596" t="s">
        <v>256</v>
      </c>
      <c r="BH96" s="596" t="s">
        <v>256</v>
      </c>
      <c r="BI96" s="596" t="s">
        <v>256</v>
      </c>
      <c r="BJ96" s="596" t="s">
        <v>256</v>
      </c>
      <c r="BK96" s="596" t="s">
        <v>256</v>
      </c>
      <c r="BL96" s="607" t="s">
        <v>256</v>
      </c>
      <c r="BM96" s="596" t="s">
        <v>256</v>
      </c>
    </row>
    <row r="97" spans="1:65" hidden="1" x14ac:dyDescent="0.2">
      <c r="A97" s="604">
        <v>0</v>
      </c>
      <c r="B97" s="594">
        <v>0</v>
      </c>
      <c r="C97" s="595" t="s">
        <v>0</v>
      </c>
      <c r="D97" s="595">
        <v>0</v>
      </c>
      <c r="E97" s="595" t="s">
        <v>0</v>
      </c>
      <c r="F97" s="595" t="s">
        <v>0</v>
      </c>
      <c r="G97" s="595">
        <v>0</v>
      </c>
      <c r="H97" s="595" t="s">
        <v>0</v>
      </c>
      <c r="I97" s="595" t="s">
        <v>0</v>
      </c>
      <c r="J97" s="595" t="s">
        <v>0</v>
      </c>
      <c r="K97" s="595">
        <v>0</v>
      </c>
      <c r="L97" s="595" t="s">
        <v>0</v>
      </c>
      <c r="M97" s="595">
        <v>0</v>
      </c>
      <c r="N97" s="595">
        <v>0</v>
      </c>
      <c r="O97" s="595"/>
      <c r="P97" s="600" t="s">
        <v>0</v>
      </c>
      <c r="Q97" s="595" t="s">
        <v>256</v>
      </c>
      <c r="R97" s="595" t="s">
        <v>0</v>
      </c>
      <c r="S97" s="595"/>
      <c r="T97" s="595" t="s">
        <v>256</v>
      </c>
      <c r="U97" s="595" t="s">
        <v>0</v>
      </c>
      <c r="V97" s="595" t="s">
        <v>0</v>
      </c>
      <c r="W97" s="595" t="s">
        <v>256</v>
      </c>
      <c r="X97" s="595" t="s">
        <v>0</v>
      </c>
      <c r="Y97" s="595" t="s">
        <v>0</v>
      </c>
      <c r="Z97" s="595" t="s">
        <v>0</v>
      </c>
      <c r="AA97" s="595" t="s">
        <v>256</v>
      </c>
      <c r="AB97" s="595" t="s">
        <v>256</v>
      </c>
      <c r="AC97" s="595" t="s">
        <v>256</v>
      </c>
      <c r="AD97" s="595" t="s">
        <v>256</v>
      </c>
      <c r="AE97" s="595" t="s">
        <v>256</v>
      </c>
      <c r="AF97" s="595" t="s">
        <v>256</v>
      </c>
      <c r="AG97" s="595"/>
      <c r="AH97" s="595"/>
      <c r="AI97" s="595"/>
      <c r="AJ97" s="600" t="s">
        <v>256</v>
      </c>
      <c r="AK97" s="600" t="s">
        <v>256</v>
      </c>
      <c r="AL97" s="600" t="s">
        <v>256</v>
      </c>
      <c r="AM97" s="595" t="s">
        <v>256</v>
      </c>
      <c r="AN97" s="595" t="s">
        <v>0</v>
      </c>
      <c r="AO97" s="595" t="s">
        <v>0</v>
      </c>
      <c r="AP97" s="600" t="s">
        <v>0</v>
      </c>
      <c r="AQ97" s="595" t="s">
        <v>256</v>
      </c>
      <c r="AR97" s="595" t="s">
        <v>0</v>
      </c>
      <c r="AS97" s="595"/>
      <c r="AT97" s="600" t="s">
        <v>0</v>
      </c>
      <c r="AU97" s="595" t="s">
        <v>256</v>
      </c>
      <c r="AV97" s="595" t="s">
        <v>0</v>
      </c>
      <c r="AW97" s="595" t="s">
        <v>0</v>
      </c>
      <c r="AX97" s="600" t="s">
        <v>0</v>
      </c>
      <c r="AY97" s="595" t="s">
        <v>0</v>
      </c>
      <c r="AZ97" s="595" t="s">
        <v>0</v>
      </c>
      <c r="BA97" s="595"/>
      <c r="BB97" s="600" t="s">
        <v>0</v>
      </c>
      <c r="BC97" s="595" t="s">
        <v>0</v>
      </c>
      <c r="BD97" s="595" t="s">
        <v>256</v>
      </c>
      <c r="BE97" s="595" t="s">
        <v>256</v>
      </c>
      <c r="BF97" s="600" t="s">
        <v>256</v>
      </c>
      <c r="BG97" s="596" t="s">
        <v>256</v>
      </c>
      <c r="BH97" s="596" t="s">
        <v>256</v>
      </c>
      <c r="BI97" s="596" t="s">
        <v>256</v>
      </c>
      <c r="BJ97" s="596" t="s">
        <v>256</v>
      </c>
      <c r="BK97" s="596" t="s">
        <v>256</v>
      </c>
      <c r="BL97" s="607" t="s">
        <v>256</v>
      </c>
      <c r="BM97" s="596" t="s">
        <v>256</v>
      </c>
    </row>
    <row r="98" spans="1:65" hidden="1" x14ac:dyDescent="0.2">
      <c r="A98" s="604">
        <v>0</v>
      </c>
      <c r="B98" s="594">
        <v>0</v>
      </c>
      <c r="C98" s="595" t="s">
        <v>0</v>
      </c>
      <c r="D98" s="595">
        <v>0</v>
      </c>
      <c r="E98" s="595" t="s">
        <v>0</v>
      </c>
      <c r="F98" s="595" t="s">
        <v>0</v>
      </c>
      <c r="G98" s="595">
        <v>0</v>
      </c>
      <c r="H98" s="595" t="s">
        <v>0</v>
      </c>
      <c r="I98" s="595" t="s">
        <v>0</v>
      </c>
      <c r="J98" s="595" t="s">
        <v>0</v>
      </c>
      <c r="K98" s="595">
        <v>0</v>
      </c>
      <c r="L98" s="595" t="s">
        <v>0</v>
      </c>
      <c r="M98" s="595">
        <v>0</v>
      </c>
      <c r="N98" s="595">
        <v>0</v>
      </c>
      <c r="O98" s="595"/>
      <c r="P98" s="600" t="s">
        <v>0</v>
      </c>
      <c r="Q98" s="595" t="s">
        <v>256</v>
      </c>
      <c r="R98" s="595" t="s">
        <v>0</v>
      </c>
      <c r="S98" s="595"/>
      <c r="T98" s="595" t="s">
        <v>256</v>
      </c>
      <c r="U98" s="595" t="s">
        <v>0</v>
      </c>
      <c r="V98" s="595" t="s">
        <v>0</v>
      </c>
      <c r="W98" s="595" t="s">
        <v>256</v>
      </c>
      <c r="X98" s="595" t="s">
        <v>0</v>
      </c>
      <c r="Y98" s="595" t="s">
        <v>0</v>
      </c>
      <c r="Z98" s="595" t="s">
        <v>0</v>
      </c>
      <c r="AA98" s="595" t="s">
        <v>256</v>
      </c>
      <c r="AB98" s="595" t="s">
        <v>256</v>
      </c>
      <c r="AC98" s="595" t="s">
        <v>256</v>
      </c>
      <c r="AD98" s="595" t="s">
        <v>256</v>
      </c>
      <c r="AE98" s="595" t="s">
        <v>256</v>
      </c>
      <c r="AF98" s="595" t="s">
        <v>256</v>
      </c>
      <c r="AG98" s="595"/>
      <c r="AH98" s="595"/>
      <c r="AI98" s="595"/>
      <c r="AJ98" s="600" t="s">
        <v>256</v>
      </c>
      <c r="AK98" s="600" t="s">
        <v>256</v>
      </c>
      <c r="AL98" s="600" t="s">
        <v>256</v>
      </c>
      <c r="AM98" s="595" t="s">
        <v>256</v>
      </c>
      <c r="AN98" s="595" t="s">
        <v>0</v>
      </c>
      <c r="AO98" s="595" t="s">
        <v>0</v>
      </c>
      <c r="AP98" s="600" t="s">
        <v>0</v>
      </c>
      <c r="AQ98" s="595" t="s">
        <v>256</v>
      </c>
      <c r="AR98" s="595" t="s">
        <v>0</v>
      </c>
      <c r="AS98" s="595"/>
      <c r="AT98" s="600" t="s">
        <v>0</v>
      </c>
      <c r="AU98" s="595" t="s">
        <v>256</v>
      </c>
      <c r="AV98" s="595" t="s">
        <v>0</v>
      </c>
      <c r="AW98" s="595" t="s">
        <v>0</v>
      </c>
      <c r="AX98" s="600" t="s">
        <v>0</v>
      </c>
      <c r="AY98" s="595" t="s">
        <v>0</v>
      </c>
      <c r="AZ98" s="595" t="s">
        <v>0</v>
      </c>
      <c r="BA98" s="595"/>
      <c r="BB98" s="600" t="s">
        <v>0</v>
      </c>
      <c r="BC98" s="595" t="s">
        <v>0</v>
      </c>
      <c r="BD98" s="595" t="s">
        <v>256</v>
      </c>
      <c r="BE98" s="595" t="s">
        <v>256</v>
      </c>
      <c r="BF98" s="600" t="s">
        <v>256</v>
      </c>
      <c r="BG98" s="596" t="s">
        <v>256</v>
      </c>
      <c r="BH98" s="596" t="s">
        <v>256</v>
      </c>
      <c r="BI98" s="596" t="s">
        <v>256</v>
      </c>
      <c r="BJ98" s="596" t="s">
        <v>256</v>
      </c>
      <c r="BK98" s="596" t="s">
        <v>256</v>
      </c>
      <c r="BL98" s="607" t="s">
        <v>256</v>
      </c>
      <c r="BM98" s="596" t="s">
        <v>256</v>
      </c>
    </row>
    <row r="99" spans="1:65" hidden="1" x14ac:dyDescent="0.2">
      <c r="A99" s="604">
        <v>0</v>
      </c>
      <c r="B99" s="594">
        <v>0</v>
      </c>
      <c r="C99" s="595" t="s">
        <v>0</v>
      </c>
      <c r="D99" s="595">
        <v>0</v>
      </c>
      <c r="E99" s="595" t="s">
        <v>0</v>
      </c>
      <c r="F99" s="595" t="s">
        <v>0</v>
      </c>
      <c r="G99" s="595">
        <v>0</v>
      </c>
      <c r="H99" s="595" t="s">
        <v>0</v>
      </c>
      <c r="I99" s="595" t="s">
        <v>0</v>
      </c>
      <c r="J99" s="595" t="s">
        <v>0</v>
      </c>
      <c r="K99" s="595">
        <v>0</v>
      </c>
      <c r="L99" s="595" t="s">
        <v>0</v>
      </c>
      <c r="M99" s="595">
        <v>0</v>
      </c>
      <c r="N99" s="595">
        <v>0</v>
      </c>
      <c r="O99" s="595"/>
      <c r="P99" s="600" t="s">
        <v>0</v>
      </c>
      <c r="Q99" s="595" t="s">
        <v>256</v>
      </c>
      <c r="R99" s="595" t="s">
        <v>0</v>
      </c>
      <c r="S99" s="595"/>
      <c r="T99" s="595" t="s">
        <v>256</v>
      </c>
      <c r="U99" s="595" t="s">
        <v>0</v>
      </c>
      <c r="V99" s="595" t="s">
        <v>0</v>
      </c>
      <c r="W99" s="595" t="s">
        <v>256</v>
      </c>
      <c r="X99" s="595" t="s">
        <v>0</v>
      </c>
      <c r="Y99" s="595" t="s">
        <v>0</v>
      </c>
      <c r="Z99" s="595" t="s">
        <v>0</v>
      </c>
      <c r="AA99" s="595" t="s">
        <v>256</v>
      </c>
      <c r="AB99" s="595" t="s">
        <v>256</v>
      </c>
      <c r="AC99" s="595" t="s">
        <v>256</v>
      </c>
      <c r="AD99" s="595" t="s">
        <v>256</v>
      </c>
      <c r="AE99" s="595" t="s">
        <v>256</v>
      </c>
      <c r="AF99" s="595" t="s">
        <v>256</v>
      </c>
      <c r="AG99" s="595"/>
      <c r="AH99" s="595"/>
      <c r="AI99" s="595"/>
      <c r="AJ99" s="600" t="s">
        <v>256</v>
      </c>
      <c r="AK99" s="600" t="s">
        <v>256</v>
      </c>
      <c r="AL99" s="600" t="s">
        <v>256</v>
      </c>
      <c r="AM99" s="595" t="s">
        <v>256</v>
      </c>
      <c r="AN99" s="595" t="s">
        <v>0</v>
      </c>
      <c r="AO99" s="595" t="s">
        <v>0</v>
      </c>
      <c r="AP99" s="600" t="s">
        <v>0</v>
      </c>
      <c r="AQ99" s="595" t="s">
        <v>256</v>
      </c>
      <c r="AR99" s="595" t="s">
        <v>0</v>
      </c>
      <c r="AS99" s="595"/>
      <c r="AT99" s="600" t="s">
        <v>0</v>
      </c>
      <c r="AU99" s="595" t="s">
        <v>256</v>
      </c>
      <c r="AV99" s="595" t="s">
        <v>0</v>
      </c>
      <c r="AW99" s="595" t="s">
        <v>0</v>
      </c>
      <c r="AX99" s="600" t="s">
        <v>0</v>
      </c>
      <c r="AY99" s="595" t="s">
        <v>0</v>
      </c>
      <c r="AZ99" s="595" t="s">
        <v>0</v>
      </c>
      <c r="BA99" s="595"/>
      <c r="BB99" s="600" t="s">
        <v>0</v>
      </c>
      <c r="BC99" s="595" t="s">
        <v>0</v>
      </c>
      <c r="BD99" s="595" t="s">
        <v>256</v>
      </c>
      <c r="BE99" s="595" t="s">
        <v>256</v>
      </c>
      <c r="BF99" s="600" t="s">
        <v>256</v>
      </c>
      <c r="BG99" s="596" t="s">
        <v>256</v>
      </c>
      <c r="BH99" s="596" t="s">
        <v>256</v>
      </c>
      <c r="BI99" s="596" t="s">
        <v>256</v>
      </c>
      <c r="BJ99" s="596" t="s">
        <v>256</v>
      </c>
      <c r="BK99" s="596" t="s">
        <v>256</v>
      </c>
      <c r="BL99" s="607" t="s">
        <v>256</v>
      </c>
      <c r="BM99" s="596" t="s">
        <v>256</v>
      </c>
    </row>
    <row r="100" spans="1:65" hidden="1" x14ac:dyDescent="0.2">
      <c r="A100" s="604">
        <v>0</v>
      </c>
      <c r="B100" s="594">
        <v>0</v>
      </c>
      <c r="C100" s="595" t="s">
        <v>0</v>
      </c>
      <c r="D100" s="595">
        <v>0</v>
      </c>
      <c r="E100" s="595" t="s">
        <v>0</v>
      </c>
      <c r="F100" s="595" t="s">
        <v>0</v>
      </c>
      <c r="G100" s="595">
        <v>0</v>
      </c>
      <c r="H100" s="595" t="s">
        <v>0</v>
      </c>
      <c r="I100" s="595" t="s">
        <v>0</v>
      </c>
      <c r="J100" s="595" t="s">
        <v>0</v>
      </c>
      <c r="K100" s="595">
        <v>0</v>
      </c>
      <c r="L100" s="595" t="s">
        <v>0</v>
      </c>
      <c r="M100" s="595">
        <v>0</v>
      </c>
      <c r="N100" s="595">
        <v>0</v>
      </c>
      <c r="O100" s="595"/>
      <c r="P100" s="600" t="s">
        <v>0</v>
      </c>
      <c r="Q100" s="595" t="s">
        <v>256</v>
      </c>
      <c r="R100" s="595" t="s">
        <v>0</v>
      </c>
      <c r="S100" s="595"/>
      <c r="T100" s="595" t="s">
        <v>256</v>
      </c>
      <c r="U100" s="595" t="s">
        <v>0</v>
      </c>
      <c r="V100" s="595" t="s">
        <v>0</v>
      </c>
      <c r="W100" s="595" t="s">
        <v>256</v>
      </c>
      <c r="X100" s="595" t="s">
        <v>0</v>
      </c>
      <c r="Y100" s="595" t="s">
        <v>0</v>
      </c>
      <c r="Z100" s="595" t="s">
        <v>0</v>
      </c>
      <c r="AA100" s="595" t="s">
        <v>256</v>
      </c>
      <c r="AB100" s="595" t="s">
        <v>256</v>
      </c>
      <c r="AC100" s="595" t="s">
        <v>256</v>
      </c>
      <c r="AD100" s="595" t="s">
        <v>256</v>
      </c>
      <c r="AE100" s="595" t="s">
        <v>256</v>
      </c>
      <c r="AF100" s="595" t="s">
        <v>256</v>
      </c>
      <c r="AG100" s="595"/>
      <c r="AH100" s="595"/>
      <c r="AI100" s="595"/>
      <c r="AJ100" s="600" t="s">
        <v>256</v>
      </c>
      <c r="AK100" s="600" t="s">
        <v>256</v>
      </c>
      <c r="AL100" s="600" t="s">
        <v>256</v>
      </c>
      <c r="AM100" s="595" t="s">
        <v>256</v>
      </c>
      <c r="AN100" s="595" t="s">
        <v>0</v>
      </c>
      <c r="AO100" s="595" t="s">
        <v>0</v>
      </c>
      <c r="AP100" s="600" t="s">
        <v>0</v>
      </c>
      <c r="AQ100" s="595" t="s">
        <v>256</v>
      </c>
      <c r="AR100" s="595" t="s">
        <v>0</v>
      </c>
      <c r="AS100" s="595"/>
      <c r="AT100" s="600" t="s">
        <v>0</v>
      </c>
      <c r="AU100" s="595" t="s">
        <v>256</v>
      </c>
      <c r="AV100" s="595" t="s">
        <v>0</v>
      </c>
      <c r="AW100" s="595" t="s">
        <v>0</v>
      </c>
      <c r="AX100" s="600" t="s">
        <v>0</v>
      </c>
      <c r="AY100" s="595" t="s">
        <v>0</v>
      </c>
      <c r="AZ100" s="595" t="s">
        <v>0</v>
      </c>
      <c r="BA100" s="595"/>
      <c r="BB100" s="600" t="s">
        <v>0</v>
      </c>
      <c r="BC100" s="595" t="s">
        <v>0</v>
      </c>
      <c r="BD100" s="595" t="s">
        <v>256</v>
      </c>
      <c r="BE100" s="595" t="s">
        <v>256</v>
      </c>
      <c r="BF100" s="600" t="s">
        <v>256</v>
      </c>
      <c r="BG100" s="596" t="s">
        <v>256</v>
      </c>
      <c r="BH100" s="596" t="s">
        <v>256</v>
      </c>
      <c r="BI100" s="596" t="s">
        <v>256</v>
      </c>
      <c r="BJ100" s="596" t="s">
        <v>256</v>
      </c>
      <c r="BK100" s="596" t="s">
        <v>256</v>
      </c>
      <c r="BL100" s="607" t="s">
        <v>256</v>
      </c>
      <c r="BM100" s="596" t="s">
        <v>256</v>
      </c>
    </row>
    <row r="101" spans="1:65" hidden="1" x14ac:dyDescent="0.2">
      <c r="A101" s="604">
        <v>0</v>
      </c>
      <c r="B101" s="594">
        <v>0</v>
      </c>
      <c r="C101" s="595" t="s">
        <v>0</v>
      </c>
      <c r="D101" s="595">
        <v>0</v>
      </c>
      <c r="E101" s="595" t="s">
        <v>0</v>
      </c>
      <c r="F101" s="595" t="s">
        <v>0</v>
      </c>
      <c r="G101" s="595">
        <v>0</v>
      </c>
      <c r="H101" s="595" t="s">
        <v>0</v>
      </c>
      <c r="I101" s="595" t="s">
        <v>0</v>
      </c>
      <c r="J101" s="595" t="s">
        <v>0</v>
      </c>
      <c r="K101" s="595">
        <v>0</v>
      </c>
      <c r="L101" s="595" t="s">
        <v>0</v>
      </c>
      <c r="M101" s="595">
        <v>0</v>
      </c>
      <c r="N101" s="595">
        <v>0</v>
      </c>
      <c r="O101" s="595"/>
      <c r="P101" s="600" t="s">
        <v>0</v>
      </c>
      <c r="Q101" s="595" t="s">
        <v>256</v>
      </c>
      <c r="R101" s="595" t="s">
        <v>0</v>
      </c>
      <c r="S101" s="595"/>
      <c r="T101" s="595" t="s">
        <v>256</v>
      </c>
      <c r="U101" s="595" t="s">
        <v>0</v>
      </c>
      <c r="V101" s="595" t="s">
        <v>0</v>
      </c>
      <c r="W101" s="595" t="s">
        <v>256</v>
      </c>
      <c r="X101" s="595" t="s">
        <v>0</v>
      </c>
      <c r="Y101" s="595" t="s">
        <v>0</v>
      </c>
      <c r="Z101" s="595" t="s">
        <v>0</v>
      </c>
      <c r="AA101" s="595" t="s">
        <v>256</v>
      </c>
      <c r="AB101" s="595" t="s">
        <v>256</v>
      </c>
      <c r="AC101" s="595" t="s">
        <v>256</v>
      </c>
      <c r="AD101" s="595" t="s">
        <v>256</v>
      </c>
      <c r="AE101" s="595" t="s">
        <v>256</v>
      </c>
      <c r="AF101" s="595" t="s">
        <v>256</v>
      </c>
      <c r="AG101" s="595"/>
      <c r="AH101" s="595"/>
      <c r="AI101" s="595"/>
      <c r="AJ101" s="600" t="s">
        <v>256</v>
      </c>
      <c r="AK101" s="600" t="s">
        <v>256</v>
      </c>
      <c r="AL101" s="600" t="s">
        <v>256</v>
      </c>
      <c r="AM101" s="595" t="s">
        <v>256</v>
      </c>
      <c r="AN101" s="595" t="s">
        <v>0</v>
      </c>
      <c r="AO101" s="595" t="s">
        <v>0</v>
      </c>
      <c r="AP101" s="600" t="s">
        <v>0</v>
      </c>
      <c r="AQ101" s="595" t="s">
        <v>256</v>
      </c>
      <c r="AR101" s="595" t="s">
        <v>0</v>
      </c>
      <c r="AS101" s="595"/>
      <c r="AT101" s="600" t="s">
        <v>0</v>
      </c>
      <c r="AU101" s="595" t="s">
        <v>256</v>
      </c>
      <c r="AV101" s="595" t="s">
        <v>0</v>
      </c>
      <c r="AW101" s="595" t="s">
        <v>0</v>
      </c>
      <c r="AX101" s="600" t="s">
        <v>0</v>
      </c>
      <c r="AY101" s="595" t="s">
        <v>0</v>
      </c>
      <c r="AZ101" s="595" t="s">
        <v>0</v>
      </c>
      <c r="BA101" s="595"/>
      <c r="BB101" s="600" t="s">
        <v>0</v>
      </c>
      <c r="BC101" s="595" t="s">
        <v>0</v>
      </c>
      <c r="BD101" s="595" t="s">
        <v>256</v>
      </c>
      <c r="BE101" s="595" t="s">
        <v>256</v>
      </c>
      <c r="BF101" s="600" t="s">
        <v>256</v>
      </c>
      <c r="BG101" s="596" t="s">
        <v>256</v>
      </c>
      <c r="BH101" s="596" t="s">
        <v>256</v>
      </c>
      <c r="BI101" s="596" t="s">
        <v>256</v>
      </c>
      <c r="BJ101" s="596" t="s">
        <v>256</v>
      </c>
      <c r="BK101" s="596" t="s">
        <v>256</v>
      </c>
      <c r="BL101" s="607" t="s">
        <v>256</v>
      </c>
      <c r="BM101" s="596" t="s">
        <v>256</v>
      </c>
    </row>
    <row r="102" spans="1:65" hidden="1" x14ac:dyDescent="0.2">
      <c r="A102" s="604">
        <v>0</v>
      </c>
      <c r="B102" s="594">
        <v>0</v>
      </c>
      <c r="C102" s="595" t="s">
        <v>0</v>
      </c>
      <c r="D102" s="595">
        <v>0</v>
      </c>
      <c r="E102" s="595" t="s">
        <v>0</v>
      </c>
      <c r="F102" s="595" t="s">
        <v>0</v>
      </c>
      <c r="G102" s="595">
        <v>0</v>
      </c>
      <c r="H102" s="595" t="s">
        <v>0</v>
      </c>
      <c r="I102" s="595" t="s">
        <v>0</v>
      </c>
      <c r="J102" s="595" t="s">
        <v>0</v>
      </c>
      <c r="K102" s="595">
        <v>0</v>
      </c>
      <c r="L102" s="595" t="s">
        <v>0</v>
      </c>
      <c r="M102" s="595">
        <v>0</v>
      </c>
      <c r="N102" s="595">
        <v>0</v>
      </c>
      <c r="O102" s="595"/>
      <c r="P102" s="600" t="s">
        <v>0</v>
      </c>
      <c r="Q102" s="595" t="s">
        <v>256</v>
      </c>
      <c r="R102" s="595" t="s">
        <v>0</v>
      </c>
      <c r="S102" s="595"/>
      <c r="T102" s="595" t="s">
        <v>256</v>
      </c>
      <c r="U102" s="595" t="s">
        <v>0</v>
      </c>
      <c r="V102" s="595" t="s">
        <v>0</v>
      </c>
      <c r="W102" s="595" t="s">
        <v>256</v>
      </c>
      <c r="X102" s="595" t="s">
        <v>0</v>
      </c>
      <c r="Y102" s="595" t="s">
        <v>0</v>
      </c>
      <c r="Z102" s="595" t="s">
        <v>0</v>
      </c>
      <c r="AA102" s="595" t="s">
        <v>256</v>
      </c>
      <c r="AB102" s="595" t="s">
        <v>256</v>
      </c>
      <c r="AC102" s="595" t="s">
        <v>256</v>
      </c>
      <c r="AD102" s="595" t="s">
        <v>256</v>
      </c>
      <c r="AE102" s="595" t="s">
        <v>256</v>
      </c>
      <c r="AF102" s="595" t="s">
        <v>256</v>
      </c>
      <c r="AG102" s="595"/>
      <c r="AH102" s="595"/>
      <c r="AI102" s="595"/>
      <c r="AJ102" s="600" t="s">
        <v>256</v>
      </c>
      <c r="AK102" s="600" t="s">
        <v>256</v>
      </c>
      <c r="AL102" s="600" t="s">
        <v>256</v>
      </c>
      <c r="AM102" s="595" t="s">
        <v>256</v>
      </c>
      <c r="AN102" s="595" t="s">
        <v>0</v>
      </c>
      <c r="AO102" s="595" t="s">
        <v>0</v>
      </c>
      <c r="AP102" s="600" t="s">
        <v>0</v>
      </c>
      <c r="AQ102" s="595" t="s">
        <v>256</v>
      </c>
      <c r="AR102" s="595" t="s">
        <v>0</v>
      </c>
      <c r="AS102" s="595"/>
      <c r="AT102" s="600" t="s">
        <v>0</v>
      </c>
      <c r="AU102" s="595" t="s">
        <v>256</v>
      </c>
      <c r="AV102" s="595" t="s">
        <v>0</v>
      </c>
      <c r="AW102" s="595" t="s">
        <v>0</v>
      </c>
      <c r="AX102" s="600" t="s">
        <v>0</v>
      </c>
      <c r="AY102" s="595" t="s">
        <v>0</v>
      </c>
      <c r="AZ102" s="595" t="s">
        <v>0</v>
      </c>
      <c r="BA102" s="595"/>
      <c r="BB102" s="600" t="s">
        <v>0</v>
      </c>
      <c r="BC102" s="595" t="s">
        <v>0</v>
      </c>
      <c r="BD102" s="595" t="s">
        <v>256</v>
      </c>
      <c r="BE102" s="595" t="s">
        <v>256</v>
      </c>
      <c r="BF102" s="600" t="s">
        <v>256</v>
      </c>
      <c r="BG102" s="596" t="s">
        <v>256</v>
      </c>
      <c r="BH102" s="596" t="s">
        <v>256</v>
      </c>
      <c r="BI102" s="596" t="s">
        <v>256</v>
      </c>
      <c r="BJ102" s="596" t="s">
        <v>256</v>
      </c>
      <c r="BK102" s="596" t="s">
        <v>256</v>
      </c>
      <c r="BL102" s="607" t="s">
        <v>256</v>
      </c>
      <c r="BM102" s="596" t="s">
        <v>256</v>
      </c>
    </row>
    <row r="103" spans="1:65" hidden="1" x14ac:dyDescent="0.2">
      <c r="A103" s="604">
        <v>0</v>
      </c>
      <c r="B103" s="594">
        <v>0</v>
      </c>
      <c r="C103" s="595" t="s">
        <v>0</v>
      </c>
      <c r="D103" s="595">
        <v>0</v>
      </c>
      <c r="E103" s="595" t="s">
        <v>0</v>
      </c>
      <c r="F103" s="595" t="s">
        <v>0</v>
      </c>
      <c r="G103" s="595">
        <v>0</v>
      </c>
      <c r="H103" s="595" t="s">
        <v>0</v>
      </c>
      <c r="I103" s="595" t="s">
        <v>0</v>
      </c>
      <c r="J103" s="595" t="s">
        <v>0</v>
      </c>
      <c r="K103" s="595">
        <v>0</v>
      </c>
      <c r="L103" s="595" t="s">
        <v>0</v>
      </c>
      <c r="M103" s="595">
        <v>0</v>
      </c>
      <c r="N103" s="595">
        <v>0</v>
      </c>
      <c r="O103" s="595"/>
      <c r="P103" s="600" t="s">
        <v>0</v>
      </c>
      <c r="Q103" s="595" t="s">
        <v>256</v>
      </c>
      <c r="R103" s="595" t="s">
        <v>0</v>
      </c>
      <c r="S103" s="595"/>
      <c r="T103" s="595" t="s">
        <v>256</v>
      </c>
      <c r="U103" s="595" t="s">
        <v>0</v>
      </c>
      <c r="V103" s="595" t="s">
        <v>0</v>
      </c>
      <c r="W103" s="595" t="s">
        <v>256</v>
      </c>
      <c r="X103" s="595" t="s">
        <v>0</v>
      </c>
      <c r="Y103" s="595" t="s">
        <v>0</v>
      </c>
      <c r="Z103" s="595" t="s">
        <v>0</v>
      </c>
      <c r="AA103" s="595" t="s">
        <v>256</v>
      </c>
      <c r="AB103" s="595" t="s">
        <v>256</v>
      </c>
      <c r="AC103" s="595" t="s">
        <v>256</v>
      </c>
      <c r="AD103" s="595" t="s">
        <v>256</v>
      </c>
      <c r="AE103" s="595" t="s">
        <v>256</v>
      </c>
      <c r="AF103" s="595" t="s">
        <v>256</v>
      </c>
      <c r="AG103" s="595"/>
      <c r="AH103" s="595"/>
      <c r="AI103" s="595"/>
      <c r="AJ103" s="600" t="s">
        <v>256</v>
      </c>
      <c r="AK103" s="600" t="s">
        <v>256</v>
      </c>
      <c r="AL103" s="600" t="s">
        <v>256</v>
      </c>
      <c r="AM103" s="595" t="s">
        <v>256</v>
      </c>
      <c r="AN103" s="595" t="s">
        <v>0</v>
      </c>
      <c r="AO103" s="595" t="s">
        <v>0</v>
      </c>
      <c r="AP103" s="600" t="s">
        <v>0</v>
      </c>
      <c r="AQ103" s="595" t="s">
        <v>256</v>
      </c>
      <c r="AR103" s="595" t="s">
        <v>0</v>
      </c>
      <c r="AS103" s="595"/>
      <c r="AT103" s="600" t="s">
        <v>0</v>
      </c>
      <c r="AU103" s="595" t="s">
        <v>256</v>
      </c>
      <c r="AV103" s="595" t="s">
        <v>0</v>
      </c>
      <c r="AW103" s="595" t="s">
        <v>0</v>
      </c>
      <c r="AX103" s="600" t="s">
        <v>0</v>
      </c>
      <c r="AY103" s="595" t="s">
        <v>0</v>
      </c>
      <c r="AZ103" s="595" t="s">
        <v>0</v>
      </c>
      <c r="BA103" s="595"/>
      <c r="BB103" s="600" t="s">
        <v>0</v>
      </c>
      <c r="BC103" s="595" t="s">
        <v>0</v>
      </c>
      <c r="BD103" s="595" t="s">
        <v>256</v>
      </c>
      <c r="BE103" s="595" t="s">
        <v>256</v>
      </c>
      <c r="BF103" s="600" t="s">
        <v>256</v>
      </c>
      <c r="BG103" s="596" t="s">
        <v>256</v>
      </c>
      <c r="BH103" s="596" t="s">
        <v>256</v>
      </c>
      <c r="BI103" s="596" t="s">
        <v>256</v>
      </c>
      <c r="BJ103" s="596" t="s">
        <v>256</v>
      </c>
      <c r="BK103" s="596" t="s">
        <v>256</v>
      </c>
      <c r="BL103" s="607" t="s">
        <v>256</v>
      </c>
      <c r="BM103" s="596" t="s">
        <v>256</v>
      </c>
    </row>
    <row r="104" spans="1:65" hidden="1" x14ac:dyDescent="0.2">
      <c r="A104" s="604">
        <v>0</v>
      </c>
      <c r="B104" s="594">
        <v>0</v>
      </c>
      <c r="C104" s="595" t="s">
        <v>0</v>
      </c>
      <c r="D104" s="595">
        <v>0</v>
      </c>
      <c r="E104" s="595" t="s">
        <v>0</v>
      </c>
      <c r="F104" s="595" t="s">
        <v>0</v>
      </c>
      <c r="G104" s="595">
        <v>0</v>
      </c>
      <c r="H104" s="595" t="s">
        <v>0</v>
      </c>
      <c r="I104" s="595" t="s">
        <v>0</v>
      </c>
      <c r="J104" s="595" t="s">
        <v>0</v>
      </c>
      <c r="K104" s="595">
        <v>0</v>
      </c>
      <c r="L104" s="595" t="s">
        <v>0</v>
      </c>
      <c r="M104" s="595">
        <v>0</v>
      </c>
      <c r="N104" s="595">
        <v>0</v>
      </c>
      <c r="O104" s="595"/>
      <c r="P104" s="600" t="s">
        <v>0</v>
      </c>
      <c r="Q104" s="595" t="s">
        <v>256</v>
      </c>
      <c r="R104" s="595" t="s">
        <v>0</v>
      </c>
      <c r="S104" s="595"/>
      <c r="T104" s="595" t="s">
        <v>256</v>
      </c>
      <c r="U104" s="595" t="s">
        <v>0</v>
      </c>
      <c r="V104" s="595" t="s">
        <v>0</v>
      </c>
      <c r="W104" s="595" t="s">
        <v>256</v>
      </c>
      <c r="X104" s="595" t="s">
        <v>0</v>
      </c>
      <c r="Y104" s="595" t="s">
        <v>0</v>
      </c>
      <c r="Z104" s="595" t="s">
        <v>0</v>
      </c>
      <c r="AA104" s="595" t="s">
        <v>256</v>
      </c>
      <c r="AB104" s="595" t="s">
        <v>256</v>
      </c>
      <c r="AC104" s="595" t="s">
        <v>256</v>
      </c>
      <c r="AD104" s="595" t="s">
        <v>256</v>
      </c>
      <c r="AE104" s="595" t="s">
        <v>256</v>
      </c>
      <c r="AF104" s="595" t="s">
        <v>256</v>
      </c>
      <c r="AG104" s="595"/>
      <c r="AH104" s="595"/>
      <c r="AI104" s="595"/>
      <c r="AJ104" s="600" t="s">
        <v>256</v>
      </c>
      <c r="AK104" s="600" t="s">
        <v>256</v>
      </c>
      <c r="AL104" s="600" t="s">
        <v>256</v>
      </c>
      <c r="AM104" s="595" t="s">
        <v>256</v>
      </c>
      <c r="AN104" s="595" t="s">
        <v>0</v>
      </c>
      <c r="AO104" s="595" t="s">
        <v>0</v>
      </c>
      <c r="AP104" s="600" t="s">
        <v>0</v>
      </c>
      <c r="AQ104" s="595" t="s">
        <v>256</v>
      </c>
      <c r="AR104" s="595" t="s">
        <v>0</v>
      </c>
      <c r="AS104" s="595"/>
      <c r="AT104" s="600" t="s">
        <v>0</v>
      </c>
      <c r="AU104" s="595" t="s">
        <v>256</v>
      </c>
      <c r="AV104" s="595" t="s">
        <v>0</v>
      </c>
      <c r="AW104" s="595" t="s">
        <v>0</v>
      </c>
      <c r="AX104" s="600" t="s">
        <v>0</v>
      </c>
      <c r="AY104" s="595" t="s">
        <v>0</v>
      </c>
      <c r="AZ104" s="595" t="s">
        <v>0</v>
      </c>
      <c r="BA104" s="595"/>
      <c r="BB104" s="600" t="s">
        <v>0</v>
      </c>
      <c r="BC104" s="595" t="s">
        <v>0</v>
      </c>
      <c r="BD104" s="595" t="s">
        <v>256</v>
      </c>
      <c r="BE104" s="595" t="s">
        <v>256</v>
      </c>
      <c r="BF104" s="600" t="s">
        <v>256</v>
      </c>
      <c r="BG104" s="596" t="s">
        <v>256</v>
      </c>
      <c r="BH104" s="596" t="s">
        <v>256</v>
      </c>
      <c r="BI104" s="596" t="s">
        <v>256</v>
      </c>
      <c r="BJ104" s="596" t="s">
        <v>256</v>
      </c>
      <c r="BK104" s="596" t="s">
        <v>256</v>
      </c>
      <c r="BL104" s="607" t="s">
        <v>256</v>
      </c>
      <c r="BM104" s="596" t="s">
        <v>256</v>
      </c>
    </row>
    <row r="105" spans="1:65" hidden="1" x14ac:dyDescent="0.2">
      <c r="A105" s="604">
        <v>0</v>
      </c>
      <c r="B105" s="594">
        <v>0</v>
      </c>
      <c r="C105" s="595" t="s">
        <v>0</v>
      </c>
      <c r="D105" s="595">
        <v>0</v>
      </c>
      <c r="E105" s="595" t="s">
        <v>0</v>
      </c>
      <c r="F105" s="595" t="s">
        <v>0</v>
      </c>
      <c r="G105" s="595">
        <v>0</v>
      </c>
      <c r="H105" s="595" t="s">
        <v>0</v>
      </c>
      <c r="I105" s="595" t="s">
        <v>0</v>
      </c>
      <c r="J105" s="595" t="s">
        <v>0</v>
      </c>
      <c r="K105" s="595">
        <v>0</v>
      </c>
      <c r="L105" s="595" t="s">
        <v>0</v>
      </c>
      <c r="M105" s="595">
        <v>0</v>
      </c>
      <c r="N105" s="595">
        <v>0</v>
      </c>
      <c r="O105" s="595"/>
      <c r="P105" s="600" t="s">
        <v>0</v>
      </c>
      <c r="Q105" s="595" t="s">
        <v>256</v>
      </c>
      <c r="R105" s="595" t="s">
        <v>0</v>
      </c>
      <c r="S105" s="595"/>
      <c r="T105" s="595" t="s">
        <v>256</v>
      </c>
      <c r="U105" s="595" t="s">
        <v>0</v>
      </c>
      <c r="V105" s="595" t="s">
        <v>0</v>
      </c>
      <c r="W105" s="595" t="s">
        <v>256</v>
      </c>
      <c r="X105" s="595" t="s">
        <v>0</v>
      </c>
      <c r="Y105" s="595" t="s">
        <v>0</v>
      </c>
      <c r="Z105" s="595" t="s">
        <v>0</v>
      </c>
      <c r="AA105" s="595" t="s">
        <v>256</v>
      </c>
      <c r="AB105" s="595" t="s">
        <v>256</v>
      </c>
      <c r="AC105" s="595" t="s">
        <v>256</v>
      </c>
      <c r="AD105" s="595" t="s">
        <v>256</v>
      </c>
      <c r="AE105" s="595" t="s">
        <v>256</v>
      </c>
      <c r="AF105" s="595" t="s">
        <v>256</v>
      </c>
      <c r="AG105" s="595"/>
      <c r="AH105" s="595"/>
      <c r="AI105" s="595"/>
      <c r="AJ105" s="600" t="s">
        <v>256</v>
      </c>
      <c r="AK105" s="600" t="s">
        <v>256</v>
      </c>
      <c r="AL105" s="600" t="s">
        <v>256</v>
      </c>
      <c r="AM105" s="595" t="s">
        <v>256</v>
      </c>
      <c r="AN105" s="595" t="s">
        <v>0</v>
      </c>
      <c r="AO105" s="595" t="s">
        <v>0</v>
      </c>
      <c r="AP105" s="600" t="s">
        <v>0</v>
      </c>
      <c r="AQ105" s="595" t="s">
        <v>256</v>
      </c>
      <c r="AR105" s="595" t="s">
        <v>0</v>
      </c>
      <c r="AS105" s="595"/>
      <c r="AT105" s="600" t="s">
        <v>0</v>
      </c>
      <c r="AU105" s="595" t="s">
        <v>256</v>
      </c>
      <c r="AV105" s="595" t="s">
        <v>0</v>
      </c>
      <c r="AW105" s="595" t="s">
        <v>0</v>
      </c>
      <c r="AX105" s="600" t="s">
        <v>0</v>
      </c>
      <c r="AY105" s="595" t="s">
        <v>0</v>
      </c>
      <c r="AZ105" s="595" t="s">
        <v>0</v>
      </c>
      <c r="BA105" s="595"/>
      <c r="BB105" s="600" t="s">
        <v>0</v>
      </c>
      <c r="BC105" s="595" t="s">
        <v>0</v>
      </c>
      <c r="BD105" s="595" t="s">
        <v>256</v>
      </c>
      <c r="BE105" s="595" t="s">
        <v>256</v>
      </c>
      <c r="BF105" s="600" t="s">
        <v>256</v>
      </c>
      <c r="BG105" s="596" t="s">
        <v>256</v>
      </c>
      <c r="BH105" s="596" t="s">
        <v>256</v>
      </c>
      <c r="BI105" s="596" t="s">
        <v>256</v>
      </c>
      <c r="BJ105" s="596" t="s">
        <v>256</v>
      </c>
      <c r="BK105" s="596" t="s">
        <v>256</v>
      </c>
      <c r="BL105" s="607" t="s">
        <v>256</v>
      </c>
      <c r="BM105" s="596" t="s">
        <v>256</v>
      </c>
    </row>
    <row r="106" spans="1:65" hidden="1" x14ac:dyDescent="0.2">
      <c r="A106" s="604">
        <v>0</v>
      </c>
      <c r="B106" s="594">
        <v>0</v>
      </c>
      <c r="C106" s="595" t="s">
        <v>0</v>
      </c>
      <c r="D106" s="595">
        <v>0</v>
      </c>
      <c r="E106" s="595" t="s">
        <v>0</v>
      </c>
      <c r="F106" s="595" t="s">
        <v>0</v>
      </c>
      <c r="G106" s="595">
        <v>0</v>
      </c>
      <c r="H106" s="595" t="s">
        <v>0</v>
      </c>
      <c r="I106" s="595" t="s">
        <v>0</v>
      </c>
      <c r="J106" s="595" t="s">
        <v>0</v>
      </c>
      <c r="K106" s="595">
        <v>0</v>
      </c>
      <c r="L106" s="595" t="s">
        <v>0</v>
      </c>
      <c r="M106" s="595">
        <v>0</v>
      </c>
      <c r="N106" s="595">
        <v>0</v>
      </c>
      <c r="O106" s="595"/>
      <c r="P106" s="600" t="s">
        <v>0</v>
      </c>
      <c r="Q106" s="595" t="s">
        <v>256</v>
      </c>
      <c r="R106" s="595" t="s">
        <v>0</v>
      </c>
      <c r="S106" s="595"/>
      <c r="T106" s="595" t="s">
        <v>256</v>
      </c>
      <c r="U106" s="595" t="s">
        <v>0</v>
      </c>
      <c r="V106" s="595" t="s">
        <v>0</v>
      </c>
      <c r="W106" s="595" t="s">
        <v>256</v>
      </c>
      <c r="X106" s="595" t="s">
        <v>0</v>
      </c>
      <c r="Y106" s="595" t="s">
        <v>0</v>
      </c>
      <c r="Z106" s="595" t="s">
        <v>0</v>
      </c>
      <c r="AA106" s="595" t="s">
        <v>256</v>
      </c>
      <c r="AB106" s="595" t="s">
        <v>256</v>
      </c>
      <c r="AC106" s="595" t="s">
        <v>256</v>
      </c>
      <c r="AD106" s="595" t="s">
        <v>256</v>
      </c>
      <c r="AE106" s="595" t="s">
        <v>256</v>
      </c>
      <c r="AF106" s="595" t="s">
        <v>256</v>
      </c>
      <c r="AG106" s="595"/>
      <c r="AH106" s="595"/>
      <c r="AI106" s="595"/>
      <c r="AJ106" s="600" t="s">
        <v>256</v>
      </c>
      <c r="AK106" s="600" t="s">
        <v>256</v>
      </c>
      <c r="AL106" s="600" t="s">
        <v>256</v>
      </c>
      <c r="AM106" s="595" t="s">
        <v>256</v>
      </c>
      <c r="AN106" s="595" t="s">
        <v>0</v>
      </c>
      <c r="AO106" s="595" t="s">
        <v>0</v>
      </c>
      <c r="AP106" s="600" t="s">
        <v>0</v>
      </c>
      <c r="AQ106" s="595" t="s">
        <v>256</v>
      </c>
      <c r="AR106" s="595" t="s">
        <v>0</v>
      </c>
      <c r="AS106" s="595"/>
      <c r="AT106" s="600" t="s">
        <v>0</v>
      </c>
      <c r="AU106" s="595" t="s">
        <v>256</v>
      </c>
      <c r="AV106" s="595" t="s">
        <v>0</v>
      </c>
      <c r="AW106" s="595" t="s">
        <v>0</v>
      </c>
      <c r="AX106" s="600" t="s">
        <v>0</v>
      </c>
      <c r="AY106" s="595" t="s">
        <v>0</v>
      </c>
      <c r="AZ106" s="595" t="s">
        <v>0</v>
      </c>
      <c r="BA106" s="595"/>
      <c r="BB106" s="600" t="s">
        <v>0</v>
      </c>
      <c r="BC106" s="595" t="s">
        <v>0</v>
      </c>
      <c r="BD106" s="595" t="s">
        <v>256</v>
      </c>
      <c r="BE106" s="595" t="s">
        <v>256</v>
      </c>
      <c r="BF106" s="600" t="s">
        <v>256</v>
      </c>
      <c r="BG106" s="596" t="s">
        <v>256</v>
      </c>
      <c r="BH106" s="596" t="s">
        <v>256</v>
      </c>
      <c r="BI106" s="596" t="s">
        <v>256</v>
      </c>
      <c r="BJ106" s="596" t="s">
        <v>256</v>
      </c>
      <c r="BK106" s="596" t="s">
        <v>256</v>
      </c>
      <c r="BL106" s="607" t="s">
        <v>256</v>
      </c>
      <c r="BM106" s="596" t="s">
        <v>256</v>
      </c>
    </row>
    <row r="107" spans="1:65" hidden="1" x14ac:dyDescent="0.2">
      <c r="A107" s="604"/>
      <c r="B107" s="594">
        <v>0</v>
      </c>
      <c r="C107" s="595" t="s">
        <v>0</v>
      </c>
      <c r="D107" s="595">
        <v>0</v>
      </c>
      <c r="E107" s="595" t="s">
        <v>0</v>
      </c>
      <c r="F107" s="595" t="s">
        <v>0</v>
      </c>
      <c r="G107" s="595">
        <v>0</v>
      </c>
      <c r="H107" s="595" t="s">
        <v>0</v>
      </c>
      <c r="I107" s="595" t="s">
        <v>0</v>
      </c>
      <c r="J107" s="595" t="s">
        <v>0</v>
      </c>
      <c r="K107" s="595">
        <v>0</v>
      </c>
      <c r="L107" s="595" t="s">
        <v>0</v>
      </c>
      <c r="M107" s="595">
        <v>0</v>
      </c>
      <c r="N107" s="595">
        <v>0</v>
      </c>
      <c r="O107" s="595"/>
      <c r="P107" s="600" t="s">
        <v>0</v>
      </c>
      <c r="Q107" s="595" t="s">
        <v>256</v>
      </c>
      <c r="R107" s="595" t="s">
        <v>0</v>
      </c>
      <c r="S107" s="595"/>
      <c r="T107" s="595" t="s">
        <v>256</v>
      </c>
      <c r="U107" s="595" t="s">
        <v>0</v>
      </c>
      <c r="V107" s="595" t="s">
        <v>0</v>
      </c>
      <c r="W107" s="595" t="s">
        <v>256</v>
      </c>
      <c r="X107" s="595" t="s">
        <v>0</v>
      </c>
      <c r="Y107" s="595" t="s">
        <v>0</v>
      </c>
      <c r="Z107" s="595" t="s">
        <v>0</v>
      </c>
      <c r="AA107" s="595" t="s">
        <v>256</v>
      </c>
      <c r="AB107" s="595" t="s">
        <v>256</v>
      </c>
      <c r="AC107" s="595" t="s">
        <v>256</v>
      </c>
      <c r="AD107" s="595" t="s">
        <v>256</v>
      </c>
      <c r="AE107" s="595" t="s">
        <v>256</v>
      </c>
      <c r="AF107" s="595" t="s">
        <v>256</v>
      </c>
      <c r="AG107" s="595"/>
      <c r="AH107" s="595"/>
      <c r="AI107" s="595"/>
      <c r="AJ107" s="600" t="s">
        <v>256</v>
      </c>
      <c r="AK107" s="600" t="s">
        <v>256</v>
      </c>
      <c r="AL107" s="600" t="s">
        <v>256</v>
      </c>
      <c r="AM107" s="595" t="s">
        <v>256</v>
      </c>
      <c r="AN107" s="595" t="s">
        <v>0</v>
      </c>
      <c r="AO107" s="595" t="s">
        <v>0</v>
      </c>
      <c r="AP107" s="600" t="s">
        <v>0</v>
      </c>
      <c r="AQ107" s="595" t="s">
        <v>256</v>
      </c>
      <c r="AR107" s="595" t="s">
        <v>0</v>
      </c>
      <c r="AS107" s="595"/>
      <c r="AT107" s="600" t="s">
        <v>0</v>
      </c>
      <c r="AU107" s="595" t="s">
        <v>256</v>
      </c>
      <c r="AV107" s="595" t="s">
        <v>0</v>
      </c>
      <c r="AW107" s="595" t="s">
        <v>0</v>
      </c>
      <c r="AX107" s="600" t="s">
        <v>0</v>
      </c>
      <c r="AY107" s="595" t="s">
        <v>0</v>
      </c>
      <c r="AZ107" s="595" t="s">
        <v>0</v>
      </c>
      <c r="BA107" s="595"/>
      <c r="BB107" s="600" t="s">
        <v>0</v>
      </c>
      <c r="BC107" s="595" t="s">
        <v>0</v>
      </c>
      <c r="BD107" s="595" t="s">
        <v>256</v>
      </c>
      <c r="BE107" s="595" t="s">
        <v>256</v>
      </c>
      <c r="BF107" s="600" t="s">
        <v>256</v>
      </c>
      <c r="BG107" s="596" t="s">
        <v>256</v>
      </c>
      <c r="BH107" s="596" t="s">
        <v>256</v>
      </c>
      <c r="BI107" s="596" t="s">
        <v>256</v>
      </c>
      <c r="BJ107" s="596" t="s">
        <v>256</v>
      </c>
      <c r="BK107" s="596" t="s">
        <v>256</v>
      </c>
      <c r="BL107" s="607" t="s">
        <v>256</v>
      </c>
      <c r="BM107" s="596" t="s">
        <v>256</v>
      </c>
    </row>
    <row r="108" spans="1:65" x14ac:dyDescent="0.2">
      <c r="A108" s="605" t="s">
        <v>814</v>
      </c>
      <c r="B108" s="597" t="s">
        <v>704</v>
      </c>
      <c r="C108" s="595">
        <v>0</v>
      </c>
      <c r="D108" s="595"/>
      <c r="E108" s="595"/>
      <c r="F108" s="595"/>
      <c r="G108" s="595">
        <v>1</v>
      </c>
      <c r="H108" s="595">
        <v>2.1642857142857141</v>
      </c>
      <c r="I108" s="595">
        <v>1.5821428571428571</v>
      </c>
      <c r="J108" s="598">
        <v>450</v>
      </c>
      <c r="K108" s="598">
        <v>1</v>
      </c>
      <c r="L108" s="595">
        <v>0.4</v>
      </c>
      <c r="M108" s="595">
        <v>0</v>
      </c>
      <c r="N108" s="595"/>
      <c r="O108" s="595"/>
      <c r="P108" s="600">
        <v>1.6</v>
      </c>
      <c r="Q108" s="595" t="s">
        <v>256</v>
      </c>
      <c r="R108" s="595" t="s">
        <v>256</v>
      </c>
      <c r="S108" s="595"/>
      <c r="T108" s="595" t="s">
        <v>256</v>
      </c>
      <c r="U108" s="595">
        <v>1139.1428571428571</v>
      </c>
      <c r="V108" s="595"/>
      <c r="W108" s="595" t="s">
        <v>256</v>
      </c>
      <c r="X108" s="595" t="s">
        <v>256</v>
      </c>
      <c r="Y108" s="595"/>
      <c r="Z108" s="595">
        <v>28.274400000000007</v>
      </c>
      <c r="AA108" s="595" t="s">
        <v>256</v>
      </c>
      <c r="AB108" s="595">
        <v>0</v>
      </c>
      <c r="AC108" s="595">
        <v>0</v>
      </c>
      <c r="AD108" s="595" t="s">
        <v>256</v>
      </c>
      <c r="AE108" s="595">
        <v>1110.8684571428571</v>
      </c>
      <c r="AF108" s="595" t="s">
        <v>256</v>
      </c>
      <c r="AG108" s="595"/>
      <c r="AH108" s="595"/>
      <c r="AI108" s="595"/>
      <c r="AJ108" s="600" t="s">
        <v>256</v>
      </c>
      <c r="AK108" s="600" t="s">
        <v>256</v>
      </c>
      <c r="AL108" s="600" t="s">
        <v>256</v>
      </c>
      <c r="AM108" s="595" t="s">
        <v>256</v>
      </c>
      <c r="AN108" s="595" t="s">
        <v>256</v>
      </c>
      <c r="AO108" s="595"/>
      <c r="AP108" s="600" t="s">
        <v>256</v>
      </c>
      <c r="AQ108" s="595" t="s">
        <v>256</v>
      </c>
      <c r="AR108" s="595">
        <v>1423.9285714285713</v>
      </c>
      <c r="AS108" s="595"/>
      <c r="AT108" s="600" t="s">
        <v>256</v>
      </c>
      <c r="AU108" s="595" t="s">
        <v>256</v>
      </c>
      <c r="AV108" s="595" t="s">
        <v>256</v>
      </c>
      <c r="AW108" s="595"/>
      <c r="AX108" s="600" t="s">
        <v>256</v>
      </c>
      <c r="AY108" s="595" t="s">
        <v>256</v>
      </c>
      <c r="AZ108" s="595">
        <v>144.00000000000003</v>
      </c>
      <c r="BA108" s="595"/>
      <c r="BB108" s="600" t="s">
        <v>256</v>
      </c>
      <c r="BC108" s="595" t="s">
        <v>256</v>
      </c>
      <c r="BD108" s="595">
        <v>720</v>
      </c>
      <c r="BE108" s="595" t="s">
        <v>256</v>
      </c>
      <c r="BF108" s="600" t="s">
        <v>256</v>
      </c>
      <c r="BG108" s="596">
        <v>450</v>
      </c>
      <c r="BH108" s="596" t="s">
        <v>256</v>
      </c>
      <c r="BI108" s="596" t="s">
        <v>256</v>
      </c>
      <c r="BJ108" s="596" t="s">
        <v>256</v>
      </c>
      <c r="BK108" s="596" t="s">
        <v>256</v>
      </c>
      <c r="BL108" s="607" t="s">
        <v>256</v>
      </c>
      <c r="BM108" s="596" t="s">
        <v>256</v>
      </c>
    </row>
    <row r="109" spans="1:65" s="491" customFormat="1" ht="20.100000000000001" hidden="1" customHeight="1" x14ac:dyDescent="0.2">
      <c r="A109" s="609"/>
      <c r="B109" s="610"/>
      <c r="C109" s="611"/>
      <c r="D109" s="611"/>
      <c r="E109" s="611"/>
      <c r="F109" s="611"/>
      <c r="G109" s="611"/>
      <c r="H109" s="611"/>
      <c r="I109" s="611"/>
      <c r="J109" s="612"/>
      <c r="K109" s="612"/>
      <c r="L109" s="611"/>
      <c r="M109" s="611"/>
      <c r="N109" s="611"/>
      <c r="O109" s="611"/>
      <c r="P109" s="611"/>
      <c r="Q109" s="611"/>
      <c r="R109" s="611"/>
      <c r="S109" s="611"/>
      <c r="T109" s="611"/>
      <c r="U109" s="611"/>
      <c r="V109" s="611"/>
      <c r="W109" s="611"/>
      <c r="X109" s="611"/>
      <c r="Y109" s="611"/>
      <c r="Z109" s="611"/>
      <c r="AA109" s="611"/>
      <c r="AB109" s="611"/>
      <c r="AC109" s="611"/>
      <c r="AD109" s="611"/>
      <c r="AE109" s="611"/>
      <c r="AF109" s="611"/>
      <c r="AG109" s="611"/>
      <c r="AH109" s="611"/>
      <c r="AI109" s="611"/>
      <c r="AJ109" s="600" t="s">
        <v>256</v>
      </c>
      <c r="AK109" s="600" t="s">
        <v>256</v>
      </c>
      <c r="AL109" s="600" t="s">
        <v>256</v>
      </c>
      <c r="AM109" s="611"/>
      <c r="AN109" s="611"/>
      <c r="AO109" s="611"/>
      <c r="AP109" s="611" t="s">
        <v>256</v>
      </c>
      <c r="AQ109" s="611"/>
      <c r="AR109" s="611"/>
      <c r="AS109" s="611"/>
      <c r="AT109" s="611" t="s">
        <v>256</v>
      </c>
      <c r="AU109" s="611"/>
      <c r="AV109" s="611"/>
      <c r="AW109" s="611"/>
      <c r="AX109" s="611" t="s">
        <v>256</v>
      </c>
      <c r="AY109" s="611"/>
      <c r="AZ109" s="611"/>
      <c r="BA109" s="611"/>
      <c r="BB109" s="600" t="s">
        <v>256</v>
      </c>
      <c r="BC109" s="611"/>
      <c r="BD109" s="611"/>
      <c r="BE109" s="611"/>
      <c r="BF109" s="611" t="s">
        <v>256</v>
      </c>
      <c r="BG109" s="613"/>
      <c r="BH109" s="613"/>
      <c r="BI109" s="613"/>
      <c r="BJ109" s="613"/>
      <c r="BK109" s="613"/>
      <c r="BL109" s="614"/>
      <c r="BM109" s="613"/>
    </row>
    <row r="110" spans="1:65" ht="13.5" thickBot="1" x14ac:dyDescent="0.25">
      <c r="A110" s="591"/>
      <c r="B110" s="592"/>
      <c r="C110" s="592"/>
      <c r="D110" s="592"/>
      <c r="E110" s="592"/>
      <c r="F110" s="592"/>
      <c r="G110" s="592"/>
      <c r="H110" s="592"/>
      <c r="I110" s="592"/>
      <c r="J110" s="593">
        <v>1518</v>
      </c>
      <c r="K110" s="593"/>
      <c r="L110" s="592"/>
      <c r="M110" s="592"/>
      <c r="N110" s="593">
        <v>58</v>
      </c>
      <c r="O110" s="593">
        <v>17</v>
      </c>
      <c r="P110" s="592"/>
      <c r="Q110" s="593">
        <v>0</v>
      </c>
      <c r="R110" s="593">
        <v>0</v>
      </c>
      <c r="S110" s="593">
        <v>0</v>
      </c>
      <c r="T110" s="593">
        <v>0</v>
      </c>
      <c r="U110" s="593">
        <v>6163.2</v>
      </c>
      <c r="V110" s="593">
        <v>6006.46</v>
      </c>
      <c r="W110" s="593">
        <v>0</v>
      </c>
      <c r="X110" s="593">
        <v>0</v>
      </c>
      <c r="Y110" s="593">
        <v>2133.3000000000002</v>
      </c>
      <c r="Z110" s="593">
        <v>1916.31</v>
      </c>
      <c r="AA110" s="593">
        <v>0</v>
      </c>
      <c r="AB110" s="593">
        <v>0</v>
      </c>
      <c r="AC110" s="593">
        <v>0</v>
      </c>
      <c r="AD110" s="593">
        <v>0</v>
      </c>
      <c r="AE110" s="593">
        <v>5821.99</v>
      </c>
      <c r="AF110" s="593">
        <v>0</v>
      </c>
      <c r="AG110" s="593">
        <v>0</v>
      </c>
      <c r="AH110" s="593">
        <v>0</v>
      </c>
      <c r="AI110" s="593">
        <v>0</v>
      </c>
      <c r="AJ110" s="593">
        <v>0</v>
      </c>
      <c r="AK110" s="593">
        <v>4818.3599999999997</v>
      </c>
      <c r="AL110" s="593">
        <v>1746.29</v>
      </c>
      <c r="AM110" s="593">
        <v>0</v>
      </c>
      <c r="AN110" s="593">
        <v>0</v>
      </c>
      <c r="AO110" s="593">
        <v>0</v>
      </c>
      <c r="AP110" s="593">
        <v>0</v>
      </c>
      <c r="AQ110" s="593">
        <v>0</v>
      </c>
      <c r="AR110" s="593">
        <v>6602.93</v>
      </c>
      <c r="AS110" s="593">
        <v>0</v>
      </c>
      <c r="AT110" s="593">
        <v>4775.6000000000004</v>
      </c>
      <c r="AU110" s="593">
        <v>0</v>
      </c>
      <c r="AV110" s="593">
        <v>0</v>
      </c>
      <c r="AW110" s="593">
        <v>0</v>
      </c>
      <c r="AX110" s="593">
        <v>1422.2</v>
      </c>
      <c r="AY110" s="593">
        <v>0</v>
      </c>
      <c r="AZ110" s="593">
        <v>697.76</v>
      </c>
      <c r="BA110" s="593">
        <v>0</v>
      </c>
      <c r="BB110" s="593">
        <v>681.68</v>
      </c>
      <c r="BC110" s="593">
        <v>0</v>
      </c>
      <c r="BD110" s="593">
        <v>3488.8</v>
      </c>
      <c r="BE110" s="593">
        <v>0</v>
      </c>
      <c r="BF110" s="593">
        <v>5022.8</v>
      </c>
      <c r="BG110" s="593">
        <v>450</v>
      </c>
      <c r="BH110" s="593">
        <v>758</v>
      </c>
      <c r="BI110" s="593">
        <v>425</v>
      </c>
      <c r="BJ110" s="593">
        <v>740</v>
      </c>
      <c r="BK110" s="593">
        <v>384</v>
      </c>
      <c r="BL110" s="593">
        <v>1320</v>
      </c>
      <c r="BM110" s="648">
        <v>0</v>
      </c>
    </row>
    <row r="111" spans="1:65" ht="21.75" hidden="1" customHeight="1" thickTop="1" x14ac:dyDescent="0.2"/>
    <row r="112" spans="1:65" ht="16.5" thickTop="1" x14ac:dyDescent="0.25">
      <c r="C112" s="1062" t="s">
        <v>758</v>
      </c>
      <c r="D112" s="1062"/>
      <c r="E112" s="1062"/>
      <c r="F112" s="1062"/>
      <c r="G112" s="1062"/>
      <c r="H112" s="1062"/>
      <c r="I112" s="1062"/>
      <c r="J112" s="1062"/>
      <c r="K112" s="1062"/>
      <c r="L112" s="1062"/>
      <c r="M112" s="1062"/>
      <c r="N112" s="1062"/>
      <c r="O112" s="1062"/>
      <c r="P112" s="1062"/>
      <c r="Q112"/>
      <c r="R112"/>
      <c r="S112"/>
    </row>
    <row r="113" spans="3:16" ht="12.75" customHeight="1" x14ac:dyDescent="0.2">
      <c r="C113" s="1061" t="s">
        <v>760</v>
      </c>
      <c r="D113" s="1061"/>
      <c r="E113" s="1061"/>
      <c r="F113" s="1061"/>
      <c r="G113" s="1061"/>
      <c r="H113" s="1061"/>
      <c r="I113" s="1061"/>
      <c r="J113" s="1061"/>
      <c r="K113" s="1061"/>
      <c r="L113" s="1061"/>
      <c r="M113" s="1061"/>
      <c r="N113" s="1061"/>
      <c r="O113" s="1061"/>
      <c r="P113" s="1061"/>
    </row>
    <row r="114" spans="3:16" ht="12.75" customHeight="1" x14ac:dyDescent="0.2">
      <c r="C114" s="1061" t="s">
        <v>812</v>
      </c>
      <c r="D114" s="1061"/>
      <c r="E114" s="1061"/>
      <c r="F114" s="1061"/>
      <c r="G114" s="1061"/>
      <c r="H114" s="1061"/>
      <c r="I114" s="1061"/>
      <c r="J114" s="1061"/>
      <c r="K114" s="1061"/>
      <c r="L114" s="1061"/>
      <c r="M114" s="1061"/>
      <c r="N114" s="1061"/>
      <c r="O114" s="1061"/>
      <c r="P114" s="1061"/>
    </row>
    <row r="115" spans="3:16" x14ac:dyDescent="0.2">
      <c r="C115" s="1061" t="s">
        <v>759</v>
      </c>
      <c r="D115" s="1061"/>
      <c r="E115" s="1061"/>
      <c r="F115" s="1061"/>
      <c r="G115" s="1061"/>
      <c r="H115" s="1061"/>
      <c r="I115" s="1061"/>
      <c r="J115" s="1061"/>
      <c r="K115" s="1061"/>
      <c r="L115" s="1061"/>
      <c r="M115" s="1061"/>
      <c r="N115" s="1061"/>
      <c r="O115" s="1061"/>
      <c r="P115" s="1061"/>
    </row>
    <row r="116" spans="3:16" x14ac:dyDescent="0.2">
      <c r="E116" s="1058" t="s">
        <v>991</v>
      </c>
      <c r="F116" s="1058"/>
      <c r="G116" s="1058"/>
      <c r="H116" s="1058"/>
      <c r="I116" s="1058"/>
      <c r="J116" s="1058"/>
      <c r="K116" s="1058"/>
      <c r="L116" s="1058"/>
      <c r="M116" s="1058"/>
      <c r="N116" s="1058"/>
    </row>
    <row r="119" spans="3:16" x14ac:dyDescent="0.2">
      <c r="K119" s="635"/>
    </row>
    <row r="121" spans="3:16" x14ac:dyDescent="0.2">
      <c r="L121" s="635"/>
    </row>
    <row r="123" spans="3:16" x14ac:dyDescent="0.2">
      <c r="P123" s="635">
        <v>75</v>
      </c>
    </row>
  </sheetData>
  <sheetProtection formatCells="0" formatRows="0" insertRows="0" deleteRows="0"/>
  <mergeCells count="37">
    <mergeCell ref="G1:BL5"/>
    <mergeCell ref="F6:Y6"/>
    <mergeCell ref="Z6:AA6"/>
    <mergeCell ref="AB6:BF6"/>
    <mergeCell ref="A1:E1"/>
    <mergeCell ref="A2:E2"/>
    <mergeCell ref="A3:E3"/>
    <mergeCell ref="A4:E4"/>
    <mergeCell ref="A5:E5"/>
    <mergeCell ref="BG6:BL6"/>
    <mergeCell ref="C113:P113"/>
    <mergeCell ref="B6:C6"/>
    <mergeCell ref="A7:B8"/>
    <mergeCell ref="K7:K8"/>
    <mergeCell ref="AA7:AC7"/>
    <mergeCell ref="Z7:Z8"/>
    <mergeCell ref="P7:P8"/>
    <mergeCell ref="J7:J8"/>
    <mergeCell ref="T7:V7"/>
    <mergeCell ref="Q7:S7"/>
    <mergeCell ref="W7:Y7"/>
    <mergeCell ref="AU7:AX7"/>
    <mergeCell ref="AY7:BB7"/>
    <mergeCell ref="BC7:BF7"/>
    <mergeCell ref="E116:N116"/>
    <mergeCell ref="AG7:AI7"/>
    <mergeCell ref="C114:P114"/>
    <mergeCell ref="C115:P115"/>
    <mergeCell ref="C112:P112"/>
    <mergeCell ref="L7:L8"/>
    <mergeCell ref="M7:M8"/>
    <mergeCell ref="N7:N8"/>
    <mergeCell ref="O7:O8"/>
    <mergeCell ref="AJ7:AL7"/>
    <mergeCell ref="AM7:AP7"/>
    <mergeCell ref="AQ7:AT7"/>
    <mergeCell ref="AD7:AF7"/>
  </mergeCells>
  <phoneticPr fontId="27" type="noConversion"/>
  <pageMargins left="0.19685039370078741" right="0.19685039370078741" top="0.78740157480314965" bottom="0.78740157480314965" header="0.31496062992125984" footer="0.31496062992125984"/>
  <pageSetup paperSize="8" scale="71" fitToWidth="2" fitToHeight="0" orientation="landscape" r:id="rId1"/>
  <headerFooter>
    <oddFooter>&amp;C______________________________________________
MAGNO SILVA BAHIA
CREA 121.754.849-1&amp;R&amp;P/&amp;N</oddFooter>
  </headerFooter>
  <legacy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D0F8A-F82C-46BA-AED3-4372065E060F}">
  <sheetPr>
    <pageSetUpPr fitToPage="1"/>
  </sheetPr>
  <dimension ref="A1:AC48"/>
  <sheetViews>
    <sheetView view="pageBreakPreview" zoomScaleNormal="100" zoomScaleSheetLayoutView="100" workbookViewId="0">
      <selection activeCell="J31" sqref="A1:XFD1048576"/>
    </sheetView>
  </sheetViews>
  <sheetFormatPr defaultRowHeight="12.75" x14ac:dyDescent="0.2"/>
  <cols>
    <col min="1" max="1" width="6.7109375" style="506" bestFit="1" customWidth="1"/>
    <col min="2" max="5" width="6.7109375" style="506" customWidth="1"/>
    <col min="6" max="6" width="6.7109375" style="506" hidden="1" customWidth="1"/>
    <col min="7" max="7" width="8.7109375" style="506" customWidth="1"/>
    <col min="8" max="13" width="8.5703125" style="506" customWidth="1"/>
    <col min="14" max="14" width="9.7109375" style="506" customWidth="1"/>
    <col min="15" max="15" width="8.5703125" style="506" customWidth="1"/>
    <col min="16" max="16" width="9.7109375" style="506" customWidth="1"/>
    <col min="17" max="17" width="11.5703125" style="506" customWidth="1"/>
    <col min="18" max="18" width="12" style="506" customWidth="1"/>
    <col min="19" max="19" width="8.5703125" style="506" customWidth="1"/>
    <col min="20" max="20" width="9.7109375" style="506" customWidth="1"/>
    <col min="21" max="21" width="10.85546875" style="506" customWidth="1"/>
    <col min="22" max="22" width="14.85546875" style="506" customWidth="1"/>
    <col min="23" max="23" width="12" style="506" bestFit="1" customWidth="1"/>
    <col min="24" max="24" width="14.140625" style="506" customWidth="1"/>
    <col min="25" max="25" width="11.28515625" style="506" customWidth="1"/>
  </cols>
  <sheetData>
    <row r="1" spans="1:29" x14ac:dyDescent="0.2">
      <c r="A1" s="863" t="s">
        <v>818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  <c r="X1" s="863"/>
      <c r="Y1" s="863"/>
      <c r="Z1" s="863"/>
      <c r="AA1" s="863"/>
      <c r="AB1" s="863"/>
      <c r="AC1" s="863"/>
    </row>
    <row r="2" spans="1:29" ht="12.75" customHeight="1" x14ac:dyDescent="0.2">
      <c r="A2" s="863" t="s">
        <v>825</v>
      </c>
      <c r="B2" s="1101" t="s">
        <v>891</v>
      </c>
      <c r="C2" s="1101" t="s">
        <v>1002</v>
      </c>
      <c r="D2" s="1101" t="s">
        <v>1003</v>
      </c>
      <c r="E2" s="1101" t="s">
        <v>1004</v>
      </c>
      <c r="F2" s="1101" t="s">
        <v>1111</v>
      </c>
      <c r="G2" s="1101" t="s">
        <v>1005</v>
      </c>
      <c r="H2" s="1101" t="s">
        <v>1006</v>
      </c>
      <c r="I2" s="1101" t="s">
        <v>1007</v>
      </c>
      <c r="J2" s="1102" t="s">
        <v>1128</v>
      </c>
      <c r="K2" s="1102" t="s">
        <v>1129</v>
      </c>
      <c r="L2" s="1101" t="s">
        <v>1130</v>
      </c>
      <c r="M2" s="863" t="s">
        <v>819</v>
      </c>
      <c r="N2" s="863"/>
      <c r="O2" s="863" t="s">
        <v>822</v>
      </c>
      <c r="P2" s="863"/>
      <c r="Q2" s="863"/>
      <c r="R2" s="863"/>
      <c r="S2" s="863" t="s">
        <v>823</v>
      </c>
      <c r="T2" s="863"/>
      <c r="U2" s="863"/>
      <c r="V2" s="863"/>
      <c r="W2" s="863"/>
      <c r="X2" s="1101" t="s">
        <v>826</v>
      </c>
      <c r="Y2" s="1100" t="s">
        <v>902</v>
      </c>
      <c r="Z2" s="863" t="s">
        <v>903</v>
      </c>
      <c r="AA2" s="863" t="s">
        <v>904</v>
      </c>
      <c r="AB2" s="863" t="s">
        <v>905</v>
      </c>
      <c r="AC2" s="863" t="s">
        <v>906</v>
      </c>
    </row>
    <row r="3" spans="1:29" ht="25.5" x14ac:dyDescent="0.2">
      <c r="A3" s="863"/>
      <c r="B3" s="1101"/>
      <c r="C3" s="1101"/>
      <c r="D3" s="1101"/>
      <c r="E3" s="1101"/>
      <c r="F3" s="1101"/>
      <c r="G3" s="1101"/>
      <c r="H3" s="1101"/>
      <c r="I3" s="1101"/>
      <c r="J3" s="1103"/>
      <c r="K3" s="1103"/>
      <c r="L3" s="1101"/>
      <c r="M3" s="577" t="s">
        <v>821</v>
      </c>
      <c r="N3" s="577" t="s">
        <v>820</v>
      </c>
      <c r="O3" s="577" t="s">
        <v>821</v>
      </c>
      <c r="P3" s="577" t="s">
        <v>820</v>
      </c>
      <c r="Q3" s="578" t="s">
        <v>901</v>
      </c>
      <c r="R3" s="577" t="s">
        <v>824</v>
      </c>
      <c r="S3" s="577" t="s">
        <v>821</v>
      </c>
      <c r="T3" s="577" t="s">
        <v>820</v>
      </c>
      <c r="U3" s="578" t="s">
        <v>900</v>
      </c>
      <c r="V3" s="578" t="s">
        <v>899</v>
      </c>
      <c r="W3" s="577" t="s">
        <v>824</v>
      </c>
      <c r="X3" s="1101"/>
      <c r="Y3" s="1100"/>
      <c r="Z3" s="863"/>
      <c r="AA3" s="863"/>
      <c r="AB3" s="863"/>
      <c r="AC3" s="863"/>
    </row>
    <row r="4" spans="1:29" x14ac:dyDescent="0.2">
      <c r="A4" s="540">
        <v>1</v>
      </c>
      <c r="B4" s="540">
        <v>600</v>
      </c>
      <c r="C4" s="567">
        <v>1</v>
      </c>
      <c r="D4" s="567" t="s">
        <v>256</v>
      </c>
      <c r="E4" s="567" t="s">
        <v>256</v>
      </c>
      <c r="F4" s="567" t="s">
        <v>256</v>
      </c>
      <c r="G4" s="567" t="s">
        <v>256</v>
      </c>
      <c r="H4" s="567" t="s">
        <v>256</v>
      </c>
      <c r="I4" s="567" t="s">
        <v>256</v>
      </c>
      <c r="J4" s="567"/>
      <c r="K4" s="567"/>
      <c r="L4" s="567"/>
      <c r="M4" s="540">
        <v>0.9</v>
      </c>
      <c r="N4" s="540">
        <v>1.5</v>
      </c>
      <c r="O4" s="540">
        <v>1.3</v>
      </c>
      <c r="P4" s="540">
        <v>1.9</v>
      </c>
      <c r="Q4" s="567">
        <v>0.8</v>
      </c>
      <c r="R4" s="567">
        <v>3.9520000000000004</v>
      </c>
      <c r="S4" s="540">
        <v>2.5</v>
      </c>
      <c r="T4" s="540">
        <v>3.0999999999999996</v>
      </c>
      <c r="U4" s="567">
        <v>1.6</v>
      </c>
      <c r="V4" s="540">
        <v>1.8</v>
      </c>
      <c r="W4" s="567">
        <v>13.949999999999998</v>
      </c>
      <c r="X4" s="567">
        <v>9.9979999999999976</v>
      </c>
      <c r="Y4" s="567">
        <v>0.8</v>
      </c>
      <c r="Z4" s="566">
        <v>1</v>
      </c>
      <c r="AA4" s="566" t="s">
        <v>256</v>
      </c>
      <c r="AB4" s="566" t="s">
        <v>256</v>
      </c>
      <c r="AC4" s="566" t="s">
        <v>256</v>
      </c>
    </row>
    <row r="5" spans="1:29" x14ac:dyDescent="0.2">
      <c r="A5" s="540">
        <v>2</v>
      </c>
      <c r="B5" s="540">
        <v>800</v>
      </c>
      <c r="C5" s="567" t="s">
        <v>256</v>
      </c>
      <c r="D5" s="567">
        <v>1</v>
      </c>
      <c r="E5" s="567" t="s">
        <v>256</v>
      </c>
      <c r="F5" s="567" t="s">
        <v>256</v>
      </c>
      <c r="G5" s="567" t="s">
        <v>256</v>
      </c>
      <c r="H5" s="567" t="s">
        <v>256</v>
      </c>
      <c r="I5" s="567" t="s">
        <v>256</v>
      </c>
      <c r="J5" s="567"/>
      <c r="K5" s="567"/>
      <c r="L5" s="567"/>
      <c r="M5" s="540">
        <v>0.9</v>
      </c>
      <c r="N5" s="540">
        <v>1.5</v>
      </c>
      <c r="O5" s="540">
        <v>1.3</v>
      </c>
      <c r="P5" s="540">
        <v>1.9</v>
      </c>
      <c r="Q5" s="567">
        <v>1</v>
      </c>
      <c r="R5" s="567">
        <v>4.4459999999999997</v>
      </c>
      <c r="S5" s="540">
        <v>2.5</v>
      </c>
      <c r="T5" s="540">
        <v>3.0999999999999996</v>
      </c>
      <c r="U5" s="567">
        <v>1.8</v>
      </c>
      <c r="V5" s="540">
        <v>2</v>
      </c>
      <c r="W5" s="567">
        <v>15.499999999999998</v>
      </c>
      <c r="X5" s="567">
        <v>11.053999999999998</v>
      </c>
      <c r="Y5" s="567">
        <v>0.8</v>
      </c>
      <c r="Z5" s="566">
        <v>1</v>
      </c>
      <c r="AA5" s="566" t="s">
        <v>256</v>
      </c>
      <c r="AB5" s="566" t="s">
        <v>256</v>
      </c>
      <c r="AC5" s="566" t="s">
        <v>256</v>
      </c>
    </row>
    <row r="6" spans="1:29" x14ac:dyDescent="0.2">
      <c r="A6" s="540">
        <v>3</v>
      </c>
      <c r="B6" s="540">
        <v>800</v>
      </c>
      <c r="C6" s="567" t="s">
        <v>256</v>
      </c>
      <c r="D6" s="567">
        <v>1</v>
      </c>
      <c r="E6" s="567" t="s">
        <v>256</v>
      </c>
      <c r="F6" s="567" t="s">
        <v>256</v>
      </c>
      <c r="G6" s="567" t="s">
        <v>256</v>
      </c>
      <c r="H6" s="567" t="s">
        <v>256</v>
      </c>
      <c r="I6" s="567" t="s">
        <v>256</v>
      </c>
      <c r="J6" s="567"/>
      <c r="K6" s="567"/>
      <c r="L6" s="567"/>
      <c r="M6" s="540">
        <v>0.9</v>
      </c>
      <c r="N6" s="540">
        <v>1.5</v>
      </c>
      <c r="O6" s="540">
        <v>1.3</v>
      </c>
      <c r="P6" s="540">
        <v>1.9</v>
      </c>
      <c r="Q6" s="567">
        <v>1</v>
      </c>
      <c r="R6" s="567">
        <v>4.4459999999999997</v>
      </c>
      <c r="S6" s="540">
        <v>2.5</v>
      </c>
      <c r="T6" s="540">
        <v>3.0999999999999996</v>
      </c>
      <c r="U6" s="567">
        <v>1.8</v>
      </c>
      <c r="V6" s="540">
        <v>2</v>
      </c>
      <c r="W6" s="567">
        <v>15.499999999999998</v>
      </c>
      <c r="X6" s="567">
        <v>11.053999999999998</v>
      </c>
      <c r="Y6" s="567">
        <v>0.8</v>
      </c>
      <c r="Z6" s="566">
        <v>1</v>
      </c>
      <c r="AA6" s="566" t="s">
        <v>256</v>
      </c>
      <c r="AB6" s="566" t="s">
        <v>256</v>
      </c>
      <c r="AC6" s="566" t="s">
        <v>256</v>
      </c>
    </row>
    <row r="7" spans="1:29" x14ac:dyDescent="0.2">
      <c r="A7" s="540">
        <v>4</v>
      </c>
      <c r="B7" s="540">
        <v>800</v>
      </c>
      <c r="C7" s="567" t="s">
        <v>256</v>
      </c>
      <c r="D7" s="567">
        <v>1</v>
      </c>
      <c r="E7" s="567" t="s">
        <v>256</v>
      </c>
      <c r="F7" s="567" t="s">
        <v>256</v>
      </c>
      <c r="G7" s="567" t="s">
        <v>256</v>
      </c>
      <c r="H7" s="567" t="s">
        <v>256</v>
      </c>
      <c r="I7" s="567" t="s">
        <v>256</v>
      </c>
      <c r="J7" s="567"/>
      <c r="K7" s="567"/>
      <c r="L7" s="567"/>
      <c r="M7" s="540">
        <v>0.9</v>
      </c>
      <c r="N7" s="540">
        <v>1.5</v>
      </c>
      <c r="O7" s="540">
        <v>1.3</v>
      </c>
      <c r="P7" s="540">
        <v>1.9</v>
      </c>
      <c r="Q7" s="567">
        <v>1</v>
      </c>
      <c r="R7" s="567">
        <v>4.4459999999999997</v>
      </c>
      <c r="S7" s="540">
        <v>2.5</v>
      </c>
      <c r="T7" s="540">
        <v>3.0999999999999996</v>
      </c>
      <c r="U7" s="567">
        <v>1.8</v>
      </c>
      <c r="V7" s="540">
        <v>2</v>
      </c>
      <c r="W7" s="567">
        <v>15.499999999999998</v>
      </c>
      <c r="X7" s="567">
        <v>11.053999999999998</v>
      </c>
      <c r="Y7" s="567">
        <v>0.8</v>
      </c>
      <c r="Z7" s="566">
        <v>1</v>
      </c>
      <c r="AA7" s="566" t="s">
        <v>256</v>
      </c>
      <c r="AB7" s="566" t="s">
        <v>256</v>
      </c>
      <c r="AC7" s="566" t="s">
        <v>256</v>
      </c>
    </row>
    <row r="8" spans="1:29" x14ac:dyDescent="0.2">
      <c r="A8" s="540">
        <v>5</v>
      </c>
      <c r="B8" s="540">
        <v>1000</v>
      </c>
      <c r="C8" s="567" t="s">
        <v>256</v>
      </c>
      <c r="D8" s="567" t="s">
        <v>256</v>
      </c>
      <c r="E8" s="567">
        <v>1</v>
      </c>
      <c r="F8" s="567" t="s">
        <v>256</v>
      </c>
      <c r="G8" s="567" t="s">
        <v>256</v>
      </c>
      <c r="H8" s="567" t="s">
        <v>256</v>
      </c>
      <c r="I8" s="567" t="s">
        <v>256</v>
      </c>
      <c r="J8" s="567"/>
      <c r="K8" s="567"/>
      <c r="L8" s="567"/>
      <c r="M8" s="540">
        <v>1</v>
      </c>
      <c r="N8" s="540">
        <v>1.5</v>
      </c>
      <c r="O8" s="540">
        <v>1.4</v>
      </c>
      <c r="P8" s="540">
        <v>1.9</v>
      </c>
      <c r="Q8" s="567">
        <v>1.3</v>
      </c>
      <c r="R8" s="567">
        <v>5.3199999999999994</v>
      </c>
      <c r="S8" s="540">
        <v>2.5999999999999996</v>
      </c>
      <c r="T8" s="540">
        <v>3.0999999999999996</v>
      </c>
      <c r="U8" s="567">
        <v>2</v>
      </c>
      <c r="V8" s="540">
        <v>2.2000000000000002</v>
      </c>
      <c r="W8" s="567">
        <v>17.731999999999996</v>
      </c>
      <c r="X8" s="567">
        <v>12.411999999999995</v>
      </c>
      <c r="Y8" s="567">
        <v>0.7</v>
      </c>
      <c r="Z8" s="566">
        <v>1</v>
      </c>
      <c r="AA8" s="566" t="s">
        <v>256</v>
      </c>
      <c r="AB8" s="566" t="s">
        <v>256</v>
      </c>
      <c r="AC8" s="566" t="s">
        <v>256</v>
      </c>
    </row>
    <row r="9" spans="1:29" x14ac:dyDescent="0.2">
      <c r="A9" s="540">
        <v>6</v>
      </c>
      <c r="B9" s="540" t="s">
        <v>999</v>
      </c>
      <c r="C9" s="567" t="s">
        <v>256</v>
      </c>
      <c r="D9" s="567" t="s">
        <v>256</v>
      </c>
      <c r="E9" s="567" t="s">
        <v>256</v>
      </c>
      <c r="F9" s="567" t="s">
        <v>256</v>
      </c>
      <c r="G9" s="567">
        <v>1</v>
      </c>
      <c r="H9" s="567" t="s">
        <v>256</v>
      </c>
      <c r="I9" s="567" t="s">
        <v>256</v>
      </c>
      <c r="J9" s="567"/>
      <c r="K9" s="567"/>
      <c r="L9" s="567"/>
      <c r="M9" s="540">
        <v>2.9</v>
      </c>
      <c r="N9" s="540">
        <v>1.5</v>
      </c>
      <c r="O9" s="540">
        <v>3.3</v>
      </c>
      <c r="P9" s="540">
        <v>1.9</v>
      </c>
      <c r="Q9" s="567">
        <v>1.3</v>
      </c>
      <c r="R9" s="567">
        <v>13.793999999999999</v>
      </c>
      <c r="S9" s="540">
        <v>4.5</v>
      </c>
      <c r="T9" s="540">
        <v>3.0999999999999996</v>
      </c>
      <c r="U9" s="567">
        <v>2.2000000000000002</v>
      </c>
      <c r="V9" s="540">
        <v>2.4000000000000004</v>
      </c>
      <c r="W9" s="567">
        <v>33.480000000000004</v>
      </c>
      <c r="X9" s="567">
        <v>19.686000000000007</v>
      </c>
      <c r="Y9" s="567">
        <v>0.90000000000000013</v>
      </c>
      <c r="Z9" s="566">
        <v>1</v>
      </c>
      <c r="AA9" s="566" t="s">
        <v>256</v>
      </c>
      <c r="AB9" s="566" t="s">
        <v>256</v>
      </c>
      <c r="AC9" s="566" t="s">
        <v>256</v>
      </c>
    </row>
    <row r="10" spans="1:29" x14ac:dyDescent="0.2">
      <c r="A10" s="540">
        <v>7</v>
      </c>
      <c r="B10" s="540" t="s">
        <v>999</v>
      </c>
      <c r="C10" s="567" t="s">
        <v>256</v>
      </c>
      <c r="D10" s="567" t="s">
        <v>256</v>
      </c>
      <c r="E10" s="567" t="s">
        <v>256</v>
      </c>
      <c r="F10" s="567" t="s">
        <v>256</v>
      </c>
      <c r="G10" s="567">
        <v>1</v>
      </c>
      <c r="H10" s="567" t="s">
        <v>256</v>
      </c>
      <c r="I10" s="567" t="s">
        <v>256</v>
      </c>
      <c r="J10" s="567"/>
      <c r="K10" s="567"/>
      <c r="L10" s="567"/>
      <c r="M10" s="540">
        <v>2.9</v>
      </c>
      <c r="N10" s="540">
        <v>1.5</v>
      </c>
      <c r="O10" s="540">
        <v>3.3</v>
      </c>
      <c r="P10" s="540">
        <v>1.9</v>
      </c>
      <c r="Q10" s="567">
        <v>1.3</v>
      </c>
      <c r="R10" s="567">
        <v>12.54</v>
      </c>
      <c r="S10" s="540">
        <v>4.5</v>
      </c>
      <c r="T10" s="540">
        <v>3.0999999999999996</v>
      </c>
      <c r="U10" s="567">
        <v>2</v>
      </c>
      <c r="V10" s="540">
        <v>2.2000000000000002</v>
      </c>
      <c r="W10" s="567">
        <v>30.689999999999998</v>
      </c>
      <c r="X10" s="567">
        <v>18.149999999999999</v>
      </c>
      <c r="Y10" s="567">
        <v>0.7</v>
      </c>
      <c r="Z10" s="566">
        <v>1</v>
      </c>
      <c r="AA10" s="566" t="s">
        <v>256</v>
      </c>
      <c r="AB10" s="566" t="s">
        <v>256</v>
      </c>
      <c r="AC10" s="566" t="s">
        <v>256</v>
      </c>
    </row>
    <row r="11" spans="1:29" x14ac:dyDescent="0.2">
      <c r="A11" s="540">
        <v>8</v>
      </c>
      <c r="B11" s="540" t="s">
        <v>1001</v>
      </c>
      <c r="C11" s="567" t="s">
        <v>256</v>
      </c>
      <c r="D11" s="567" t="s">
        <v>256</v>
      </c>
      <c r="E11" s="567" t="s">
        <v>256</v>
      </c>
      <c r="F11" s="567" t="s">
        <v>256</v>
      </c>
      <c r="G11" s="567" t="s">
        <v>256</v>
      </c>
      <c r="H11" s="567" t="s">
        <v>256</v>
      </c>
      <c r="I11" s="567">
        <v>1</v>
      </c>
      <c r="J11" s="567"/>
      <c r="K11" s="567"/>
      <c r="L11" s="567"/>
      <c r="M11" s="540">
        <v>3.9</v>
      </c>
      <c r="N11" s="540">
        <v>1.5</v>
      </c>
      <c r="O11" s="540">
        <v>4.3</v>
      </c>
      <c r="P11" s="540">
        <v>1.9</v>
      </c>
      <c r="Q11" s="567">
        <v>1.8</v>
      </c>
      <c r="R11" s="567">
        <v>18.790999999999997</v>
      </c>
      <c r="S11" s="540">
        <v>5.5</v>
      </c>
      <c r="T11" s="540">
        <v>3.0999999999999996</v>
      </c>
      <c r="U11" s="567">
        <v>2.2999999999999998</v>
      </c>
      <c r="V11" s="540">
        <v>2.5</v>
      </c>
      <c r="W11" s="567">
        <v>42.624999999999993</v>
      </c>
      <c r="X11" s="567">
        <v>23.833999999999996</v>
      </c>
      <c r="Y11" s="567">
        <v>0.49999999999999978</v>
      </c>
      <c r="Z11" s="566">
        <v>1</v>
      </c>
      <c r="AA11" s="566" t="s">
        <v>256</v>
      </c>
      <c r="AB11" s="566" t="s">
        <v>256</v>
      </c>
      <c r="AC11" s="566" t="s">
        <v>256</v>
      </c>
    </row>
    <row r="12" spans="1:29" x14ac:dyDescent="0.2">
      <c r="A12" s="540">
        <v>9</v>
      </c>
      <c r="B12" s="574" t="s">
        <v>1001</v>
      </c>
      <c r="C12" s="567" t="s">
        <v>256</v>
      </c>
      <c r="D12" s="567" t="s">
        <v>256</v>
      </c>
      <c r="E12" s="567" t="s">
        <v>256</v>
      </c>
      <c r="F12" s="567" t="s">
        <v>256</v>
      </c>
      <c r="G12" s="567" t="s">
        <v>256</v>
      </c>
      <c r="H12" s="567" t="s">
        <v>256</v>
      </c>
      <c r="I12" s="567">
        <v>1</v>
      </c>
      <c r="J12" s="567"/>
      <c r="K12" s="567"/>
      <c r="L12" s="567"/>
      <c r="M12" s="540">
        <v>3.9</v>
      </c>
      <c r="N12" s="540">
        <v>1.5</v>
      </c>
      <c r="O12" s="540">
        <v>4.3</v>
      </c>
      <c r="P12" s="540">
        <v>1.9</v>
      </c>
      <c r="Q12" s="567">
        <v>1.8</v>
      </c>
      <c r="R12" s="567">
        <v>24.509999999999994</v>
      </c>
      <c r="S12" s="540">
        <v>5.5</v>
      </c>
      <c r="T12" s="540">
        <v>3.0999999999999996</v>
      </c>
      <c r="U12" s="567">
        <v>3</v>
      </c>
      <c r="V12" s="540">
        <v>3.2</v>
      </c>
      <c r="W12" s="567">
        <v>54.56</v>
      </c>
      <c r="X12" s="567">
        <v>30.050000000000008</v>
      </c>
      <c r="Y12" s="567">
        <v>1.2</v>
      </c>
      <c r="Z12" s="566" t="s">
        <v>256</v>
      </c>
      <c r="AA12" s="566">
        <v>1</v>
      </c>
      <c r="AB12" s="566" t="s">
        <v>256</v>
      </c>
      <c r="AC12" s="566" t="s">
        <v>256</v>
      </c>
    </row>
    <row r="13" spans="1:29" x14ac:dyDescent="0.2">
      <c r="A13" s="540">
        <v>10</v>
      </c>
      <c r="B13" s="574" t="s">
        <v>1001</v>
      </c>
      <c r="C13" s="567" t="s">
        <v>256</v>
      </c>
      <c r="D13" s="567" t="s">
        <v>256</v>
      </c>
      <c r="E13" s="567" t="s">
        <v>256</v>
      </c>
      <c r="F13" s="567" t="s">
        <v>256</v>
      </c>
      <c r="G13" s="567" t="s">
        <v>256</v>
      </c>
      <c r="H13" s="567" t="s">
        <v>256</v>
      </c>
      <c r="I13" s="567">
        <v>1</v>
      </c>
      <c r="J13" s="567"/>
      <c r="K13" s="567"/>
      <c r="L13" s="567"/>
      <c r="M13" s="540">
        <v>3.9</v>
      </c>
      <c r="N13" s="540">
        <v>1.5</v>
      </c>
      <c r="O13" s="540">
        <v>4.3</v>
      </c>
      <c r="P13" s="540">
        <v>1.9</v>
      </c>
      <c r="Q13" s="567">
        <v>1.8</v>
      </c>
      <c r="R13" s="567">
        <v>29.411999999999999</v>
      </c>
      <c r="S13" s="540">
        <v>5.5</v>
      </c>
      <c r="T13" s="540">
        <v>3.0999999999999996</v>
      </c>
      <c r="U13" s="567">
        <v>3.6</v>
      </c>
      <c r="V13" s="540">
        <v>3.8000000000000003</v>
      </c>
      <c r="W13" s="567">
        <v>64.789999999999992</v>
      </c>
      <c r="X13" s="567">
        <v>35.377999999999993</v>
      </c>
      <c r="Y13" s="567">
        <v>1.8</v>
      </c>
      <c r="Z13" s="566" t="s">
        <v>256</v>
      </c>
      <c r="AA13" s="566" t="s">
        <v>256</v>
      </c>
      <c r="AB13" s="566">
        <v>1</v>
      </c>
      <c r="AC13" s="566" t="s">
        <v>256</v>
      </c>
    </row>
    <row r="14" spans="1:29" x14ac:dyDescent="0.2">
      <c r="A14" s="540">
        <v>11</v>
      </c>
      <c r="B14" s="574" t="s">
        <v>1001</v>
      </c>
      <c r="C14" s="567" t="s">
        <v>256</v>
      </c>
      <c r="D14" s="567" t="s">
        <v>256</v>
      </c>
      <c r="E14" s="567" t="s">
        <v>256</v>
      </c>
      <c r="F14" s="567" t="s">
        <v>256</v>
      </c>
      <c r="G14" s="567" t="s">
        <v>256</v>
      </c>
      <c r="H14" s="567" t="s">
        <v>256</v>
      </c>
      <c r="I14" s="567">
        <v>1</v>
      </c>
      <c r="J14" s="567"/>
      <c r="K14" s="567"/>
      <c r="L14" s="567"/>
      <c r="M14" s="540">
        <v>3.9</v>
      </c>
      <c r="N14" s="540">
        <v>1.5</v>
      </c>
      <c r="O14" s="540">
        <v>4.3</v>
      </c>
      <c r="P14" s="540">
        <v>1.9</v>
      </c>
      <c r="Q14" s="567">
        <v>1.8</v>
      </c>
      <c r="R14" s="567">
        <v>30.228999999999999</v>
      </c>
      <c r="S14" s="540">
        <v>5.5</v>
      </c>
      <c r="T14" s="540">
        <v>3.0999999999999996</v>
      </c>
      <c r="U14" s="567">
        <v>3.7</v>
      </c>
      <c r="V14" s="540">
        <v>3.9000000000000004</v>
      </c>
      <c r="W14" s="567">
        <v>66.495000000000005</v>
      </c>
      <c r="X14" s="567">
        <v>36.266000000000005</v>
      </c>
      <c r="Y14" s="567">
        <v>1.9000000000000001</v>
      </c>
      <c r="Z14" s="566" t="s">
        <v>256</v>
      </c>
      <c r="AA14" s="566" t="s">
        <v>256</v>
      </c>
      <c r="AB14" s="566">
        <v>1</v>
      </c>
      <c r="AC14" s="566" t="s">
        <v>256</v>
      </c>
    </row>
    <row r="15" spans="1:29" x14ac:dyDescent="0.2">
      <c r="A15" s="540">
        <v>12</v>
      </c>
      <c r="B15" s="540">
        <v>600</v>
      </c>
      <c r="C15" s="567">
        <v>1</v>
      </c>
      <c r="D15" s="567" t="s">
        <v>256</v>
      </c>
      <c r="E15" s="567" t="s">
        <v>256</v>
      </c>
      <c r="F15" s="567" t="s">
        <v>256</v>
      </c>
      <c r="G15" s="567" t="s">
        <v>256</v>
      </c>
      <c r="H15" s="567" t="s">
        <v>256</v>
      </c>
      <c r="I15" s="567" t="s">
        <v>256</v>
      </c>
      <c r="J15" s="567"/>
      <c r="K15" s="567"/>
      <c r="L15" s="567"/>
      <c r="M15" s="540">
        <v>0.9</v>
      </c>
      <c r="N15" s="540">
        <v>1.5</v>
      </c>
      <c r="O15" s="540">
        <v>1.3</v>
      </c>
      <c r="P15" s="540">
        <v>1.9</v>
      </c>
      <c r="Q15" s="567">
        <v>0.8</v>
      </c>
      <c r="R15" s="567">
        <v>3.9520000000000004</v>
      </c>
      <c r="S15" s="540">
        <v>2.5</v>
      </c>
      <c r="T15" s="540">
        <v>3.0999999999999996</v>
      </c>
      <c r="U15" s="567">
        <v>1.6</v>
      </c>
      <c r="V15" s="540">
        <v>1.8</v>
      </c>
      <c r="W15" s="567">
        <v>13.949999999999998</v>
      </c>
      <c r="X15" s="567">
        <v>9.9979999999999976</v>
      </c>
      <c r="Y15" s="567">
        <v>0.8</v>
      </c>
      <c r="Z15" s="566">
        <v>1</v>
      </c>
      <c r="AA15" s="566" t="s">
        <v>256</v>
      </c>
      <c r="AB15" s="566" t="s">
        <v>256</v>
      </c>
      <c r="AC15" s="566" t="s">
        <v>256</v>
      </c>
    </row>
    <row r="16" spans="1:29" x14ac:dyDescent="0.2">
      <c r="A16" s="540">
        <v>13</v>
      </c>
      <c r="B16" s="540">
        <v>600</v>
      </c>
      <c r="C16" s="567">
        <v>1</v>
      </c>
      <c r="D16" s="567" t="s">
        <v>256</v>
      </c>
      <c r="E16" s="567" t="s">
        <v>256</v>
      </c>
      <c r="F16" s="567" t="s">
        <v>256</v>
      </c>
      <c r="G16" s="567" t="s">
        <v>256</v>
      </c>
      <c r="H16" s="567" t="s">
        <v>256</v>
      </c>
      <c r="I16" s="567" t="s">
        <v>256</v>
      </c>
      <c r="J16" s="567"/>
      <c r="K16" s="567"/>
      <c r="L16" s="567"/>
      <c r="M16" s="540">
        <v>0.9</v>
      </c>
      <c r="N16" s="540">
        <v>1.5</v>
      </c>
      <c r="O16" s="540">
        <v>1.3</v>
      </c>
      <c r="P16" s="540">
        <v>1.9</v>
      </c>
      <c r="Q16" s="567">
        <v>0.8</v>
      </c>
      <c r="R16" s="567">
        <v>4.1989999999999998</v>
      </c>
      <c r="S16" s="540">
        <v>2.5</v>
      </c>
      <c r="T16" s="540">
        <v>3.0999999999999996</v>
      </c>
      <c r="U16" s="567">
        <v>1.7</v>
      </c>
      <c r="V16" s="540">
        <v>1.9</v>
      </c>
      <c r="W16" s="567">
        <v>14.724999999999998</v>
      </c>
      <c r="X16" s="567">
        <v>10.525999999999998</v>
      </c>
      <c r="Y16" s="567">
        <v>0.89999999999999991</v>
      </c>
      <c r="Z16" s="566">
        <v>1</v>
      </c>
      <c r="AA16" s="566" t="s">
        <v>256</v>
      </c>
      <c r="AB16" s="566" t="s">
        <v>256</v>
      </c>
      <c r="AC16" s="566" t="s">
        <v>256</v>
      </c>
    </row>
    <row r="17" spans="1:29" x14ac:dyDescent="0.2">
      <c r="A17" s="540">
        <v>14</v>
      </c>
      <c r="B17" s="540">
        <v>600</v>
      </c>
      <c r="C17" s="567">
        <v>1</v>
      </c>
      <c r="D17" s="567" t="s">
        <v>256</v>
      </c>
      <c r="E17" s="567" t="s">
        <v>256</v>
      </c>
      <c r="F17" s="567" t="s">
        <v>256</v>
      </c>
      <c r="G17" s="567" t="s">
        <v>256</v>
      </c>
      <c r="H17" s="567" t="s">
        <v>256</v>
      </c>
      <c r="I17" s="567" t="s">
        <v>256</v>
      </c>
      <c r="J17" s="567"/>
      <c r="K17" s="567"/>
      <c r="L17" s="567"/>
      <c r="M17" s="540">
        <v>0.9</v>
      </c>
      <c r="N17" s="540">
        <v>1.5</v>
      </c>
      <c r="O17" s="540">
        <v>1.3</v>
      </c>
      <c r="P17" s="540">
        <v>1.9</v>
      </c>
      <c r="Q17" s="567">
        <v>0.8</v>
      </c>
      <c r="R17" s="567">
        <v>3.9520000000000004</v>
      </c>
      <c r="S17" s="540">
        <v>2.5</v>
      </c>
      <c r="T17" s="540">
        <v>3.0999999999999996</v>
      </c>
      <c r="U17" s="567">
        <v>1.6</v>
      </c>
      <c r="V17" s="540">
        <v>1.8</v>
      </c>
      <c r="W17" s="567">
        <v>13.949999999999998</v>
      </c>
      <c r="X17" s="567">
        <v>9.9979999999999976</v>
      </c>
      <c r="Y17" s="567">
        <v>0.8</v>
      </c>
      <c r="Z17" s="566">
        <v>1</v>
      </c>
      <c r="AA17" s="566" t="s">
        <v>256</v>
      </c>
      <c r="AB17" s="566" t="s">
        <v>256</v>
      </c>
      <c r="AC17" s="566" t="s">
        <v>256</v>
      </c>
    </row>
    <row r="18" spans="1:29" x14ac:dyDescent="0.2">
      <c r="A18" s="540">
        <v>15</v>
      </c>
      <c r="B18" s="574">
        <v>600</v>
      </c>
      <c r="C18" s="567">
        <v>1</v>
      </c>
      <c r="D18" s="567" t="s">
        <v>256</v>
      </c>
      <c r="E18" s="567" t="s">
        <v>256</v>
      </c>
      <c r="F18" s="567" t="s">
        <v>256</v>
      </c>
      <c r="G18" s="567" t="s">
        <v>256</v>
      </c>
      <c r="H18" s="567" t="s">
        <v>256</v>
      </c>
      <c r="I18" s="567" t="s">
        <v>256</v>
      </c>
      <c r="J18" s="567"/>
      <c r="K18" s="567"/>
      <c r="L18" s="567"/>
      <c r="M18" s="540">
        <v>0.9</v>
      </c>
      <c r="N18" s="540">
        <v>1.5</v>
      </c>
      <c r="O18" s="540">
        <v>1.3</v>
      </c>
      <c r="P18" s="540">
        <v>1.9</v>
      </c>
      <c r="Q18" s="567">
        <v>0.8</v>
      </c>
      <c r="R18" s="567">
        <v>3.9520000000000004</v>
      </c>
      <c r="S18" s="540">
        <v>2.5</v>
      </c>
      <c r="T18" s="540">
        <v>3.0999999999999996</v>
      </c>
      <c r="U18" s="567">
        <v>1.6</v>
      </c>
      <c r="V18" s="540">
        <v>1.8</v>
      </c>
      <c r="W18" s="567">
        <v>13.949999999999998</v>
      </c>
      <c r="X18" s="567">
        <v>9.9979999999999976</v>
      </c>
      <c r="Y18" s="567">
        <v>0.8</v>
      </c>
      <c r="Z18" s="566">
        <v>1</v>
      </c>
      <c r="AA18" s="566" t="s">
        <v>256</v>
      </c>
      <c r="AB18" s="566" t="s">
        <v>256</v>
      </c>
      <c r="AC18" s="566" t="s">
        <v>256</v>
      </c>
    </row>
    <row r="19" spans="1:29" x14ac:dyDescent="0.2">
      <c r="A19" s="540">
        <v>16</v>
      </c>
      <c r="B19" s="574">
        <v>600</v>
      </c>
      <c r="C19" s="567">
        <v>1</v>
      </c>
      <c r="D19" s="567" t="s">
        <v>256</v>
      </c>
      <c r="E19" s="567" t="s">
        <v>256</v>
      </c>
      <c r="F19" s="567" t="s">
        <v>256</v>
      </c>
      <c r="G19" s="567" t="s">
        <v>256</v>
      </c>
      <c r="H19" s="567" t="s">
        <v>256</v>
      </c>
      <c r="I19" s="567" t="s">
        <v>256</v>
      </c>
      <c r="J19" s="567"/>
      <c r="K19" s="567"/>
      <c r="L19" s="567"/>
      <c r="M19" s="540">
        <v>0.9</v>
      </c>
      <c r="N19" s="540">
        <v>1.5</v>
      </c>
      <c r="O19" s="540">
        <v>1.3</v>
      </c>
      <c r="P19" s="540">
        <v>1.9</v>
      </c>
      <c r="Q19" s="567">
        <v>0.8</v>
      </c>
      <c r="R19" s="567">
        <v>3.9520000000000004</v>
      </c>
      <c r="S19" s="540">
        <v>2.5</v>
      </c>
      <c r="T19" s="540">
        <v>3.0999999999999996</v>
      </c>
      <c r="U19" s="567">
        <v>1.6</v>
      </c>
      <c r="V19" s="540">
        <v>1.8</v>
      </c>
      <c r="W19" s="567">
        <v>13.949999999999998</v>
      </c>
      <c r="X19" s="567">
        <v>9.9979999999999976</v>
      </c>
      <c r="Y19" s="567">
        <v>0.8</v>
      </c>
      <c r="Z19" s="566">
        <v>1</v>
      </c>
      <c r="AA19" s="566" t="s">
        <v>256</v>
      </c>
      <c r="AB19" s="566" t="s">
        <v>256</v>
      </c>
      <c r="AC19" s="566" t="s">
        <v>256</v>
      </c>
    </row>
    <row r="20" spans="1:29" x14ac:dyDescent="0.2">
      <c r="A20" s="540">
        <v>17</v>
      </c>
      <c r="B20" s="574">
        <v>800</v>
      </c>
      <c r="C20" s="567" t="s">
        <v>256</v>
      </c>
      <c r="D20" s="567">
        <v>1</v>
      </c>
      <c r="E20" s="567" t="s">
        <v>256</v>
      </c>
      <c r="F20" s="567" t="s">
        <v>256</v>
      </c>
      <c r="G20" s="567" t="s">
        <v>256</v>
      </c>
      <c r="H20" s="567" t="s">
        <v>256</v>
      </c>
      <c r="I20" s="567" t="s">
        <v>256</v>
      </c>
      <c r="J20" s="567"/>
      <c r="K20" s="567"/>
      <c r="L20" s="567"/>
      <c r="M20" s="540">
        <v>0.9</v>
      </c>
      <c r="N20" s="540">
        <v>1.5</v>
      </c>
      <c r="O20" s="540">
        <v>1.3</v>
      </c>
      <c r="P20" s="540">
        <v>1.9</v>
      </c>
      <c r="Q20" s="567">
        <v>1</v>
      </c>
      <c r="R20" s="567">
        <v>4.4459999999999997</v>
      </c>
      <c r="S20" s="540">
        <v>2.5</v>
      </c>
      <c r="T20" s="540">
        <v>3.0999999999999996</v>
      </c>
      <c r="U20" s="567">
        <v>1.8</v>
      </c>
      <c r="V20" s="540">
        <v>2</v>
      </c>
      <c r="W20" s="567">
        <v>15.499999999999998</v>
      </c>
      <c r="X20" s="567">
        <v>11.053999999999998</v>
      </c>
      <c r="Y20" s="567">
        <v>0.8</v>
      </c>
      <c r="Z20" s="566">
        <v>1</v>
      </c>
      <c r="AA20" s="566" t="s">
        <v>256</v>
      </c>
      <c r="AB20" s="566" t="s">
        <v>256</v>
      </c>
      <c r="AC20" s="566" t="s">
        <v>256</v>
      </c>
    </row>
    <row r="21" spans="1:29" x14ac:dyDescent="0.2">
      <c r="A21" s="540">
        <v>18</v>
      </c>
      <c r="B21" s="574">
        <v>600</v>
      </c>
      <c r="C21" s="567">
        <v>1</v>
      </c>
      <c r="D21" s="567" t="s">
        <v>256</v>
      </c>
      <c r="E21" s="567" t="s">
        <v>256</v>
      </c>
      <c r="F21" s="567" t="s">
        <v>256</v>
      </c>
      <c r="G21" s="567" t="s">
        <v>256</v>
      </c>
      <c r="H21" s="567" t="s">
        <v>256</v>
      </c>
      <c r="I21" s="567" t="s">
        <v>256</v>
      </c>
      <c r="J21" s="567"/>
      <c r="K21" s="567"/>
      <c r="L21" s="567"/>
      <c r="M21" s="540">
        <v>0.9</v>
      </c>
      <c r="N21" s="540">
        <v>1.5</v>
      </c>
      <c r="O21" s="540">
        <v>1.3</v>
      </c>
      <c r="P21" s="540">
        <v>1.9</v>
      </c>
      <c r="Q21" s="567">
        <v>0.8</v>
      </c>
      <c r="R21" s="567">
        <v>3.9520000000000004</v>
      </c>
      <c r="S21" s="540">
        <v>2.5</v>
      </c>
      <c r="T21" s="540">
        <v>3.0999999999999996</v>
      </c>
      <c r="U21" s="567">
        <v>1.6</v>
      </c>
      <c r="V21" s="540">
        <v>1.8</v>
      </c>
      <c r="W21" s="567">
        <v>13.949999999999998</v>
      </c>
      <c r="X21" s="567">
        <v>9.9979999999999976</v>
      </c>
      <c r="Y21" s="567">
        <v>0.8</v>
      </c>
      <c r="Z21" s="566">
        <v>1</v>
      </c>
      <c r="AA21" s="566" t="s">
        <v>256</v>
      </c>
      <c r="AB21" s="566" t="s">
        <v>256</v>
      </c>
      <c r="AC21" s="566" t="s">
        <v>256</v>
      </c>
    </row>
    <row r="22" spans="1:29" x14ac:dyDescent="0.2">
      <c r="A22" s="540">
        <v>19</v>
      </c>
      <c r="B22" s="574">
        <v>1000</v>
      </c>
      <c r="C22" s="567" t="s">
        <v>256</v>
      </c>
      <c r="D22" s="567" t="s">
        <v>256</v>
      </c>
      <c r="E22" s="567">
        <v>1</v>
      </c>
      <c r="F22" s="567" t="s">
        <v>256</v>
      </c>
      <c r="G22" s="567" t="s">
        <v>256</v>
      </c>
      <c r="H22" s="567" t="s">
        <v>256</v>
      </c>
      <c r="I22" s="567" t="s">
        <v>256</v>
      </c>
      <c r="J22" s="567"/>
      <c r="K22" s="567"/>
      <c r="L22" s="567"/>
      <c r="M22" s="540">
        <v>1</v>
      </c>
      <c r="N22" s="540">
        <v>1.5</v>
      </c>
      <c r="O22" s="540">
        <v>1.4</v>
      </c>
      <c r="P22" s="540">
        <v>1.9</v>
      </c>
      <c r="Q22" s="567">
        <v>1.3</v>
      </c>
      <c r="R22" s="567">
        <v>5.3199999999999994</v>
      </c>
      <c r="S22" s="540">
        <v>2.5999999999999996</v>
      </c>
      <c r="T22" s="540">
        <v>3.0999999999999996</v>
      </c>
      <c r="U22" s="567">
        <v>2</v>
      </c>
      <c r="V22" s="540">
        <v>2.2000000000000002</v>
      </c>
      <c r="W22" s="567">
        <v>17.731999999999996</v>
      </c>
      <c r="X22" s="567">
        <v>12.411999999999995</v>
      </c>
      <c r="Y22" s="567">
        <v>0.7</v>
      </c>
      <c r="Z22" s="566">
        <v>1</v>
      </c>
      <c r="AA22" s="566" t="s">
        <v>256</v>
      </c>
      <c r="AB22" s="566" t="s">
        <v>256</v>
      </c>
      <c r="AC22" s="566" t="s">
        <v>256</v>
      </c>
    </row>
    <row r="23" spans="1:29" x14ac:dyDescent="0.2">
      <c r="A23" s="540">
        <v>20</v>
      </c>
      <c r="B23" s="540">
        <v>600</v>
      </c>
      <c r="C23" s="567">
        <v>1</v>
      </c>
      <c r="D23" s="567" t="s">
        <v>256</v>
      </c>
      <c r="E23" s="567" t="s">
        <v>256</v>
      </c>
      <c r="F23" s="567" t="s">
        <v>256</v>
      </c>
      <c r="G23" s="567" t="s">
        <v>256</v>
      </c>
      <c r="H23" s="567" t="s">
        <v>256</v>
      </c>
      <c r="I23" s="567" t="s">
        <v>256</v>
      </c>
      <c r="J23" s="567"/>
      <c r="K23" s="567"/>
      <c r="L23" s="567"/>
      <c r="M23" s="540">
        <v>0.9</v>
      </c>
      <c r="N23" s="540">
        <v>1.5</v>
      </c>
      <c r="O23" s="540">
        <v>1.3</v>
      </c>
      <c r="P23" s="540">
        <v>1.9</v>
      </c>
      <c r="Q23" s="567">
        <v>0.8</v>
      </c>
      <c r="R23" s="567">
        <v>3.9520000000000004</v>
      </c>
      <c r="S23" s="540">
        <v>2.5</v>
      </c>
      <c r="T23" s="540">
        <v>3.0999999999999996</v>
      </c>
      <c r="U23" s="540">
        <v>1.6</v>
      </c>
      <c r="V23" s="540">
        <v>1.8</v>
      </c>
      <c r="W23" s="567">
        <v>13.949999999999998</v>
      </c>
      <c r="X23" s="567">
        <v>9.9979999999999976</v>
      </c>
      <c r="Y23" s="567">
        <v>0.8</v>
      </c>
      <c r="Z23" s="566">
        <v>1</v>
      </c>
      <c r="AA23" s="566" t="s">
        <v>256</v>
      </c>
      <c r="AB23" s="566" t="s">
        <v>256</v>
      </c>
      <c r="AC23" s="566" t="s">
        <v>256</v>
      </c>
    </row>
    <row r="24" spans="1:29" x14ac:dyDescent="0.2">
      <c r="A24" s="540">
        <v>21</v>
      </c>
      <c r="B24" s="540">
        <v>600</v>
      </c>
      <c r="C24" s="567">
        <v>1</v>
      </c>
      <c r="D24" s="567" t="s">
        <v>256</v>
      </c>
      <c r="E24" s="567" t="s">
        <v>256</v>
      </c>
      <c r="F24" s="567" t="s">
        <v>256</v>
      </c>
      <c r="G24" s="567" t="s">
        <v>256</v>
      </c>
      <c r="H24" s="567" t="s">
        <v>256</v>
      </c>
      <c r="I24" s="567" t="s">
        <v>256</v>
      </c>
      <c r="J24" s="567"/>
      <c r="K24" s="567"/>
      <c r="L24" s="567"/>
      <c r="M24" s="540">
        <v>0.9</v>
      </c>
      <c r="N24" s="540">
        <v>1.5</v>
      </c>
      <c r="O24" s="540">
        <v>1.3</v>
      </c>
      <c r="P24" s="540">
        <v>1.9</v>
      </c>
      <c r="Q24" s="567">
        <v>0.8</v>
      </c>
      <c r="R24" s="567">
        <v>3.9520000000000004</v>
      </c>
      <c r="S24" s="540">
        <v>2.5</v>
      </c>
      <c r="T24" s="540">
        <v>3.0999999999999996</v>
      </c>
      <c r="U24" s="540">
        <v>1.6</v>
      </c>
      <c r="V24" s="540">
        <v>1.8</v>
      </c>
      <c r="W24" s="567">
        <v>13.949999999999998</v>
      </c>
      <c r="X24" s="567">
        <v>9.9979999999999976</v>
      </c>
      <c r="Y24" s="567">
        <v>0.8</v>
      </c>
      <c r="Z24" s="566">
        <v>1</v>
      </c>
      <c r="AA24" s="566" t="s">
        <v>256</v>
      </c>
      <c r="AB24" s="566" t="s">
        <v>256</v>
      </c>
      <c r="AC24" s="566" t="s">
        <v>256</v>
      </c>
    </row>
    <row r="25" spans="1:29" x14ac:dyDescent="0.2">
      <c r="A25" s="540">
        <v>22</v>
      </c>
      <c r="B25" s="540" t="s">
        <v>999</v>
      </c>
      <c r="C25" s="567" t="s">
        <v>256</v>
      </c>
      <c r="D25" s="567" t="s">
        <v>256</v>
      </c>
      <c r="E25" s="567" t="s">
        <v>256</v>
      </c>
      <c r="F25" s="567" t="s">
        <v>256</v>
      </c>
      <c r="G25" s="567">
        <v>1</v>
      </c>
      <c r="H25" s="567" t="s">
        <v>256</v>
      </c>
      <c r="I25" s="567" t="s">
        <v>256</v>
      </c>
      <c r="J25" s="567"/>
      <c r="K25" s="567"/>
      <c r="L25" s="567"/>
      <c r="M25" s="540">
        <v>2.9</v>
      </c>
      <c r="N25" s="540">
        <v>1.5</v>
      </c>
      <c r="O25" s="540">
        <v>3.3</v>
      </c>
      <c r="P25" s="540">
        <v>1.9</v>
      </c>
      <c r="Q25" s="567">
        <v>1.3</v>
      </c>
      <c r="R25" s="567">
        <v>12.54</v>
      </c>
      <c r="S25" s="540">
        <v>4.5</v>
      </c>
      <c r="T25" s="540">
        <v>3.0999999999999996</v>
      </c>
      <c r="U25" s="540">
        <v>2</v>
      </c>
      <c r="V25" s="540">
        <v>2.2000000000000002</v>
      </c>
      <c r="W25" s="567">
        <v>30.689999999999998</v>
      </c>
      <c r="X25" s="567">
        <v>18.149999999999999</v>
      </c>
      <c r="Y25" s="567">
        <v>0.7</v>
      </c>
      <c r="Z25" s="566">
        <v>1</v>
      </c>
      <c r="AA25" s="566" t="s">
        <v>256</v>
      </c>
      <c r="AB25" s="566" t="s">
        <v>256</v>
      </c>
      <c r="AC25" s="566" t="s">
        <v>256</v>
      </c>
    </row>
    <row r="26" spans="1:29" x14ac:dyDescent="0.2">
      <c r="A26" s="540">
        <v>23</v>
      </c>
      <c r="B26" s="540">
        <v>600</v>
      </c>
      <c r="C26" s="567">
        <v>1</v>
      </c>
      <c r="D26" s="567" t="s">
        <v>256</v>
      </c>
      <c r="E26" s="567" t="s">
        <v>256</v>
      </c>
      <c r="F26" s="567" t="s">
        <v>256</v>
      </c>
      <c r="G26" s="567" t="s">
        <v>256</v>
      </c>
      <c r="H26" s="567" t="s">
        <v>256</v>
      </c>
      <c r="I26" s="567" t="s">
        <v>256</v>
      </c>
      <c r="J26" s="567"/>
      <c r="K26" s="567"/>
      <c r="L26" s="567"/>
      <c r="M26" s="540">
        <v>0.9</v>
      </c>
      <c r="N26" s="540">
        <v>1.5</v>
      </c>
      <c r="O26" s="540">
        <v>1.3</v>
      </c>
      <c r="P26" s="540">
        <v>1.9</v>
      </c>
      <c r="Q26" s="567">
        <v>0.8</v>
      </c>
      <c r="R26" s="567">
        <v>3.9520000000000004</v>
      </c>
      <c r="S26" s="540">
        <v>2.5</v>
      </c>
      <c r="T26" s="540">
        <v>3.0999999999999996</v>
      </c>
      <c r="U26" s="540">
        <v>1.6</v>
      </c>
      <c r="V26" s="540">
        <v>1.8</v>
      </c>
      <c r="W26" s="567">
        <v>13.949999999999998</v>
      </c>
      <c r="X26" s="567">
        <v>9.9979999999999976</v>
      </c>
      <c r="Y26" s="567">
        <v>0.8</v>
      </c>
      <c r="Z26" s="566">
        <v>1</v>
      </c>
      <c r="AA26" s="566" t="s">
        <v>256</v>
      </c>
      <c r="AB26" s="566" t="s">
        <v>256</v>
      </c>
      <c r="AC26" s="566" t="s">
        <v>256</v>
      </c>
    </row>
    <row r="27" spans="1:29" x14ac:dyDescent="0.2">
      <c r="A27" s="540">
        <v>24</v>
      </c>
      <c r="B27" s="540">
        <v>600</v>
      </c>
      <c r="C27" s="567">
        <v>1</v>
      </c>
      <c r="D27" s="567" t="s">
        <v>256</v>
      </c>
      <c r="E27" s="567" t="s">
        <v>256</v>
      </c>
      <c r="F27" s="567" t="s">
        <v>256</v>
      </c>
      <c r="G27" s="567" t="s">
        <v>256</v>
      </c>
      <c r="H27" s="567" t="s">
        <v>256</v>
      </c>
      <c r="I27" s="567" t="s">
        <v>256</v>
      </c>
      <c r="J27" s="567"/>
      <c r="K27" s="567"/>
      <c r="L27" s="567"/>
      <c r="M27" s="540">
        <v>0.9</v>
      </c>
      <c r="N27" s="540">
        <v>1.5</v>
      </c>
      <c r="O27" s="540">
        <v>1.3</v>
      </c>
      <c r="P27" s="540">
        <v>1.9</v>
      </c>
      <c r="Q27" s="567">
        <v>0.8</v>
      </c>
      <c r="R27" s="567">
        <v>3.9520000000000004</v>
      </c>
      <c r="S27" s="540">
        <v>2.5</v>
      </c>
      <c r="T27" s="540">
        <v>3.0999999999999996</v>
      </c>
      <c r="U27" s="540">
        <v>1.6</v>
      </c>
      <c r="V27" s="540">
        <v>1.8</v>
      </c>
      <c r="W27" s="567">
        <v>13.949999999999998</v>
      </c>
      <c r="X27" s="567">
        <v>9.9979999999999976</v>
      </c>
      <c r="Y27" s="567">
        <v>0.8</v>
      </c>
      <c r="Z27" s="566">
        <v>1</v>
      </c>
      <c r="AA27" s="566" t="s">
        <v>256</v>
      </c>
      <c r="AB27" s="566" t="s">
        <v>256</v>
      </c>
      <c r="AC27" s="566" t="s">
        <v>256</v>
      </c>
    </row>
    <row r="28" spans="1:29" x14ac:dyDescent="0.2">
      <c r="A28" s="540">
        <v>25</v>
      </c>
      <c r="B28" s="574">
        <v>800</v>
      </c>
      <c r="C28" s="567" t="s">
        <v>256</v>
      </c>
      <c r="D28" s="567">
        <v>1</v>
      </c>
      <c r="E28" s="567" t="s">
        <v>256</v>
      </c>
      <c r="F28" s="567" t="s">
        <v>256</v>
      </c>
      <c r="G28" s="567" t="s">
        <v>256</v>
      </c>
      <c r="H28" s="567" t="s">
        <v>256</v>
      </c>
      <c r="I28" s="567" t="s">
        <v>256</v>
      </c>
      <c r="J28" s="567"/>
      <c r="K28" s="567"/>
      <c r="L28" s="567"/>
      <c r="M28" s="540">
        <v>0.9</v>
      </c>
      <c r="N28" s="540">
        <v>1.5</v>
      </c>
      <c r="O28" s="540">
        <v>1.3</v>
      </c>
      <c r="P28" s="540">
        <v>1.9</v>
      </c>
      <c r="Q28" s="567">
        <v>1</v>
      </c>
      <c r="R28" s="567">
        <v>4.4459999999999997</v>
      </c>
      <c r="S28" s="540">
        <v>2.5</v>
      </c>
      <c r="T28" s="540">
        <v>3.0999999999999996</v>
      </c>
      <c r="U28" s="540">
        <v>1.8</v>
      </c>
      <c r="V28" s="540">
        <v>2</v>
      </c>
      <c r="W28" s="567">
        <v>15.499999999999998</v>
      </c>
      <c r="X28" s="567">
        <v>11.053999999999998</v>
      </c>
      <c r="Y28" s="567">
        <v>0.8</v>
      </c>
      <c r="Z28" s="566">
        <v>1</v>
      </c>
      <c r="AA28" s="566" t="s">
        <v>256</v>
      </c>
      <c r="AB28" s="566" t="s">
        <v>256</v>
      </c>
      <c r="AC28" s="566" t="s">
        <v>256</v>
      </c>
    </row>
    <row r="29" spans="1:29" x14ac:dyDescent="0.2">
      <c r="A29" s="540">
        <v>26</v>
      </c>
      <c r="B29" s="540">
        <v>1000</v>
      </c>
      <c r="C29" s="567" t="s">
        <v>256</v>
      </c>
      <c r="D29" s="567" t="s">
        <v>256</v>
      </c>
      <c r="E29" s="567">
        <v>1</v>
      </c>
      <c r="F29" s="567" t="s">
        <v>256</v>
      </c>
      <c r="G29" s="567" t="s">
        <v>256</v>
      </c>
      <c r="H29" s="567" t="s">
        <v>256</v>
      </c>
      <c r="I29" s="567" t="s">
        <v>256</v>
      </c>
      <c r="J29" s="567"/>
      <c r="K29" s="567"/>
      <c r="L29" s="567"/>
      <c r="M29" s="540">
        <v>1</v>
      </c>
      <c r="N29" s="540">
        <v>1.5</v>
      </c>
      <c r="O29" s="540">
        <v>1.4</v>
      </c>
      <c r="P29" s="540">
        <v>1.9</v>
      </c>
      <c r="Q29" s="567">
        <v>1.3</v>
      </c>
      <c r="R29" s="567">
        <v>5.3199999999999994</v>
      </c>
      <c r="S29" s="540">
        <v>2.5999999999999996</v>
      </c>
      <c r="T29" s="540">
        <v>3.0999999999999996</v>
      </c>
      <c r="U29" s="540">
        <v>2</v>
      </c>
      <c r="V29" s="540">
        <v>2.2000000000000002</v>
      </c>
      <c r="W29" s="567">
        <v>17.731999999999996</v>
      </c>
      <c r="X29" s="567">
        <v>12.411999999999995</v>
      </c>
      <c r="Y29" s="567">
        <v>0.7</v>
      </c>
      <c r="Z29" s="566">
        <v>1</v>
      </c>
      <c r="AA29" s="566" t="s">
        <v>256</v>
      </c>
      <c r="AB29" s="566" t="s">
        <v>256</v>
      </c>
      <c r="AC29" s="566" t="s">
        <v>256</v>
      </c>
    </row>
    <row r="30" spans="1:29" x14ac:dyDescent="0.2">
      <c r="A30" s="540">
        <v>27</v>
      </c>
      <c r="B30" s="540" t="s">
        <v>1000</v>
      </c>
      <c r="C30" s="567" t="s">
        <v>256</v>
      </c>
      <c r="D30" s="567" t="s">
        <v>256</v>
      </c>
      <c r="E30" s="567" t="s">
        <v>256</v>
      </c>
      <c r="F30" s="567" t="s">
        <v>256</v>
      </c>
      <c r="G30" s="567" t="s">
        <v>256</v>
      </c>
      <c r="H30" s="567">
        <v>1</v>
      </c>
      <c r="I30" s="567" t="s">
        <v>256</v>
      </c>
      <c r="J30" s="567"/>
      <c r="K30" s="567"/>
      <c r="L30" s="567"/>
      <c r="M30" s="540">
        <v>3.3</v>
      </c>
      <c r="N30" s="540">
        <v>1.5</v>
      </c>
      <c r="O30" s="540">
        <v>3.6999999999999997</v>
      </c>
      <c r="P30" s="540">
        <v>1.9</v>
      </c>
      <c r="Q30" s="567">
        <v>1.5</v>
      </c>
      <c r="R30" s="567">
        <v>15.465999999999998</v>
      </c>
      <c r="S30" s="540">
        <v>4.8999999999999995</v>
      </c>
      <c r="T30" s="540">
        <v>3.0999999999999996</v>
      </c>
      <c r="U30" s="540">
        <v>2.2000000000000002</v>
      </c>
      <c r="V30" s="540">
        <v>2.4000000000000004</v>
      </c>
      <c r="W30" s="567">
        <v>36.455999999999996</v>
      </c>
      <c r="X30" s="567">
        <v>20.99</v>
      </c>
      <c r="Y30" s="567">
        <v>0.70000000000000018</v>
      </c>
      <c r="Z30" s="566">
        <v>1</v>
      </c>
      <c r="AA30" s="566" t="s">
        <v>256</v>
      </c>
      <c r="AB30" s="566" t="s">
        <v>256</v>
      </c>
      <c r="AC30" s="566" t="s">
        <v>256</v>
      </c>
    </row>
    <row r="31" spans="1:29" x14ac:dyDescent="0.2">
      <c r="A31" s="540">
        <v>28</v>
      </c>
      <c r="B31" s="540" t="s">
        <v>1000</v>
      </c>
      <c r="C31" s="567" t="s">
        <v>256</v>
      </c>
      <c r="D31" s="567" t="s">
        <v>256</v>
      </c>
      <c r="E31" s="567" t="s">
        <v>256</v>
      </c>
      <c r="F31" s="567" t="s">
        <v>256</v>
      </c>
      <c r="G31" s="567" t="s">
        <v>256</v>
      </c>
      <c r="H31" s="567">
        <v>1</v>
      </c>
      <c r="I31" s="567" t="s">
        <v>256</v>
      </c>
      <c r="J31" s="567"/>
      <c r="K31" s="567"/>
      <c r="L31" s="567"/>
      <c r="M31" s="540">
        <v>3.3</v>
      </c>
      <c r="N31" s="540">
        <v>1.5</v>
      </c>
      <c r="O31" s="540">
        <v>3.6999999999999997</v>
      </c>
      <c r="P31" s="540">
        <v>1.9</v>
      </c>
      <c r="Q31" s="567">
        <v>1.5</v>
      </c>
      <c r="R31" s="567">
        <v>15.465999999999998</v>
      </c>
      <c r="S31" s="540">
        <v>4.8999999999999995</v>
      </c>
      <c r="T31" s="540">
        <v>3.0999999999999996</v>
      </c>
      <c r="U31" s="540">
        <v>2.2000000000000002</v>
      </c>
      <c r="V31" s="540">
        <v>2.4000000000000004</v>
      </c>
      <c r="W31" s="567">
        <v>36.455999999999996</v>
      </c>
      <c r="X31" s="567">
        <v>20.99</v>
      </c>
      <c r="Y31" s="567">
        <v>0.70000000000000018</v>
      </c>
      <c r="Z31" s="566">
        <v>1</v>
      </c>
      <c r="AA31" s="566" t="s">
        <v>256</v>
      </c>
      <c r="AB31" s="566" t="s">
        <v>256</v>
      </c>
      <c r="AC31" s="566" t="s">
        <v>256</v>
      </c>
    </row>
    <row r="32" spans="1:29" x14ac:dyDescent="0.2">
      <c r="A32" s="540">
        <v>29</v>
      </c>
      <c r="B32" s="574" t="s">
        <v>1000</v>
      </c>
      <c r="C32" s="567" t="s">
        <v>256</v>
      </c>
      <c r="D32" s="567" t="s">
        <v>256</v>
      </c>
      <c r="E32" s="567" t="s">
        <v>256</v>
      </c>
      <c r="F32" s="567" t="s">
        <v>256</v>
      </c>
      <c r="G32" s="567" t="s">
        <v>256</v>
      </c>
      <c r="H32" s="567">
        <v>1</v>
      </c>
      <c r="I32" s="567" t="s">
        <v>256</v>
      </c>
      <c r="J32" s="567"/>
      <c r="K32" s="567"/>
      <c r="L32" s="567"/>
      <c r="M32" s="540">
        <v>3.3</v>
      </c>
      <c r="N32" s="540">
        <v>1.5</v>
      </c>
      <c r="O32" s="540">
        <v>3.6999999999999997</v>
      </c>
      <c r="P32" s="540">
        <v>1.9</v>
      </c>
      <c r="Q32" s="567">
        <v>1.5</v>
      </c>
      <c r="R32" s="567">
        <v>22.144499999999997</v>
      </c>
      <c r="S32" s="540">
        <v>4.8999999999999995</v>
      </c>
      <c r="T32" s="540">
        <v>3.0999999999999996</v>
      </c>
      <c r="U32" s="540">
        <v>3.15</v>
      </c>
      <c r="V32" s="540">
        <v>3.35</v>
      </c>
      <c r="W32" s="567">
        <v>50.886499999999991</v>
      </c>
      <c r="X32" s="567">
        <v>28.741999999999994</v>
      </c>
      <c r="Y32" s="567">
        <v>1.65</v>
      </c>
      <c r="Z32" s="566" t="s">
        <v>256</v>
      </c>
      <c r="AA32" s="566" t="s">
        <v>256</v>
      </c>
      <c r="AB32" s="566">
        <v>1</v>
      </c>
      <c r="AC32" s="566" t="s">
        <v>256</v>
      </c>
    </row>
    <row r="33" spans="1:29" x14ac:dyDescent="0.2">
      <c r="A33" s="540">
        <v>30</v>
      </c>
      <c r="B33" s="574" t="s">
        <v>1001</v>
      </c>
      <c r="C33" s="567" t="s">
        <v>256</v>
      </c>
      <c r="D33" s="567" t="s">
        <v>256</v>
      </c>
      <c r="E33" s="567" t="s">
        <v>256</v>
      </c>
      <c r="F33" s="567" t="s">
        <v>256</v>
      </c>
      <c r="G33" s="567" t="s">
        <v>256</v>
      </c>
      <c r="H33" s="567" t="s">
        <v>256</v>
      </c>
      <c r="I33" s="567">
        <v>1</v>
      </c>
      <c r="J33" s="567"/>
      <c r="K33" s="567"/>
      <c r="L33" s="567"/>
      <c r="M33" s="540">
        <v>3.9</v>
      </c>
      <c r="N33" s="540">
        <v>1.5</v>
      </c>
      <c r="O33" s="540">
        <v>4.3</v>
      </c>
      <c r="P33" s="540">
        <v>1.9</v>
      </c>
      <c r="Q33" s="567">
        <v>1.8</v>
      </c>
      <c r="R33" s="567">
        <v>20.425000000000001</v>
      </c>
      <c r="S33" s="540">
        <v>5.5</v>
      </c>
      <c r="T33" s="540">
        <v>3.0999999999999996</v>
      </c>
      <c r="U33" s="540">
        <v>2.5</v>
      </c>
      <c r="V33" s="540">
        <v>2.7</v>
      </c>
      <c r="W33" s="567">
        <v>46.034999999999997</v>
      </c>
      <c r="X33" s="567">
        <v>25.609999999999996</v>
      </c>
      <c r="Y33" s="567">
        <v>0.7</v>
      </c>
      <c r="Z33" s="566">
        <v>1</v>
      </c>
      <c r="AA33" s="566" t="s">
        <v>256</v>
      </c>
      <c r="AB33" s="566" t="s">
        <v>256</v>
      </c>
      <c r="AC33" s="566" t="s">
        <v>256</v>
      </c>
    </row>
    <row r="34" spans="1:29" x14ac:dyDescent="0.2">
      <c r="A34" s="540">
        <v>31</v>
      </c>
      <c r="B34" s="574" t="s">
        <v>1001</v>
      </c>
      <c r="C34" s="567" t="s">
        <v>256</v>
      </c>
      <c r="D34" s="567" t="s">
        <v>256</v>
      </c>
      <c r="E34" s="567" t="s">
        <v>256</v>
      </c>
      <c r="F34" s="567" t="s">
        <v>256</v>
      </c>
      <c r="G34" s="567" t="s">
        <v>256</v>
      </c>
      <c r="H34" s="567" t="s">
        <v>256</v>
      </c>
      <c r="I34" s="567">
        <v>1</v>
      </c>
      <c r="J34" s="567"/>
      <c r="K34" s="567"/>
      <c r="L34" s="567"/>
      <c r="M34" s="540">
        <v>3.9</v>
      </c>
      <c r="N34" s="540">
        <v>1.5</v>
      </c>
      <c r="O34" s="540">
        <v>4.3</v>
      </c>
      <c r="P34" s="540">
        <v>1.9</v>
      </c>
      <c r="Q34" s="567">
        <v>1.8</v>
      </c>
      <c r="R34" s="567">
        <v>20.425000000000001</v>
      </c>
      <c r="S34" s="540">
        <v>5.5</v>
      </c>
      <c r="T34" s="540">
        <v>3.0999999999999996</v>
      </c>
      <c r="U34" s="540">
        <v>2.5</v>
      </c>
      <c r="V34" s="540">
        <v>2.7</v>
      </c>
      <c r="W34" s="567">
        <v>46.034999999999997</v>
      </c>
      <c r="X34" s="567">
        <v>25.609999999999996</v>
      </c>
      <c r="Y34" s="567">
        <v>0.7</v>
      </c>
      <c r="Z34" s="566">
        <v>1</v>
      </c>
      <c r="AA34" s="566" t="s">
        <v>256</v>
      </c>
      <c r="AB34" s="566" t="s">
        <v>256</v>
      </c>
      <c r="AC34" s="566" t="s">
        <v>256</v>
      </c>
    </row>
    <row r="35" spans="1:29" x14ac:dyDescent="0.2">
      <c r="A35" s="540" t="s">
        <v>1117</v>
      </c>
      <c r="B35" s="574">
        <v>800</v>
      </c>
      <c r="C35" s="567"/>
      <c r="D35" s="567"/>
      <c r="E35" s="567"/>
      <c r="F35" s="567"/>
      <c r="G35" s="567"/>
      <c r="H35" s="567"/>
      <c r="I35" s="567"/>
      <c r="J35" s="567">
        <v>1</v>
      </c>
      <c r="K35" s="567" t="s">
        <v>256</v>
      </c>
      <c r="L35" s="567" t="s">
        <v>256</v>
      </c>
      <c r="M35" s="540">
        <v>0.9</v>
      </c>
      <c r="N35" s="540">
        <v>1.5</v>
      </c>
      <c r="O35" s="540">
        <v>1.3</v>
      </c>
      <c r="P35" s="540">
        <v>1.9</v>
      </c>
      <c r="Q35" s="567">
        <v>1</v>
      </c>
      <c r="R35" s="567">
        <v>4.4459999999999997</v>
      </c>
      <c r="S35" s="540">
        <v>2.5</v>
      </c>
      <c r="T35" s="540">
        <v>3.0999999999999996</v>
      </c>
      <c r="U35" s="540">
        <v>1.8</v>
      </c>
      <c r="V35" s="540">
        <v>2</v>
      </c>
      <c r="W35" s="567">
        <v>15.499999999999998</v>
      </c>
      <c r="X35" s="567">
        <v>11.053999999999998</v>
      </c>
      <c r="Y35" s="567">
        <v>0.8</v>
      </c>
      <c r="Z35" s="566"/>
      <c r="AA35" s="566" t="s">
        <v>256</v>
      </c>
      <c r="AB35" s="566" t="s">
        <v>256</v>
      </c>
      <c r="AC35" s="566" t="s">
        <v>256</v>
      </c>
    </row>
    <row r="36" spans="1:29" x14ac:dyDescent="0.2">
      <c r="A36" s="540" t="s">
        <v>1118</v>
      </c>
      <c r="B36" s="574">
        <v>1000</v>
      </c>
      <c r="C36" s="567"/>
      <c r="D36" s="567"/>
      <c r="E36" s="567"/>
      <c r="F36" s="567"/>
      <c r="G36" s="567"/>
      <c r="H36" s="567"/>
      <c r="I36" s="567"/>
      <c r="J36" s="567" t="s">
        <v>256</v>
      </c>
      <c r="K36" s="567">
        <v>1</v>
      </c>
      <c r="L36" s="567" t="s">
        <v>256</v>
      </c>
      <c r="M36" s="540">
        <v>1</v>
      </c>
      <c r="N36" s="540">
        <v>1.5</v>
      </c>
      <c r="O36" s="540">
        <v>1.4</v>
      </c>
      <c r="P36" s="540">
        <v>1.9</v>
      </c>
      <c r="Q36" s="567">
        <v>1.3</v>
      </c>
      <c r="R36" s="567">
        <v>5.5859999999999994</v>
      </c>
      <c r="S36" s="540">
        <v>2.5999999999999996</v>
      </c>
      <c r="T36" s="540">
        <v>3.0999999999999996</v>
      </c>
      <c r="U36" s="540">
        <v>2.1</v>
      </c>
      <c r="V36" s="540">
        <v>2.3000000000000003</v>
      </c>
      <c r="W36" s="567">
        <v>18.537999999999997</v>
      </c>
      <c r="X36" s="567">
        <v>12.951999999999998</v>
      </c>
      <c r="Y36" s="567">
        <v>0.8</v>
      </c>
      <c r="Z36" s="566"/>
      <c r="AA36" s="566" t="s">
        <v>256</v>
      </c>
      <c r="AB36" s="566" t="s">
        <v>256</v>
      </c>
      <c r="AC36" s="566" t="s">
        <v>256</v>
      </c>
    </row>
    <row r="37" spans="1:29" x14ac:dyDescent="0.2">
      <c r="A37" s="540" t="s">
        <v>1124</v>
      </c>
      <c r="B37" s="574">
        <v>1000</v>
      </c>
      <c r="C37" s="567"/>
      <c r="D37" s="567"/>
      <c r="E37" s="567"/>
      <c r="F37" s="567"/>
      <c r="G37" s="567"/>
      <c r="H37" s="567"/>
      <c r="I37" s="567"/>
      <c r="J37" s="567" t="s">
        <v>256</v>
      </c>
      <c r="K37" s="567">
        <v>1</v>
      </c>
      <c r="L37" s="567" t="s">
        <v>256</v>
      </c>
      <c r="M37" s="540">
        <v>1</v>
      </c>
      <c r="N37" s="540">
        <v>1.5</v>
      </c>
      <c r="O37" s="540">
        <v>1.4</v>
      </c>
      <c r="P37" s="540">
        <v>1.9</v>
      </c>
      <c r="Q37" s="567">
        <v>1.3</v>
      </c>
      <c r="R37" s="567">
        <v>5.3199999999999994</v>
      </c>
      <c r="S37" s="540">
        <v>2.5999999999999996</v>
      </c>
      <c r="T37" s="540">
        <v>3.0999999999999996</v>
      </c>
      <c r="U37" s="540">
        <v>2</v>
      </c>
      <c r="V37" s="540">
        <v>2.2000000000000002</v>
      </c>
      <c r="W37" s="567">
        <v>17.731999999999996</v>
      </c>
      <c r="X37" s="567">
        <v>12.411999999999995</v>
      </c>
      <c r="Y37" s="567">
        <v>0.7</v>
      </c>
      <c r="Z37" s="566"/>
      <c r="AA37" s="566" t="s">
        <v>256</v>
      </c>
      <c r="AB37" s="566" t="s">
        <v>256</v>
      </c>
      <c r="AC37" s="566" t="s">
        <v>256</v>
      </c>
    </row>
    <row r="38" spans="1:29" x14ac:dyDescent="0.2">
      <c r="A38" s="540" t="s">
        <v>1125</v>
      </c>
      <c r="B38" s="574" t="s">
        <v>1001</v>
      </c>
      <c r="C38" s="567"/>
      <c r="D38" s="567"/>
      <c r="E38" s="567"/>
      <c r="F38" s="567"/>
      <c r="G38" s="567"/>
      <c r="H38" s="567"/>
      <c r="I38" s="567"/>
      <c r="J38" s="567" t="s">
        <v>256</v>
      </c>
      <c r="K38" s="567" t="s">
        <v>256</v>
      </c>
      <c r="L38" s="567">
        <v>1</v>
      </c>
      <c r="M38" s="540">
        <v>3.9</v>
      </c>
      <c r="N38" s="540">
        <v>1.5</v>
      </c>
      <c r="O38" s="540">
        <v>4.3</v>
      </c>
      <c r="P38" s="540">
        <v>1.9</v>
      </c>
      <c r="Q38" s="567">
        <v>1.8</v>
      </c>
      <c r="R38" s="567">
        <v>21.241999999999997</v>
      </c>
      <c r="S38" s="540">
        <v>5.5</v>
      </c>
      <c r="T38" s="540">
        <v>3.0999999999999996</v>
      </c>
      <c r="U38" s="540">
        <v>2.6</v>
      </c>
      <c r="V38" s="540">
        <v>2.8000000000000003</v>
      </c>
      <c r="W38" s="567">
        <v>47.739999999999995</v>
      </c>
      <c r="X38" s="567">
        <v>26.497999999999998</v>
      </c>
      <c r="Y38" s="567">
        <v>0.8</v>
      </c>
      <c r="Z38" s="566"/>
      <c r="AA38" s="566" t="s">
        <v>256</v>
      </c>
      <c r="AB38" s="566" t="s">
        <v>256</v>
      </c>
      <c r="AC38" s="566" t="s">
        <v>256</v>
      </c>
    </row>
    <row r="39" spans="1:29" x14ac:dyDescent="0.2">
      <c r="A39" s="540" t="s">
        <v>1126</v>
      </c>
      <c r="B39" s="574" t="s">
        <v>1001</v>
      </c>
      <c r="C39" s="567"/>
      <c r="D39" s="567"/>
      <c r="E39" s="567"/>
      <c r="F39" s="567"/>
      <c r="G39" s="567"/>
      <c r="H39" s="567"/>
      <c r="I39" s="567"/>
      <c r="J39" s="567" t="s">
        <v>256</v>
      </c>
      <c r="K39" s="567" t="s">
        <v>256</v>
      </c>
      <c r="L39" s="567">
        <v>1</v>
      </c>
      <c r="M39" s="540">
        <v>3.9</v>
      </c>
      <c r="N39" s="540">
        <v>1.5</v>
      </c>
      <c r="O39" s="540">
        <v>4.3</v>
      </c>
      <c r="P39" s="540">
        <v>1.9</v>
      </c>
      <c r="Q39" s="567">
        <v>1.8</v>
      </c>
      <c r="R39" s="567">
        <v>20.425000000000001</v>
      </c>
      <c r="S39" s="540">
        <v>5.5</v>
      </c>
      <c r="T39" s="540">
        <v>3.0999999999999996</v>
      </c>
      <c r="U39" s="540">
        <v>2.5</v>
      </c>
      <c r="V39" s="540">
        <v>2.7</v>
      </c>
      <c r="W39" s="567">
        <v>46.034999999999997</v>
      </c>
      <c r="X39" s="567">
        <v>25.609999999999996</v>
      </c>
      <c r="Y39" s="567">
        <v>0.7</v>
      </c>
      <c r="Z39" s="566"/>
      <c r="AA39" s="566" t="s">
        <v>256</v>
      </c>
      <c r="AB39" s="566" t="s">
        <v>256</v>
      </c>
      <c r="AC39" s="566" t="s">
        <v>256</v>
      </c>
    </row>
    <row r="40" spans="1:29" x14ac:dyDescent="0.2">
      <c r="A40" s="540" t="s">
        <v>1127</v>
      </c>
      <c r="B40" s="574" t="s">
        <v>1001</v>
      </c>
      <c r="C40" s="567"/>
      <c r="D40" s="567"/>
      <c r="E40" s="567"/>
      <c r="F40" s="567"/>
      <c r="G40" s="567"/>
      <c r="H40" s="567"/>
      <c r="I40" s="567"/>
      <c r="J40" s="567" t="s">
        <v>256</v>
      </c>
      <c r="K40" s="567" t="s">
        <v>256</v>
      </c>
      <c r="L40" s="567">
        <v>1</v>
      </c>
      <c r="M40" s="540">
        <v>3.9</v>
      </c>
      <c r="N40" s="540">
        <v>1.5</v>
      </c>
      <c r="O40" s="540">
        <v>4.3</v>
      </c>
      <c r="P40" s="540">
        <v>1.9</v>
      </c>
      <c r="Q40" s="567">
        <v>1.8</v>
      </c>
      <c r="R40" s="567">
        <v>20.425000000000001</v>
      </c>
      <c r="S40" s="540">
        <v>5.5</v>
      </c>
      <c r="T40" s="540">
        <v>3.0999999999999996</v>
      </c>
      <c r="U40" s="540">
        <v>2.5</v>
      </c>
      <c r="V40" s="540">
        <v>2.7</v>
      </c>
      <c r="W40" s="567">
        <v>46.034999999999997</v>
      </c>
      <c r="X40" s="567">
        <v>25.609999999999996</v>
      </c>
      <c r="Y40" s="567">
        <v>0.7</v>
      </c>
      <c r="Z40" s="566"/>
      <c r="AA40" s="566" t="s">
        <v>256</v>
      </c>
      <c r="AB40" s="566" t="s">
        <v>256</v>
      </c>
      <c r="AC40" s="566" t="s">
        <v>256</v>
      </c>
    </row>
    <row r="41" spans="1:29" hidden="1" x14ac:dyDescent="0.2">
      <c r="A41" s="540"/>
      <c r="B41" s="574"/>
      <c r="C41" s="567"/>
      <c r="D41" s="567"/>
      <c r="E41" s="567"/>
      <c r="F41" s="567"/>
      <c r="G41" s="567"/>
      <c r="H41" s="567"/>
      <c r="I41" s="567"/>
      <c r="J41" s="567"/>
      <c r="K41" s="567"/>
      <c r="L41" s="567"/>
      <c r="M41" s="540"/>
      <c r="N41" s="540"/>
      <c r="O41" s="540"/>
      <c r="P41" s="540"/>
      <c r="Q41" s="567"/>
      <c r="R41" s="567"/>
      <c r="S41" s="540"/>
      <c r="T41" s="540"/>
      <c r="U41" s="540"/>
      <c r="V41" s="540"/>
      <c r="W41" s="567"/>
      <c r="X41" s="567"/>
      <c r="Y41" s="567"/>
      <c r="Z41" s="566"/>
      <c r="AA41" s="566"/>
      <c r="AB41" s="566"/>
      <c r="AC41" s="566"/>
    </row>
    <row r="42" spans="1:29" hidden="1" x14ac:dyDescent="0.2">
      <c r="A42" s="540"/>
      <c r="B42" s="574"/>
      <c r="C42" s="567"/>
      <c r="D42" s="567"/>
      <c r="E42" s="567"/>
      <c r="F42" s="567"/>
      <c r="G42" s="567"/>
      <c r="H42" s="567"/>
      <c r="I42" s="567"/>
      <c r="J42" s="567"/>
      <c r="K42" s="567"/>
      <c r="L42" s="567"/>
      <c r="M42" s="540"/>
      <c r="N42" s="540"/>
      <c r="O42" s="540"/>
      <c r="P42" s="540"/>
      <c r="Q42" s="567"/>
      <c r="R42" s="567"/>
      <c r="S42" s="540"/>
      <c r="T42" s="540"/>
      <c r="U42" s="540"/>
      <c r="V42" s="540"/>
      <c r="W42" s="567"/>
      <c r="X42" s="567"/>
      <c r="Y42" s="567"/>
      <c r="Z42" s="566"/>
      <c r="AA42" s="566"/>
      <c r="AB42" s="566"/>
      <c r="AC42" s="566"/>
    </row>
    <row r="43" spans="1:29" hidden="1" x14ac:dyDescent="0.2">
      <c r="A43" s="540"/>
      <c r="B43" s="574"/>
      <c r="C43" s="567"/>
      <c r="D43" s="567"/>
      <c r="E43" s="567"/>
      <c r="F43" s="567"/>
      <c r="G43" s="567"/>
      <c r="H43" s="567"/>
      <c r="I43" s="567"/>
      <c r="J43" s="567"/>
      <c r="K43" s="567"/>
      <c r="L43" s="567"/>
      <c r="M43" s="540"/>
      <c r="N43" s="540"/>
      <c r="O43" s="540"/>
      <c r="P43" s="540"/>
      <c r="Q43" s="567"/>
      <c r="R43" s="567"/>
      <c r="S43" s="540"/>
      <c r="T43" s="540"/>
      <c r="U43" s="540"/>
      <c r="V43" s="540"/>
      <c r="W43" s="567"/>
      <c r="X43" s="567"/>
      <c r="Y43" s="567"/>
      <c r="Z43" s="566"/>
      <c r="AA43" s="566"/>
      <c r="AB43" s="566"/>
      <c r="AC43" s="566"/>
    </row>
    <row r="44" spans="1:29" hidden="1" x14ac:dyDescent="0.2">
      <c r="A44" s="540"/>
      <c r="B44" s="574"/>
      <c r="C44" s="567"/>
      <c r="D44" s="567"/>
      <c r="E44" s="567"/>
      <c r="F44" s="567"/>
      <c r="G44" s="567"/>
      <c r="H44" s="567"/>
      <c r="I44" s="567"/>
      <c r="J44" s="567"/>
      <c r="K44" s="567"/>
      <c r="L44" s="567"/>
      <c r="M44" s="540"/>
      <c r="N44" s="540"/>
      <c r="O44" s="540"/>
      <c r="P44" s="540"/>
      <c r="Q44" s="567"/>
      <c r="R44" s="567"/>
      <c r="S44" s="540"/>
      <c r="T44" s="540"/>
      <c r="U44" s="540"/>
      <c r="V44" s="540"/>
      <c r="W44" s="567"/>
      <c r="X44" s="567"/>
      <c r="Y44" s="567"/>
      <c r="Z44" s="566"/>
      <c r="AA44" s="566"/>
      <c r="AB44" s="566"/>
      <c r="AC44" s="566"/>
    </row>
    <row r="45" spans="1:29" x14ac:dyDescent="0.2">
      <c r="A45" s="577" t="s">
        <v>672</v>
      </c>
      <c r="B45" s="577"/>
      <c r="C45" s="568">
        <v>11</v>
      </c>
      <c r="D45" s="568">
        <v>5</v>
      </c>
      <c r="E45" s="568">
        <v>3</v>
      </c>
      <c r="F45" s="568">
        <v>0</v>
      </c>
      <c r="G45" s="568">
        <v>3</v>
      </c>
      <c r="H45" s="568">
        <v>3</v>
      </c>
      <c r="I45" s="568">
        <v>6</v>
      </c>
      <c r="J45" s="568">
        <v>1</v>
      </c>
      <c r="K45" s="568">
        <v>2</v>
      </c>
      <c r="L45" s="568">
        <v>3</v>
      </c>
      <c r="M45" s="540"/>
      <c r="N45" s="540"/>
      <c r="O45" s="540"/>
      <c r="P45" s="577"/>
      <c r="Q45" s="577"/>
      <c r="R45" s="577"/>
      <c r="S45" s="577"/>
      <c r="T45" s="577"/>
      <c r="U45" s="577"/>
      <c r="V45" s="577"/>
      <c r="W45" s="568">
        <v>1015.7</v>
      </c>
      <c r="X45" s="568">
        <v>620.6</v>
      </c>
      <c r="Y45" s="568">
        <v>31.65</v>
      </c>
      <c r="Z45" s="568">
        <v>27</v>
      </c>
      <c r="AA45" s="568">
        <v>1</v>
      </c>
      <c r="AB45" s="568">
        <v>3</v>
      </c>
      <c r="AC45" s="568">
        <v>0</v>
      </c>
    </row>
    <row r="48" spans="1:29" x14ac:dyDescent="0.2">
      <c r="H48" s="579"/>
      <c r="I48" s="579"/>
      <c r="J48" s="579"/>
      <c r="K48" s="579"/>
      <c r="L48" s="579"/>
    </row>
  </sheetData>
  <mergeCells count="22">
    <mergeCell ref="G2:G3"/>
    <mergeCell ref="AA2:AA3"/>
    <mergeCell ref="AB2:AB3"/>
    <mergeCell ref="AC2:AC3"/>
    <mergeCell ref="J2:J3"/>
    <mergeCell ref="K2:K3"/>
    <mergeCell ref="A1:AC1"/>
    <mergeCell ref="Z2:Z3"/>
    <mergeCell ref="Y2:Y3"/>
    <mergeCell ref="B2:B3"/>
    <mergeCell ref="D2:D3"/>
    <mergeCell ref="E2:E3"/>
    <mergeCell ref="X2:X3"/>
    <mergeCell ref="M2:N2"/>
    <mergeCell ref="S2:W2"/>
    <mergeCell ref="A2:A3"/>
    <mergeCell ref="O2:R2"/>
    <mergeCell ref="H2:H3"/>
    <mergeCell ref="I2:I3"/>
    <mergeCell ref="F2:F3"/>
    <mergeCell ref="L2:L3"/>
    <mergeCell ref="C2:C3"/>
  </mergeCells>
  <phoneticPr fontId="27" type="noConversion"/>
  <pageMargins left="0.51181102362204722" right="0.51181102362204722" top="0.78740157480314965" bottom="0.78740157480314965" header="0.31496062992125984" footer="0.31496062992125984"/>
  <pageSetup paperSize="8" scale="77" fitToHeight="0" orientation="landscape" r:id="rId1"/>
  <headerFooter>
    <oddFooter>&amp;C______________________________________________
MAGNO SILVA BAHIA
CREA 121.754.849-1&amp;R&amp;P/&amp;N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001"/>
  <sheetViews>
    <sheetView workbookViewId="0">
      <selection activeCell="A3" sqref="A3"/>
    </sheetView>
  </sheetViews>
  <sheetFormatPr defaultRowHeight="12.75" x14ac:dyDescent="0.2"/>
  <sheetData>
    <row r="1" spans="1:3" x14ac:dyDescent="0.2">
      <c r="A1" s="163" t="s">
        <v>447</v>
      </c>
      <c r="B1" s="163" t="s">
        <v>448</v>
      </c>
      <c r="C1" s="164" t="s">
        <v>449</v>
      </c>
    </row>
    <row r="2" spans="1:3" x14ac:dyDescent="0.2">
      <c r="A2" s="165">
        <v>3.6700000000000001E-3</v>
      </c>
      <c r="B2" s="165">
        <v>1E-3</v>
      </c>
      <c r="C2" s="165">
        <v>0.12651000000000001</v>
      </c>
    </row>
    <row r="3" spans="1:3" x14ac:dyDescent="0.2">
      <c r="A3" s="165">
        <v>6.45E-3</v>
      </c>
      <c r="B3" s="165">
        <v>2E-3</v>
      </c>
      <c r="C3" s="165">
        <v>0.17895</v>
      </c>
    </row>
    <row r="4" spans="1:3" x14ac:dyDescent="0.2">
      <c r="A4" s="165">
        <v>8.9700000000000005E-3</v>
      </c>
      <c r="B4" s="165">
        <v>3.0000000000000001E-3</v>
      </c>
      <c r="C4" s="165">
        <v>0.21920000000000001</v>
      </c>
    </row>
    <row r="5" spans="1:3" x14ac:dyDescent="0.2">
      <c r="A5" s="165">
        <v>1.133E-2</v>
      </c>
      <c r="B5" s="165">
        <v>4.0000000000000001E-3</v>
      </c>
      <c r="C5" s="165">
        <v>0.25314999999999999</v>
      </c>
    </row>
    <row r="6" spans="1:3" x14ac:dyDescent="0.2">
      <c r="A6" s="165">
        <v>1.358E-2</v>
      </c>
      <c r="B6" s="165">
        <v>5.0000000000000001E-3</v>
      </c>
      <c r="C6" s="165">
        <v>0.28308</v>
      </c>
    </row>
    <row r="7" spans="1:3" x14ac:dyDescent="0.2">
      <c r="A7" s="165">
        <v>1.5740000000000001E-2</v>
      </c>
      <c r="B7" s="165">
        <v>6.0000000000000001E-3</v>
      </c>
      <c r="C7" s="165">
        <v>0.31014999999999998</v>
      </c>
    </row>
    <row r="8" spans="1:3" x14ac:dyDescent="0.2">
      <c r="A8" s="165">
        <v>1.7829999999999999E-2</v>
      </c>
      <c r="B8" s="165">
        <v>7.0000000000000001E-3</v>
      </c>
      <c r="C8" s="165">
        <v>0.33506000000000002</v>
      </c>
    </row>
    <row r="9" spans="1:3" x14ac:dyDescent="0.2">
      <c r="A9" s="165">
        <v>1.9869999999999999E-2</v>
      </c>
      <c r="B9" s="165">
        <v>8.0000000000000002E-3</v>
      </c>
      <c r="C9" s="165">
        <v>0.35825000000000001</v>
      </c>
    </row>
    <row r="10" spans="1:3" x14ac:dyDescent="0.2">
      <c r="A10" s="165">
        <v>2.1870000000000001E-2</v>
      </c>
      <c r="B10" s="165">
        <v>8.9999999999999993E-3</v>
      </c>
      <c r="C10" s="165">
        <v>0.38003999999999999</v>
      </c>
    </row>
    <row r="11" spans="1:3" x14ac:dyDescent="0.2">
      <c r="A11" s="165">
        <v>2.3810000000000001E-2</v>
      </c>
      <c r="B11" s="165">
        <v>0.01</v>
      </c>
      <c r="C11" s="165">
        <v>0.40067000000000003</v>
      </c>
    </row>
    <row r="12" spans="1:3" x14ac:dyDescent="0.2">
      <c r="A12" s="165">
        <v>2.5729999999999999E-2</v>
      </c>
      <c r="B12" s="165">
        <v>1.0999999999999999E-2</v>
      </c>
      <c r="C12" s="165">
        <v>0.42030000000000001</v>
      </c>
    </row>
    <row r="13" spans="1:3" x14ac:dyDescent="0.2">
      <c r="A13" s="165">
        <v>2.76E-2</v>
      </c>
      <c r="B13" s="165">
        <v>1.2E-2</v>
      </c>
      <c r="C13" s="165">
        <v>0.43906000000000001</v>
      </c>
    </row>
    <row r="14" spans="1:3" x14ac:dyDescent="0.2">
      <c r="A14" s="165">
        <v>2.945E-2</v>
      </c>
      <c r="B14" s="165">
        <v>1.2999999999999999E-2</v>
      </c>
      <c r="C14" s="165">
        <v>0.45706000000000002</v>
      </c>
    </row>
    <row r="15" spans="1:3" x14ac:dyDescent="0.2">
      <c r="A15" s="165">
        <v>3.1269999999999999E-2</v>
      </c>
      <c r="B15" s="165">
        <v>1.4E-2</v>
      </c>
      <c r="C15" s="165">
        <v>0.47439999999999999</v>
      </c>
    </row>
    <row r="16" spans="1:3" x14ac:dyDescent="0.2">
      <c r="A16" s="165">
        <v>3.3070000000000002E-2</v>
      </c>
      <c r="B16" s="165">
        <v>1.4999999999999999E-2</v>
      </c>
      <c r="C16" s="165">
        <v>0.49113000000000001</v>
      </c>
    </row>
    <row r="17" spans="1:3" x14ac:dyDescent="0.2">
      <c r="A17" s="165">
        <v>3.4840000000000003E-2</v>
      </c>
      <c r="B17" s="165">
        <v>1.6E-2</v>
      </c>
      <c r="C17" s="165">
        <v>0.50731999999999999</v>
      </c>
    </row>
    <row r="18" spans="1:3" x14ac:dyDescent="0.2">
      <c r="A18" s="165">
        <v>3.6589999999999998E-2</v>
      </c>
      <c r="B18" s="165">
        <v>1.7000000000000001E-2</v>
      </c>
      <c r="C18" s="165">
        <v>0.52302999999999999</v>
      </c>
    </row>
    <row r="19" spans="1:3" x14ac:dyDescent="0.2">
      <c r="A19" s="165">
        <v>3.832E-2</v>
      </c>
      <c r="B19" s="165">
        <v>1.7999999999999999E-2</v>
      </c>
      <c r="C19" s="165">
        <v>0.53827999999999998</v>
      </c>
    </row>
    <row r="20" spans="1:3" x14ac:dyDescent="0.2">
      <c r="A20" s="165">
        <v>4.0030000000000003E-2</v>
      </c>
      <c r="B20" s="165">
        <v>1.9E-2</v>
      </c>
      <c r="C20" s="165">
        <v>0.55311999999999995</v>
      </c>
    </row>
    <row r="21" spans="1:3" x14ac:dyDescent="0.2">
      <c r="A21" s="165">
        <v>4.1730000000000003E-2</v>
      </c>
      <c r="B21" s="165">
        <v>0.02</v>
      </c>
      <c r="C21" s="165">
        <v>0.56759000000000004</v>
      </c>
    </row>
    <row r="22" spans="1:3" x14ac:dyDescent="0.2">
      <c r="A22" s="165">
        <v>4.3400000000000001E-2</v>
      </c>
      <c r="B22" s="165">
        <v>2.1000000000000001E-2</v>
      </c>
      <c r="C22" s="165">
        <v>0.58169999999999999</v>
      </c>
    </row>
    <row r="23" spans="1:3" x14ac:dyDescent="0.2">
      <c r="A23" s="165">
        <v>4.5069999999999999E-2</v>
      </c>
      <c r="B23" s="165">
        <v>2.1999999999999999E-2</v>
      </c>
      <c r="C23" s="165">
        <v>0.59548999999999996</v>
      </c>
    </row>
    <row r="24" spans="1:3" x14ac:dyDescent="0.2">
      <c r="A24" s="165">
        <v>4.6710000000000002E-2</v>
      </c>
      <c r="B24" s="165">
        <v>2.3E-2</v>
      </c>
      <c r="C24" s="165">
        <v>0.60897999999999997</v>
      </c>
    </row>
    <row r="25" spans="1:3" x14ac:dyDescent="0.2">
      <c r="A25" s="165">
        <v>4.8340000000000001E-2</v>
      </c>
      <c r="B25" s="165">
        <v>2.4E-2</v>
      </c>
      <c r="C25" s="165">
        <v>0.62217999999999996</v>
      </c>
    </row>
    <row r="26" spans="1:3" x14ac:dyDescent="0.2">
      <c r="A26" s="165">
        <v>4.9959999999999997E-2</v>
      </c>
      <c r="B26" s="165">
        <v>2.5000000000000001E-2</v>
      </c>
      <c r="C26" s="165">
        <v>0.63512000000000002</v>
      </c>
    </row>
    <row r="27" spans="1:3" x14ac:dyDescent="0.2">
      <c r="A27" s="165">
        <v>5.1569999999999998E-2</v>
      </c>
      <c r="B27" s="165">
        <v>2.5999999999999999E-2</v>
      </c>
      <c r="C27" s="165">
        <v>0.64781</v>
      </c>
    </row>
    <row r="28" spans="1:3" x14ac:dyDescent="0.2">
      <c r="A28" s="165">
        <v>5.3159999999999999E-2</v>
      </c>
      <c r="B28" s="165">
        <v>2.7E-2</v>
      </c>
      <c r="C28" s="165">
        <v>0.66025999999999996</v>
      </c>
    </row>
    <row r="29" spans="1:3" x14ac:dyDescent="0.2">
      <c r="A29" s="165">
        <v>5.4739999999999997E-2</v>
      </c>
      <c r="B29" s="165">
        <v>2.8000000000000001E-2</v>
      </c>
      <c r="C29" s="165">
        <v>0.67249000000000003</v>
      </c>
    </row>
    <row r="30" spans="1:3" x14ac:dyDescent="0.2">
      <c r="A30" s="165">
        <v>5.6309999999999999E-2</v>
      </c>
      <c r="B30" s="165">
        <v>2.9000000000000001E-2</v>
      </c>
      <c r="C30" s="165">
        <v>0.68450999999999995</v>
      </c>
    </row>
    <row r="31" spans="1:3" x14ac:dyDescent="0.2">
      <c r="A31" s="165">
        <v>5.7869999999999998E-2</v>
      </c>
      <c r="B31" s="165">
        <v>0.03</v>
      </c>
      <c r="C31" s="165">
        <v>0.69633</v>
      </c>
    </row>
    <row r="32" spans="1:3" x14ac:dyDescent="0.2">
      <c r="A32" s="165">
        <v>5.9420000000000001E-2</v>
      </c>
      <c r="B32" s="165">
        <v>3.1E-2</v>
      </c>
      <c r="C32" s="165">
        <v>0.70796000000000003</v>
      </c>
    </row>
    <row r="33" spans="1:3" x14ac:dyDescent="0.2">
      <c r="A33" s="165">
        <v>6.096E-2</v>
      </c>
      <c r="B33" s="165">
        <v>3.2000000000000001E-2</v>
      </c>
      <c r="C33" s="165">
        <v>0.71940999999999999</v>
      </c>
    </row>
    <row r="34" spans="1:3" x14ac:dyDescent="0.2">
      <c r="A34" s="165">
        <v>6.2489999999999997E-2</v>
      </c>
      <c r="B34" s="165">
        <v>3.3000000000000002E-2</v>
      </c>
      <c r="C34" s="165">
        <v>0.73068999999999995</v>
      </c>
    </row>
    <row r="35" spans="1:3" x14ac:dyDescent="0.2">
      <c r="A35" s="165">
        <v>6.4009999999999997E-2</v>
      </c>
      <c r="B35" s="165">
        <v>3.4000000000000002E-2</v>
      </c>
      <c r="C35" s="165">
        <v>0.74180999999999997</v>
      </c>
    </row>
    <row r="36" spans="1:3" x14ac:dyDescent="0.2">
      <c r="A36" s="165">
        <v>6.5519999999999995E-2</v>
      </c>
      <c r="B36" s="165">
        <v>3.5000000000000003E-2</v>
      </c>
      <c r="C36" s="165">
        <v>0.75277000000000005</v>
      </c>
    </row>
    <row r="37" spans="1:3" x14ac:dyDescent="0.2">
      <c r="A37" s="165">
        <v>6.7019999999999996E-2</v>
      </c>
      <c r="B37" s="165">
        <v>3.5999999999999997E-2</v>
      </c>
      <c r="C37" s="165">
        <v>0.76358000000000004</v>
      </c>
    </row>
    <row r="38" spans="1:3" x14ac:dyDescent="0.2">
      <c r="A38" s="165">
        <v>6.8510000000000001E-2</v>
      </c>
      <c r="B38" s="165">
        <v>3.6999999999999998E-2</v>
      </c>
      <c r="C38" s="165">
        <v>0.77424000000000004</v>
      </c>
    </row>
    <row r="39" spans="1:3" x14ac:dyDescent="0.2">
      <c r="A39" s="165">
        <v>7.0000000000000007E-2</v>
      </c>
      <c r="B39" s="165">
        <v>3.7999999999999999E-2</v>
      </c>
      <c r="C39" s="165">
        <v>0.78476999999999997</v>
      </c>
    </row>
    <row r="40" spans="1:3" x14ac:dyDescent="0.2">
      <c r="A40" s="165">
        <v>7.1470000000000006E-2</v>
      </c>
      <c r="B40" s="165">
        <v>3.9E-2</v>
      </c>
      <c r="C40" s="165">
        <v>0.79515999999999998</v>
      </c>
    </row>
    <row r="41" spans="1:3" x14ac:dyDescent="0.2">
      <c r="A41" s="165">
        <v>7.2940000000000005E-2</v>
      </c>
      <c r="B41" s="165">
        <v>0.04</v>
      </c>
      <c r="C41" s="165">
        <v>0.80542999999999998</v>
      </c>
    </row>
    <row r="42" spans="1:3" x14ac:dyDescent="0.2">
      <c r="A42" s="165">
        <v>7.4399999999999994E-2</v>
      </c>
      <c r="B42" s="165">
        <v>4.1000000000000002E-2</v>
      </c>
      <c r="C42" s="165">
        <v>0.81557999999999997</v>
      </c>
    </row>
    <row r="43" spans="1:3" x14ac:dyDescent="0.2">
      <c r="A43" s="165">
        <v>7.5850000000000001E-2</v>
      </c>
      <c r="B43" s="165">
        <v>4.2000000000000003E-2</v>
      </c>
      <c r="C43" s="165">
        <v>0.82560999999999996</v>
      </c>
    </row>
    <row r="44" spans="1:3" x14ac:dyDescent="0.2">
      <c r="A44" s="165">
        <v>7.7299999999999994E-2</v>
      </c>
      <c r="B44" s="165">
        <v>4.2999999999999997E-2</v>
      </c>
      <c r="C44" s="165">
        <v>0.83552000000000004</v>
      </c>
    </row>
    <row r="45" spans="1:3" x14ac:dyDescent="0.2">
      <c r="A45" s="165">
        <v>7.8740000000000004E-2</v>
      </c>
      <c r="B45" s="165">
        <v>4.3999999999999997E-2</v>
      </c>
      <c r="C45" s="165">
        <v>0.84533000000000003</v>
      </c>
    </row>
    <row r="46" spans="1:3" x14ac:dyDescent="0.2">
      <c r="A46" s="165">
        <v>8.0170000000000005E-2</v>
      </c>
      <c r="B46" s="165">
        <v>4.4999999999999998E-2</v>
      </c>
      <c r="C46" s="165">
        <v>0.85502</v>
      </c>
    </row>
    <row r="47" spans="1:3" x14ac:dyDescent="0.2">
      <c r="A47" s="165">
        <v>8.1600000000000006E-2</v>
      </c>
      <c r="B47" s="165">
        <v>4.5999999999999999E-2</v>
      </c>
      <c r="C47" s="165">
        <v>0.86462000000000006</v>
      </c>
    </row>
    <row r="48" spans="1:3" x14ac:dyDescent="0.2">
      <c r="A48" s="165">
        <v>8.301E-2</v>
      </c>
      <c r="B48" s="165">
        <v>4.7E-2</v>
      </c>
      <c r="C48" s="165">
        <v>0.87412000000000001</v>
      </c>
    </row>
    <row r="49" spans="1:3" x14ac:dyDescent="0.2">
      <c r="A49" s="165">
        <v>8.4430000000000005E-2</v>
      </c>
      <c r="B49" s="165">
        <v>4.8000000000000001E-2</v>
      </c>
      <c r="C49" s="165">
        <v>0.88351999999999997</v>
      </c>
    </row>
    <row r="50" spans="1:3" x14ac:dyDescent="0.2">
      <c r="A50" s="165">
        <v>8.5830000000000004E-2</v>
      </c>
      <c r="B50" s="165">
        <v>4.9000000000000002E-2</v>
      </c>
      <c r="C50" s="165">
        <v>0.89283000000000001</v>
      </c>
    </row>
    <row r="51" spans="1:3" x14ac:dyDescent="0.2">
      <c r="A51" s="165">
        <v>8.7230000000000002E-2</v>
      </c>
      <c r="B51" s="165">
        <v>0.05</v>
      </c>
      <c r="C51" s="165">
        <v>0.90205000000000002</v>
      </c>
    </row>
    <row r="52" spans="1:3" x14ac:dyDescent="0.2">
      <c r="A52" s="165">
        <v>8.863E-2</v>
      </c>
      <c r="B52" s="165">
        <v>5.0999999999999997E-2</v>
      </c>
      <c r="C52" s="165">
        <v>0.91119000000000006</v>
      </c>
    </row>
    <row r="53" spans="1:3" x14ac:dyDescent="0.2">
      <c r="A53" s="165">
        <v>9.0010000000000007E-2</v>
      </c>
      <c r="B53" s="165">
        <v>5.1999999999999998E-2</v>
      </c>
      <c r="C53" s="165">
        <v>0.92023999999999995</v>
      </c>
    </row>
    <row r="54" spans="1:3" x14ac:dyDescent="0.2">
      <c r="A54" s="165">
        <v>9.1399999999999995E-2</v>
      </c>
      <c r="B54" s="165">
        <v>5.2999999999999999E-2</v>
      </c>
      <c r="C54" s="165">
        <v>0.92920000000000003</v>
      </c>
    </row>
    <row r="55" spans="1:3" x14ac:dyDescent="0.2">
      <c r="A55" s="165">
        <v>9.2770000000000005E-2</v>
      </c>
      <c r="B55" s="165">
        <v>5.3999999999999999E-2</v>
      </c>
      <c r="C55" s="165">
        <v>0.93808999999999998</v>
      </c>
    </row>
    <row r="56" spans="1:3" x14ac:dyDescent="0.2">
      <c r="A56" s="165">
        <v>9.4140000000000001E-2</v>
      </c>
      <c r="B56" s="165">
        <v>5.5E-2</v>
      </c>
      <c r="C56" s="165">
        <v>0.94689999999999996</v>
      </c>
    </row>
    <row r="57" spans="1:3" x14ac:dyDescent="0.2">
      <c r="A57" s="165">
        <v>9.5509999999999998E-2</v>
      </c>
      <c r="B57" s="165">
        <v>5.6000000000000001E-2</v>
      </c>
      <c r="C57" s="165">
        <v>0.95564000000000004</v>
      </c>
    </row>
    <row r="58" spans="1:3" x14ac:dyDescent="0.2">
      <c r="A58" s="165">
        <v>9.6869999999999998E-2</v>
      </c>
      <c r="B58" s="165">
        <v>5.7000000000000002E-2</v>
      </c>
      <c r="C58" s="165">
        <v>0.96430000000000005</v>
      </c>
    </row>
    <row r="59" spans="1:3" x14ac:dyDescent="0.2">
      <c r="A59" s="165">
        <v>9.8229999999999998E-2</v>
      </c>
      <c r="B59" s="165">
        <v>5.8000000000000003E-2</v>
      </c>
      <c r="C59" s="165">
        <v>0.97289000000000003</v>
      </c>
    </row>
    <row r="60" spans="1:3" x14ac:dyDescent="0.2">
      <c r="A60" s="165">
        <v>9.9580000000000002E-2</v>
      </c>
      <c r="B60" s="165">
        <v>5.8999999999999997E-2</v>
      </c>
      <c r="C60" s="165">
        <v>0.98141</v>
      </c>
    </row>
    <row r="61" spans="1:3" x14ac:dyDescent="0.2">
      <c r="A61" s="165">
        <v>0.10092</v>
      </c>
      <c r="B61" s="165">
        <v>0.06</v>
      </c>
      <c r="C61" s="165">
        <v>0.98987000000000003</v>
      </c>
    </row>
    <row r="62" spans="1:3" x14ac:dyDescent="0.2">
      <c r="A62" s="165">
        <v>0.10226</v>
      </c>
      <c r="B62" s="165">
        <v>6.0999999999999999E-2</v>
      </c>
      <c r="C62" s="165">
        <v>0.99826000000000004</v>
      </c>
    </row>
    <row r="63" spans="1:3" x14ac:dyDescent="0.2">
      <c r="A63" s="165">
        <v>0.1036</v>
      </c>
      <c r="B63" s="165">
        <v>6.2E-2</v>
      </c>
      <c r="C63" s="165">
        <v>1.00658</v>
      </c>
    </row>
    <row r="64" spans="1:3" x14ac:dyDescent="0.2">
      <c r="A64" s="165">
        <v>0.10493</v>
      </c>
      <c r="B64" s="165">
        <v>6.3E-2</v>
      </c>
      <c r="C64" s="165">
        <v>1.01484</v>
      </c>
    </row>
    <row r="65" spans="1:3" x14ac:dyDescent="0.2">
      <c r="A65" s="165">
        <v>0.10625</v>
      </c>
      <c r="B65" s="165">
        <v>6.4000000000000001E-2</v>
      </c>
      <c r="C65" s="165">
        <v>1.02305</v>
      </c>
    </row>
    <row r="66" spans="1:3" x14ac:dyDescent="0.2">
      <c r="A66" s="165">
        <v>0.10757</v>
      </c>
      <c r="B66" s="165">
        <v>6.5000000000000002E-2</v>
      </c>
      <c r="C66" s="165">
        <v>1.0311900000000001</v>
      </c>
    </row>
    <row r="67" spans="1:3" x14ac:dyDescent="0.2">
      <c r="A67" s="165">
        <v>0.10889</v>
      </c>
      <c r="B67" s="165">
        <v>6.6000000000000003E-2</v>
      </c>
      <c r="C67" s="165">
        <v>1.0392699999999999</v>
      </c>
    </row>
    <row r="68" spans="1:3" x14ac:dyDescent="0.2">
      <c r="A68" s="165">
        <v>0.11020000000000001</v>
      </c>
      <c r="B68" s="165">
        <v>6.7000000000000004E-2</v>
      </c>
      <c r="C68" s="165">
        <v>1.0472999999999999</v>
      </c>
    </row>
    <row r="69" spans="1:3" x14ac:dyDescent="0.2">
      <c r="A69" s="165">
        <v>0.11151</v>
      </c>
      <c r="B69" s="165">
        <v>6.8000000000000005E-2</v>
      </c>
      <c r="C69" s="165">
        <v>1.0552699999999999</v>
      </c>
    </row>
    <row r="70" spans="1:3" x14ac:dyDescent="0.2">
      <c r="A70" s="165">
        <v>0.11280999999999999</v>
      </c>
      <c r="B70" s="165">
        <v>6.9000000000000006E-2</v>
      </c>
      <c r="C70" s="165">
        <v>1.0631900000000001</v>
      </c>
    </row>
    <row r="71" spans="1:3" x14ac:dyDescent="0.2">
      <c r="A71" s="165">
        <v>0.11411</v>
      </c>
      <c r="B71" s="165">
        <v>7.0000000000000007E-2</v>
      </c>
      <c r="C71" s="165">
        <v>1.0710500000000001</v>
      </c>
    </row>
    <row r="72" spans="1:3" x14ac:dyDescent="0.2">
      <c r="A72" s="165">
        <v>0.11541</v>
      </c>
      <c r="B72" s="165">
        <v>7.0999999999999994E-2</v>
      </c>
      <c r="C72" s="165">
        <v>1.07887</v>
      </c>
    </row>
    <row r="73" spans="1:3" x14ac:dyDescent="0.2">
      <c r="A73" s="165">
        <v>0.1167</v>
      </c>
      <c r="B73" s="165">
        <v>7.1999999999999995E-2</v>
      </c>
      <c r="C73" s="165">
        <v>1.08663</v>
      </c>
    </row>
    <row r="74" spans="1:3" x14ac:dyDescent="0.2">
      <c r="A74" s="165">
        <v>0.11799</v>
      </c>
      <c r="B74" s="165">
        <v>7.2999999999999995E-2</v>
      </c>
      <c r="C74" s="165">
        <v>1.0943400000000001</v>
      </c>
    </row>
    <row r="75" spans="1:3" x14ac:dyDescent="0.2">
      <c r="A75" s="165">
        <v>0.11927</v>
      </c>
      <c r="B75" s="165">
        <v>7.3999999999999996E-2</v>
      </c>
      <c r="C75" s="165">
        <v>1.1020099999999999</v>
      </c>
    </row>
    <row r="76" spans="1:3" x14ac:dyDescent="0.2">
      <c r="A76" s="165">
        <v>0.12055</v>
      </c>
      <c r="B76" s="165">
        <v>7.4999999999999997E-2</v>
      </c>
      <c r="C76" s="165">
        <v>1.1096200000000001</v>
      </c>
    </row>
    <row r="77" spans="1:3" x14ac:dyDescent="0.2">
      <c r="A77" s="165">
        <v>0.12182</v>
      </c>
      <c r="B77" s="165">
        <v>7.5999999999999998E-2</v>
      </c>
      <c r="C77" s="165">
        <v>1.1171899999999999</v>
      </c>
    </row>
    <row r="78" spans="1:3" x14ac:dyDescent="0.2">
      <c r="A78" s="165">
        <v>0.12309</v>
      </c>
      <c r="B78" s="165">
        <v>7.6999999999999999E-2</v>
      </c>
      <c r="C78" s="165">
        <v>1.1247199999999999</v>
      </c>
    </row>
    <row r="79" spans="1:3" x14ac:dyDescent="0.2">
      <c r="A79" s="165">
        <v>0.12436</v>
      </c>
      <c r="B79" s="165">
        <v>7.8E-2</v>
      </c>
      <c r="C79" s="165">
        <v>1.1322000000000001</v>
      </c>
    </row>
    <row r="80" spans="1:3" x14ac:dyDescent="0.2">
      <c r="A80" s="165">
        <v>0.12562000000000001</v>
      </c>
      <c r="B80" s="165">
        <v>7.9000000000000001E-2</v>
      </c>
      <c r="C80" s="165">
        <v>1.1396299999999999</v>
      </c>
    </row>
    <row r="81" spans="1:3" x14ac:dyDescent="0.2">
      <c r="A81" s="165">
        <v>0.12687999999999999</v>
      </c>
      <c r="B81" s="165">
        <v>0.08</v>
      </c>
      <c r="C81" s="165">
        <v>1.14703</v>
      </c>
    </row>
    <row r="82" spans="1:3" x14ac:dyDescent="0.2">
      <c r="A82" s="165">
        <v>0.12814</v>
      </c>
      <c r="B82" s="165">
        <v>8.1000000000000003E-2</v>
      </c>
      <c r="C82" s="165">
        <v>1.15438</v>
      </c>
    </row>
    <row r="83" spans="1:3" x14ac:dyDescent="0.2">
      <c r="A83" s="165">
        <v>0.12939000000000001</v>
      </c>
      <c r="B83" s="165">
        <v>8.2000000000000003E-2</v>
      </c>
      <c r="C83" s="165">
        <v>1.1616899999999999</v>
      </c>
    </row>
    <row r="84" spans="1:3" x14ac:dyDescent="0.2">
      <c r="A84" s="165">
        <v>0.13064000000000001</v>
      </c>
      <c r="B84" s="165">
        <v>8.3000000000000004E-2</v>
      </c>
      <c r="C84" s="165">
        <v>1.16896</v>
      </c>
    </row>
    <row r="85" spans="1:3" x14ac:dyDescent="0.2">
      <c r="A85" s="165">
        <v>0.13189000000000001</v>
      </c>
      <c r="B85" s="165">
        <v>8.4000000000000005E-2</v>
      </c>
      <c r="C85" s="165">
        <v>1.1761900000000001</v>
      </c>
    </row>
    <row r="86" spans="1:3" x14ac:dyDescent="0.2">
      <c r="A86" s="165">
        <v>0.13313</v>
      </c>
      <c r="B86" s="165">
        <v>8.5000000000000006E-2</v>
      </c>
      <c r="C86" s="165">
        <v>1.1833800000000001</v>
      </c>
    </row>
    <row r="87" spans="1:3" x14ac:dyDescent="0.2">
      <c r="A87" s="165">
        <v>0.13436999999999999</v>
      </c>
      <c r="B87" s="165">
        <v>8.5999999999999993E-2</v>
      </c>
      <c r="C87" s="165">
        <v>1.1905300000000001</v>
      </c>
    </row>
    <row r="88" spans="1:3" x14ac:dyDescent="0.2">
      <c r="A88" s="165">
        <v>0.1356</v>
      </c>
      <c r="B88" s="165">
        <v>8.6999999999999994E-2</v>
      </c>
      <c r="C88" s="165">
        <v>1.19764</v>
      </c>
    </row>
    <row r="89" spans="1:3" x14ac:dyDescent="0.2">
      <c r="A89" s="165">
        <v>0.13683000000000001</v>
      </c>
      <c r="B89" s="165">
        <v>8.7999999999999995E-2</v>
      </c>
      <c r="C89" s="165">
        <v>1.20472</v>
      </c>
    </row>
    <row r="90" spans="1:3" x14ac:dyDescent="0.2">
      <c r="A90" s="165">
        <v>0.13805999999999999</v>
      </c>
      <c r="B90" s="165">
        <v>8.8999999999999996E-2</v>
      </c>
      <c r="C90" s="165">
        <v>1.2117599999999999</v>
      </c>
    </row>
    <row r="91" spans="1:3" x14ac:dyDescent="0.2">
      <c r="A91" s="165">
        <v>0.13929</v>
      </c>
      <c r="B91" s="165">
        <v>0.09</v>
      </c>
      <c r="C91" s="165">
        <v>1.2187699999999999</v>
      </c>
    </row>
    <row r="92" spans="1:3" x14ac:dyDescent="0.2">
      <c r="A92" s="165">
        <v>0.14051</v>
      </c>
      <c r="B92" s="165">
        <v>9.0999999999999998E-2</v>
      </c>
      <c r="C92" s="165">
        <v>1.2257400000000001</v>
      </c>
    </row>
    <row r="93" spans="1:3" x14ac:dyDescent="0.2">
      <c r="A93" s="165">
        <v>0.14172999999999999</v>
      </c>
      <c r="B93" s="165">
        <v>9.1999999999999998E-2</v>
      </c>
      <c r="C93" s="165">
        <v>1.23268</v>
      </c>
    </row>
    <row r="94" spans="1:3" x14ac:dyDescent="0.2">
      <c r="A94" s="165">
        <v>0.14294000000000001</v>
      </c>
      <c r="B94" s="165">
        <v>9.2999999999999999E-2</v>
      </c>
      <c r="C94" s="165">
        <v>1.2395799999999999</v>
      </c>
    </row>
    <row r="95" spans="1:3" x14ac:dyDescent="0.2">
      <c r="A95" s="165">
        <v>0.14416000000000001</v>
      </c>
      <c r="B95" s="165">
        <v>9.4E-2</v>
      </c>
      <c r="C95" s="165">
        <v>1.2464500000000001</v>
      </c>
    </row>
    <row r="96" spans="1:3" x14ac:dyDescent="0.2">
      <c r="A96" s="165">
        <v>0.14535999999999999</v>
      </c>
      <c r="B96" s="165">
        <v>9.5000000000000001E-2</v>
      </c>
      <c r="C96" s="165">
        <v>1.25329</v>
      </c>
    </row>
    <row r="97" spans="1:3" x14ac:dyDescent="0.2">
      <c r="A97" s="165">
        <v>0.14657000000000001</v>
      </c>
      <c r="B97" s="165">
        <v>9.6000000000000002E-2</v>
      </c>
      <c r="C97" s="165">
        <v>1.2600899999999999</v>
      </c>
    </row>
    <row r="98" spans="1:3" x14ac:dyDescent="0.2">
      <c r="A98" s="165">
        <v>0.14777000000000001</v>
      </c>
      <c r="B98" s="165">
        <v>9.7000000000000003E-2</v>
      </c>
      <c r="C98" s="165">
        <v>1.2668699999999999</v>
      </c>
    </row>
    <row r="99" spans="1:3" x14ac:dyDescent="0.2">
      <c r="A99" s="165">
        <v>0.14896999999999999</v>
      </c>
      <c r="B99" s="165">
        <v>9.8000000000000004E-2</v>
      </c>
      <c r="C99" s="165">
        <v>1.2736099999999999</v>
      </c>
    </row>
    <row r="100" spans="1:3" x14ac:dyDescent="0.2">
      <c r="A100" s="165">
        <v>0.15017</v>
      </c>
      <c r="B100" s="165">
        <v>9.9000000000000005E-2</v>
      </c>
      <c r="C100" s="165">
        <v>1.2803199999999999</v>
      </c>
    </row>
    <row r="101" spans="1:3" x14ac:dyDescent="0.2">
      <c r="A101" s="165">
        <v>0.15137</v>
      </c>
      <c r="B101" s="165">
        <v>0.1</v>
      </c>
      <c r="C101" s="165">
        <v>1.2869999999999999</v>
      </c>
    </row>
    <row r="102" spans="1:3" x14ac:dyDescent="0.2">
      <c r="A102" s="165">
        <v>0.15256</v>
      </c>
      <c r="B102" s="165">
        <v>0.10100000000000001</v>
      </c>
      <c r="C102" s="165">
        <v>1.29365</v>
      </c>
    </row>
    <row r="103" spans="1:3" x14ac:dyDescent="0.2">
      <c r="A103" s="165">
        <v>0.15373999999999999</v>
      </c>
      <c r="B103" s="165">
        <v>0.10199999999999999</v>
      </c>
      <c r="C103" s="165">
        <v>1.3002800000000001</v>
      </c>
    </row>
    <row r="104" spans="1:3" x14ac:dyDescent="0.2">
      <c r="A104" s="165">
        <v>0.15493000000000001</v>
      </c>
      <c r="B104" s="165">
        <v>0.10299999999999999</v>
      </c>
      <c r="C104" s="165">
        <v>1.30687</v>
      </c>
    </row>
    <row r="105" spans="1:3" x14ac:dyDescent="0.2">
      <c r="A105" s="165">
        <v>0.15611</v>
      </c>
      <c r="B105" s="165">
        <v>0.104</v>
      </c>
      <c r="C105" s="165">
        <v>1.3134399999999999</v>
      </c>
    </row>
    <row r="106" spans="1:3" x14ac:dyDescent="0.2">
      <c r="A106" s="165">
        <v>0.15729000000000001</v>
      </c>
      <c r="B106" s="165">
        <v>0.105</v>
      </c>
      <c r="C106" s="165">
        <v>1.3199700000000001</v>
      </c>
    </row>
    <row r="107" spans="1:3" x14ac:dyDescent="0.2">
      <c r="A107" s="165">
        <v>0.15847</v>
      </c>
      <c r="B107" s="165">
        <v>0.106</v>
      </c>
      <c r="C107" s="165">
        <v>1.3264899999999999</v>
      </c>
    </row>
    <row r="108" spans="1:3" x14ac:dyDescent="0.2">
      <c r="A108" s="165">
        <v>0.15964</v>
      </c>
      <c r="B108" s="165">
        <v>0.107</v>
      </c>
      <c r="C108" s="165">
        <v>1.33297</v>
      </c>
    </row>
    <row r="109" spans="1:3" x14ac:dyDescent="0.2">
      <c r="A109" s="165">
        <v>0.16081000000000001</v>
      </c>
      <c r="B109" s="165">
        <v>0.108</v>
      </c>
      <c r="C109" s="165">
        <v>1.3394299999999999</v>
      </c>
    </row>
    <row r="110" spans="1:3" x14ac:dyDescent="0.2">
      <c r="A110" s="165">
        <v>0.16198000000000001</v>
      </c>
      <c r="B110" s="165">
        <v>0.109</v>
      </c>
      <c r="C110" s="165">
        <v>1.3458600000000001</v>
      </c>
    </row>
    <row r="111" spans="1:3" x14ac:dyDescent="0.2">
      <c r="A111" s="165">
        <v>0.16314999999999999</v>
      </c>
      <c r="B111" s="165">
        <v>0.11</v>
      </c>
      <c r="C111" s="165">
        <v>1.35226</v>
      </c>
    </row>
    <row r="112" spans="1:3" x14ac:dyDescent="0.2">
      <c r="A112" s="165">
        <v>0.16431000000000001</v>
      </c>
      <c r="B112" s="165">
        <v>0.111</v>
      </c>
      <c r="C112" s="165">
        <v>1.3586400000000001</v>
      </c>
    </row>
    <row r="113" spans="1:3" x14ac:dyDescent="0.2">
      <c r="A113" s="165">
        <v>0.16547000000000001</v>
      </c>
      <c r="B113" s="165">
        <v>0.112</v>
      </c>
      <c r="C113" s="165">
        <v>1.3649899999999999</v>
      </c>
    </row>
    <row r="114" spans="1:3" x14ac:dyDescent="0.2">
      <c r="A114" s="165">
        <v>0.16663</v>
      </c>
      <c r="B114" s="165">
        <v>0.113</v>
      </c>
      <c r="C114" s="165">
        <v>1.3713200000000001</v>
      </c>
    </row>
    <row r="115" spans="1:3" x14ac:dyDescent="0.2">
      <c r="A115" s="165">
        <v>0.16778999999999999</v>
      </c>
      <c r="B115" s="165">
        <v>0.114</v>
      </c>
      <c r="C115" s="165">
        <v>1.3776299999999999</v>
      </c>
    </row>
    <row r="116" spans="1:3" x14ac:dyDescent="0.2">
      <c r="A116" s="165">
        <v>0.16894000000000001</v>
      </c>
      <c r="B116" s="165">
        <v>0.115</v>
      </c>
      <c r="C116" s="165">
        <v>1.38391</v>
      </c>
    </row>
    <row r="117" spans="1:3" x14ac:dyDescent="0.2">
      <c r="A117" s="165">
        <v>0.17008999999999999</v>
      </c>
      <c r="B117" s="165">
        <v>0.11600000000000001</v>
      </c>
      <c r="C117" s="165">
        <v>1.3901699999999999</v>
      </c>
    </row>
    <row r="118" spans="1:3" x14ac:dyDescent="0.2">
      <c r="A118" s="165">
        <v>0.17124</v>
      </c>
      <c r="B118" s="165">
        <v>0.11700000000000001</v>
      </c>
      <c r="C118" s="165">
        <v>1.3964000000000001</v>
      </c>
    </row>
    <row r="119" spans="1:3" x14ac:dyDescent="0.2">
      <c r="A119" s="165">
        <v>0.17238000000000001</v>
      </c>
      <c r="B119" s="165">
        <v>0.11799999999999999</v>
      </c>
      <c r="C119" s="165">
        <v>1.4026099999999999</v>
      </c>
    </row>
    <row r="120" spans="1:3" x14ac:dyDescent="0.2">
      <c r="A120" s="165">
        <v>0.17352999999999999</v>
      </c>
      <c r="B120" s="165">
        <v>0.11899999999999999</v>
      </c>
      <c r="C120" s="165">
        <v>1.4088000000000001</v>
      </c>
    </row>
    <row r="121" spans="1:3" x14ac:dyDescent="0.2">
      <c r="A121" s="165">
        <v>0.17466999999999999</v>
      </c>
      <c r="B121" s="165">
        <v>0.12</v>
      </c>
      <c r="C121" s="165">
        <v>1.4149700000000001</v>
      </c>
    </row>
    <row r="122" spans="1:3" x14ac:dyDescent="0.2">
      <c r="A122" s="165">
        <v>0.17580000000000001</v>
      </c>
      <c r="B122" s="165">
        <v>0.121</v>
      </c>
      <c r="C122" s="165">
        <v>1.4211100000000001</v>
      </c>
    </row>
    <row r="123" spans="1:3" x14ac:dyDescent="0.2">
      <c r="A123" s="165">
        <v>0.17693999999999999</v>
      </c>
      <c r="B123" s="165">
        <v>0.122</v>
      </c>
      <c r="C123" s="165">
        <v>1.42723</v>
      </c>
    </row>
    <row r="124" spans="1:3" x14ac:dyDescent="0.2">
      <c r="A124" s="165">
        <v>0.17807000000000001</v>
      </c>
      <c r="B124" s="165">
        <v>0.123</v>
      </c>
      <c r="C124" s="165">
        <v>1.43333</v>
      </c>
    </row>
    <row r="125" spans="1:3" x14ac:dyDescent="0.2">
      <c r="A125" s="165">
        <v>0.1792</v>
      </c>
      <c r="B125" s="165">
        <v>0.124</v>
      </c>
      <c r="C125" s="165">
        <v>1.4394100000000001</v>
      </c>
    </row>
    <row r="126" spans="1:3" x14ac:dyDescent="0.2">
      <c r="A126" s="165">
        <v>0.18032999999999999</v>
      </c>
      <c r="B126" s="165">
        <v>0.125</v>
      </c>
      <c r="C126" s="165">
        <v>1.44547</v>
      </c>
    </row>
    <row r="127" spans="1:3" x14ac:dyDescent="0.2">
      <c r="A127" s="165">
        <v>0.18146000000000001</v>
      </c>
      <c r="B127" s="165">
        <v>0.126</v>
      </c>
      <c r="C127" s="165">
        <v>1.4515100000000001</v>
      </c>
    </row>
    <row r="128" spans="1:3" x14ac:dyDescent="0.2">
      <c r="A128" s="165">
        <v>0.18257999999999999</v>
      </c>
      <c r="B128" s="165">
        <v>0.127</v>
      </c>
      <c r="C128" s="165">
        <v>1.4575199999999999</v>
      </c>
    </row>
    <row r="129" spans="1:3" x14ac:dyDescent="0.2">
      <c r="A129" s="165">
        <v>0.1837</v>
      </c>
      <c r="B129" s="165">
        <v>0.128</v>
      </c>
      <c r="C129" s="165">
        <v>1.4635199999999999</v>
      </c>
    </row>
    <row r="130" spans="1:3" x14ac:dyDescent="0.2">
      <c r="A130" s="165">
        <v>0.18482000000000001</v>
      </c>
      <c r="B130" s="165">
        <v>0.129</v>
      </c>
      <c r="C130" s="165">
        <v>1.4695</v>
      </c>
    </row>
    <row r="131" spans="1:3" x14ac:dyDescent="0.2">
      <c r="A131" s="165">
        <v>0.18593999999999999</v>
      </c>
      <c r="B131" s="165">
        <v>0.13</v>
      </c>
      <c r="C131" s="165">
        <v>1.4754499999999999</v>
      </c>
    </row>
    <row r="132" spans="1:3" x14ac:dyDescent="0.2">
      <c r="A132" s="165">
        <v>0.18704999999999999</v>
      </c>
      <c r="B132" s="165">
        <v>0.13100000000000001</v>
      </c>
      <c r="C132" s="165">
        <v>1.48139</v>
      </c>
    </row>
    <row r="133" spans="1:3" x14ac:dyDescent="0.2">
      <c r="A133" s="165">
        <v>0.18815999999999999</v>
      </c>
      <c r="B133" s="165">
        <v>0.13200000000000001</v>
      </c>
      <c r="C133" s="165">
        <v>1.4873099999999999</v>
      </c>
    </row>
    <row r="134" spans="1:3" x14ac:dyDescent="0.2">
      <c r="A134" s="165">
        <v>0.18926999999999999</v>
      </c>
      <c r="B134" s="165">
        <v>0.13300000000000001</v>
      </c>
      <c r="C134" s="165">
        <v>1.4932099999999999</v>
      </c>
    </row>
    <row r="135" spans="1:3" x14ac:dyDescent="0.2">
      <c r="A135" s="165">
        <v>0.19037999999999999</v>
      </c>
      <c r="B135" s="165">
        <v>0.13400000000000001</v>
      </c>
      <c r="C135" s="165">
        <v>1.49909</v>
      </c>
    </row>
    <row r="136" spans="1:3" x14ac:dyDescent="0.2">
      <c r="A136" s="165">
        <v>0.19148999999999999</v>
      </c>
      <c r="B136" s="165">
        <v>0.13500000000000001</v>
      </c>
      <c r="C136" s="165">
        <v>1.50495</v>
      </c>
    </row>
    <row r="137" spans="1:3" x14ac:dyDescent="0.2">
      <c r="A137" s="165">
        <v>0.19259000000000001</v>
      </c>
      <c r="B137" s="165">
        <v>0.13600000000000001</v>
      </c>
      <c r="C137" s="165">
        <v>1.5107900000000001</v>
      </c>
    </row>
    <row r="138" spans="1:3" x14ac:dyDescent="0.2">
      <c r="A138" s="165">
        <v>0.19369</v>
      </c>
      <c r="B138" s="165">
        <v>0.13700000000000001</v>
      </c>
      <c r="C138" s="165">
        <v>1.5166200000000001</v>
      </c>
    </row>
    <row r="139" spans="1:3" x14ac:dyDescent="0.2">
      <c r="A139" s="165">
        <v>0.19478999999999999</v>
      </c>
      <c r="B139" s="165">
        <v>0.13800000000000001</v>
      </c>
      <c r="C139" s="165">
        <v>1.5224299999999999</v>
      </c>
    </row>
    <row r="140" spans="1:3" x14ac:dyDescent="0.2">
      <c r="A140" s="165">
        <v>0.19589000000000001</v>
      </c>
      <c r="B140" s="165">
        <v>0.13900000000000001</v>
      </c>
      <c r="C140" s="165">
        <v>1.5282199999999999</v>
      </c>
    </row>
    <row r="141" spans="1:3" x14ac:dyDescent="0.2">
      <c r="A141" s="165">
        <v>0.19697999999999999</v>
      </c>
      <c r="B141" s="165">
        <v>0.14000000000000001</v>
      </c>
      <c r="C141" s="165">
        <v>1.53399</v>
      </c>
    </row>
    <row r="142" spans="1:3" x14ac:dyDescent="0.2">
      <c r="A142" s="165">
        <v>0.19807</v>
      </c>
      <c r="B142" s="165">
        <v>0.14099999999999999</v>
      </c>
      <c r="C142" s="165">
        <v>1.5397400000000001</v>
      </c>
    </row>
    <row r="143" spans="1:3" x14ac:dyDescent="0.2">
      <c r="A143" s="165">
        <v>0.19916</v>
      </c>
      <c r="B143" s="165">
        <v>0.14199999999999999</v>
      </c>
      <c r="C143" s="165">
        <v>1.54548</v>
      </c>
    </row>
    <row r="144" spans="1:3" x14ac:dyDescent="0.2">
      <c r="A144" s="165">
        <v>0.20025000000000001</v>
      </c>
      <c r="B144" s="165">
        <v>0.14299999999999999</v>
      </c>
      <c r="C144" s="165">
        <v>1.5511999999999999</v>
      </c>
    </row>
    <row r="145" spans="1:3" x14ac:dyDescent="0.2">
      <c r="A145" s="165">
        <v>0.20133999999999999</v>
      </c>
      <c r="B145" s="165">
        <v>0.14399999999999999</v>
      </c>
      <c r="C145" s="165">
        <v>1.55691</v>
      </c>
    </row>
    <row r="146" spans="1:3" x14ac:dyDescent="0.2">
      <c r="A146" s="165">
        <v>0.20241999999999999</v>
      </c>
      <c r="B146" s="165">
        <v>0.14499999999999999</v>
      </c>
      <c r="C146" s="165">
        <v>1.5626</v>
      </c>
    </row>
    <row r="147" spans="1:3" x14ac:dyDescent="0.2">
      <c r="A147" s="165">
        <v>0.20349999999999999</v>
      </c>
      <c r="B147" s="165">
        <v>0.14599999999999999</v>
      </c>
      <c r="C147" s="165">
        <v>1.5682700000000001</v>
      </c>
    </row>
    <row r="148" spans="1:3" x14ac:dyDescent="0.2">
      <c r="A148" s="165">
        <v>0.20458000000000001</v>
      </c>
      <c r="B148" s="165">
        <v>0.14699999999999999</v>
      </c>
      <c r="C148" s="165">
        <v>1.57392</v>
      </c>
    </row>
    <row r="149" spans="1:3" x14ac:dyDescent="0.2">
      <c r="A149" s="165">
        <v>0.20566000000000001</v>
      </c>
      <c r="B149" s="165">
        <v>0.14799999999999999</v>
      </c>
      <c r="C149" s="165">
        <v>1.5795600000000001</v>
      </c>
    </row>
    <row r="150" spans="1:3" x14ac:dyDescent="0.2">
      <c r="A150" s="165">
        <v>0.20674000000000001</v>
      </c>
      <c r="B150" s="165">
        <v>0.14899999999999999</v>
      </c>
      <c r="C150" s="165">
        <v>1.5851900000000001</v>
      </c>
    </row>
    <row r="151" spans="1:3" x14ac:dyDescent="0.2">
      <c r="A151" s="165">
        <v>0.20780999999999999</v>
      </c>
      <c r="B151" s="165">
        <v>0.15</v>
      </c>
      <c r="C151" s="165">
        <v>1.5908</v>
      </c>
    </row>
    <row r="152" spans="1:3" x14ac:dyDescent="0.2">
      <c r="A152" s="165">
        <v>0.20888000000000001</v>
      </c>
      <c r="B152" s="165">
        <v>0.151</v>
      </c>
      <c r="C152" s="165">
        <v>1.59639</v>
      </c>
    </row>
    <row r="153" spans="1:3" x14ac:dyDescent="0.2">
      <c r="A153" s="165">
        <v>0.20995</v>
      </c>
      <c r="B153" s="165">
        <v>0.152</v>
      </c>
      <c r="C153" s="165">
        <v>1.6019699999999999</v>
      </c>
    </row>
    <row r="154" spans="1:3" x14ac:dyDescent="0.2">
      <c r="A154" s="165">
        <v>0.21102000000000001</v>
      </c>
      <c r="B154" s="165">
        <v>0.153</v>
      </c>
      <c r="C154" s="165">
        <v>1.6075299999999999</v>
      </c>
    </row>
    <row r="155" spans="1:3" x14ac:dyDescent="0.2">
      <c r="A155" s="165">
        <v>0.21207999999999999</v>
      </c>
      <c r="B155" s="165">
        <v>0.154</v>
      </c>
      <c r="C155" s="165">
        <v>1.6130800000000001</v>
      </c>
    </row>
    <row r="156" spans="1:3" x14ac:dyDescent="0.2">
      <c r="A156" s="165">
        <v>0.21315000000000001</v>
      </c>
      <c r="B156" s="165">
        <v>0.155</v>
      </c>
      <c r="C156" s="165">
        <v>1.6186100000000001</v>
      </c>
    </row>
    <row r="157" spans="1:3" x14ac:dyDescent="0.2">
      <c r="A157" s="165">
        <v>0.21421000000000001</v>
      </c>
      <c r="B157" s="165">
        <v>0.156</v>
      </c>
      <c r="C157" s="165">
        <v>1.6241300000000001</v>
      </c>
    </row>
    <row r="158" spans="1:3" x14ac:dyDescent="0.2">
      <c r="A158" s="165">
        <v>0.21526999999999999</v>
      </c>
      <c r="B158" s="165">
        <v>0.157</v>
      </c>
      <c r="C158" s="165">
        <v>1.62964</v>
      </c>
    </row>
    <row r="159" spans="1:3" x14ac:dyDescent="0.2">
      <c r="A159" s="165">
        <v>0.21632999999999999</v>
      </c>
      <c r="B159" s="165">
        <v>0.158</v>
      </c>
      <c r="C159" s="165">
        <v>1.63513</v>
      </c>
    </row>
    <row r="160" spans="1:3" x14ac:dyDescent="0.2">
      <c r="A160" s="165">
        <v>0.21737999999999999</v>
      </c>
      <c r="B160" s="165">
        <v>0.159</v>
      </c>
      <c r="C160" s="165">
        <v>1.6406099999999999</v>
      </c>
    </row>
    <row r="161" spans="1:3" x14ac:dyDescent="0.2">
      <c r="A161" s="165">
        <v>0.21844</v>
      </c>
      <c r="B161" s="165">
        <v>0.16</v>
      </c>
      <c r="C161" s="165">
        <v>1.6460699999999999</v>
      </c>
    </row>
    <row r="162" spans="1:3" x14ac:dyDescent="0.2">
      <c r="A162" s="165">
        <v>0.21948999999999999</v>
      </c>
      <c r="B162" s="165">
        <v>0.161</v>
      </c>
      <c r="C162" s="165">
        <v>1.6515200000000001</v>
      </c>
    </row>
    <row r="163" spans="1:3" x14ac:dyDescent="0.2">
      <c r="A163" s="165">
        <v>0.22054000000000001</v>
      </c>
      <c r="B163" s="165">
        <v>0.16200000000000001</v>
      </c>
      <c r="C163" s="165">
        <v>1.6569499999999999</v>
      </c>
    </row>
    <row r="164" spans="1:3" x14ac:dyDescent="0.2">
      <c r="A164" s="165">
        <v>0.22159000000000001</v>
      </c>
      <c r="B164" s="165">
        <v>0.16300000000000001</v>
      </c>
      <c r="C164" s="165">
        <v>1.6623699999999999</v>
      </c>
    </row>
    <row r="165" spans="1:3" x14ac:dyDescent="0.2">
      <c r="A165" s="165">
        <v>0.22262999999999999</v>
      </c>
      <c r="B165" s="165">
        <v>0.16400000000000001</v>
      </c>
      <c r="C165" s="165">
        <v>1.66778</v>
      </c>
    </row>
    <row r="166" spans="1:3" x14ac:dyDescent="0.2">
      <c r="A166" s="165">
        <v>0.22367999999999999</v>
      </c>
      <c r="B166" s="165">
        <v>0.16500000000000001</v>
      </c>
      <c r="C166" s="165">
        <v>1.6731799999999999</v>
      </c>
    </row>
    <row r="167" spans="1:3" x14ac:dyDescent="0.2">
      <c r="A167" s="165">
        <v>0.22472</v>
      </c>
      <c r="B167" s="165">
        <v>0.16600000000000001</v>
      </c>
      <c r="C167" s="165">
        <v>1.6785600000000001</v>
      </c>
    </row>
    <row r="168" spans="1:3" x14ac:dyDescent="0.2">
      <c r="A168" s="165">
        <v>0.22575999999999999</v>
      </c>
      <c r="B168" s="165">
        <v>0.16700000000000001</v>
      </c>
      <c r="C168" s="165">
        <v>1.6839299999999999</v>
      </c>
    </row>
    <row r="169" spans="1:3" x14ac:dyDescent="0.2">
      <c r="A169" s="165">
        <v>0.2268</v>
      </c>
      <c r="B169" s="165">
        <v>0.16800000000000001</v>
      </c>
      <c r="C169" s="165">
        <v>1.6892799999999999</v>
      </c>
    </row>
    <row r="170" spans="1:3" x14ac:dyDescent="0.2">
      <c r="A170" s="165">
        <v>0.22783999999999999</v>
      </c>
      <c r="B170" s="165">
        <v>0.16900000000000001</v>
      </c>
      <c r="C170" s="165">
        <v>1.69462</v>
      </c>
    </row>
    <row r="171" spans="1:3" x14ac:dyDescent="0.2">
      <c r="A171" s="165">
        <v>0.22886999999999999</v>
      </c>
      <c r="B171" s="165">
        <v>0.17</v>
      </c>
      <c r="C171" s="165">
        <v>1.6999599999999999</v>
      </c>
    </row>
    <row r="172" spans="1:3" x14ac:dyDescent="0.2">
      <c r="A172" s="165">
        <v>0.22991</v>
      </c>
      <c r="B172" s="165">
        <v>0.17100000000000001</v>
      </c>
      <c r="C172" s="165">
        <v>1.7052700000000001</v>
      </c>
    </row>
    <row r="173" spans="1:3" x14ac:dyDescent="0.2">
      <c r="A173" s="165">
        <v>0.23094000000000001</v>
      </c>
      <c r="B173" s="165">
        <v>0.17199999999999999</v>
      </c>
      <c r="C173" s="165">
        <v>1.71058</v>
      </c>
    </row>
    <row r="174" spans="1:3" x14ac:dyDescent="0.2">
      <c r="A174" s="165">
        <v>0.23197000000000001</v>
      </c>
      <c r="B174" s="165">
        <v>0.17299999999999999</v>
      </c>
      <c r="C174" s="165">
        <v>1.71587</v>
      </c>
    </row>
    <row r="175" spans="1:3" x14ac:dyDescent="0.2">
      <c r="A175" s="165">
        <v>0.23300000000000001</v>
      </c>
      <c r="B175" s="165">
        <v>0.17399999999999999</v>
      </c>
      <c r="C175" s="165">
        <v>1.72115</v>
      </c>
    </row>
    <row r="176" spans="1:3" x14ac:dyDescent="0.2">
      <c r="A176" s="165">
        <v>0.23402000000000001</v>
      </c>
      <c r="B176" s="165">
        <v>0.17499999999999999</v>
      </c>
      <c r="C176" s="165">
        <v>1.7264200000000001</v>
      </c>
    </row>
    <row r="177" spans="1:3" x14ac:dyDescent="0.2">
      <c r="A177" s="165">
        <v>0.23505000000000001</v>
      </c>
      <c r="B177" s="165">
        <v>0.17599999999999999</v>
      </c>
      <c r="C177" s="165">
        <v>1.7316800000000001</v>
      </c>
    </row>
    <row r="178" spans="1:3" x14ac:dyDescent="0.2">
      <c r="A178" s="165">
        <v>0.23607</v>
      </c>
      <c r="B178" s="165">
        <v>0.17699999999999999</v>
      </c>
      <c r="C178" s="165">
        <v>1.7369300000000001</v>
      </c>
    </row>
    <row r="179" spans="1:3" x14ac:dyDescent="0.2">
      <c r="A179" s="165">
        <v>0.23709</v>
      </c>
      <c r="B179" s="165">
        <v>0.17799999999999999</v>
      </c>
      <c r="C179" s="165">
        <v>1.7421599999999999</v>
      </c>
    </row>
    <row r="180" spans="1:3" x14ac:dyDescent="0.2">
      <c r="A180" s="165">
        <v>0.23810999999999999</v>
      </c>
      <c r="B180" s="165">
        <v>0.17899999999999999</v>
      </c>
      <c r="C180" s="165">
        <v>1.7473799999999999</v>
      </c>
    </row>
    <row r="181" spans="1:3" x14ac:dyDescent="0.2">
      <c r="A181" s="165">
        <v>0.23913000000000001</v>
      </c>
      <c r="B181" s="165">
        <v>0.18</v>
      </c>
      <c r="C181" s="165">
        <v>1.7525999999999999</v>
      </c>
    </row>
    <row r="182" spans="1:3" x14ac:dyDescent="0.2">
      <c r="A182" s="165">
        <v>0.24015</v>
      </c>
      <c r="B182" s="165">
        <v>0.18099999999999999</v>
      </c>
      <c r="C182" s="165">
        <v>1.7578</v>
      </c>
    </row>
    <row r="183" spans="1:3" x14ac:dyDescent="0.2">
      <c r="A183" s="165">
        <v>0.24116000000000001</v>
      </c>
      <c r="B183" s="165">
        <v>0.182</v>
      </c>
      <c r="C183" s="165">
        <v>1.7629900000000001</v>
      </c>
    </row>
    <row r="184" spans="1:3" x14ac:dyDescent="0.2">
      <c r="A184" s="165">
        <v>0.24217</v>
      </c>
      <c r="B184" s="165">
        <v>0.183</v>
      </c>
      <c r="C184" s="165">
        <v>1.76816</v>
      </c>
    </row>
    <row r="185" spans="1:3" x14ac:dyDescent="0.2">
      <c r="A185" s="165">
        <v>0.24318999999999999</v>
      </c>
      <c r="B185" s="165">
        <v>0.184</v>
      </c>
      <c r="C185" s="165">
        <v>1.7733300000000001</v>
      </c>
    </row>
    <row r="186" spans="1:3" x14ac:dyDescent="0.2">
      <c r="A186" s="165">
        <v>0.2442</v>
      </c>
      <c r="B186" s="165">
        <v>0.185</v>
      </c>
      <c r="C186" s="165">
        <v>1.7784899999999999</v>
      </c>
    </row>
    <row r="187" spans="1:3" x14ac:dyDescent="0.2">
      <c r="A187" s="165">
        <v>0.2452</v>
      </c>
      <c r="B187" s="165">
        <v>0.186</v>
      </c>
      <c r="C187" s="165">
        <v>1.78363</v>
      </c>
    </row>
    <row r="188" spans="1:3" x14ac:dyDescent="0.2">
      <c r="A188" s="165">
        <v>0.24621000000000001</v>
      </c>
      <c r="B188" s="165">
        <v>0.187</v>
      </c>
      <c r="C188" s="165">
        <v>1.78877</v>
      </c>
    </row>
    <row r="189" spans="1:3" x14ac:dyDescent="0.2">
      <c r="A189" s="165">
        <v>0.24721000000000001</v>
      </c>
      <c r="B189" s="165">
        <v>0.188</v>
      </c>
      <c r="C189" s="165">
        <v>1.79389</v>
      </c>
    </row>
    <row r="190" spans="1:3" x14ac:dyDescent="0.2">
      <c r="A190" s="165">
        <v>0.24822</v>
      </c>
      <c r="B190" s="165">
        <v>0.189</v>
      </c>
      <c r="C190" s="165">
        <v>1.7989999999999999</v>
      </c>
    </row>
    <row r="191" spans="1:3" x14ac:dyDescent="0.2">
      <c r="A191" s="165">
        <v>0.24922</v>
      </c>
      <c r="B191" s="165">
        <v>0.19</v>
      </c>
      <c r="C191" s="165">
        <v>1.8041100000000001</v>
      </c>
    </row>
    <row r="192" spans="1:3" x14ac:dyDescent="0.2">
      <c r="A192" s="165">
        <v>0.25022</v>
      </c>
      <c r="B192" s="165">
        <v>0.191</v>
      </c>
      <c r="C192" s="165">
        <v>1.8091999999999999</v>
      </c>
    </row>
    <row r="193" spans="1:3" x14ac:dyDescent="0.2">
      <c r="A193" s="165">
        <v>0.25120999999999999</v>
      </c>
      <c r="B193" s="165">
        <v>0.192</v>
      </c>
      <c r="C193" s="165">
        <v>1.8142799999999999</v>
      </c>
    </row>
    <row r="194" spans="1:3" x14ac:dyDescent="0.2">
      <c r="A194" s="165">
        <v>0.25220999999999999</v>
      </c>
      <c r="B194" s="165">
        <v>0.193</v>
      </c>
      <c r="C194" s="165">
        <v>1.8193600000000001</v>
      </c>
    </row>
    <row r="195" spans="1:3" x14ac:dyDescent="0.2">
      <c r="A195" s="165">
        <v>0.25319999999999998</v>
      </c>
      <c r="B195" s="165">
        <v>0.19400000000000001</v>
      </c>
      <c r="C195" s="165">
        <v>1.8244199999999999</v>
      </c>
    </row>
    <row r="196" spans="1:3" x14ac:dyDescent="0.2">
      <c r="A196" s="165">
        <v>0.25419999999999998</v>
      </c>
      <c r="B196" s="165">
        <v>0.19500000000000001</v>
      </c>
      <c r="C196" s="165">
        <v>1.8294699999999999</v>
      </c>
    </row>
    <row r="197" spans="1:3" x14ac:dyDescent="0.2">
      <c r="A197" s="165">
        <v>0.25518999999999997</v>
      </c>
      <c r="B197" s="165">
        <v>0.19600000000000001</v>
      </c>
      <c r="C197" s="165">
        <v>1.8345100000000001</v>
      </c>
    </row>
    <row r="198" spans="1:3" x14ac:dyDescent="0.2">
      <c r="A198" s="165">
        <v>0.25618000000000002</v>
      </c>
      <c r="B198" s="165">
        <v>0.19700000000000001</v>
      </c>
      <c r="C198" s="165">
        <v>1.83955</v>
      </c>
    </row>
    <row r="199" spans="1:3" x14ac:dyDescent="0.2">
      <c r="A199" s="165">
        <v>0.25717000000000001</v>
      </c>
      <c r="B199" s="165">
        <v>0.19800000000000001</v>
      </c>
      <c r="C199" s="165">
        <v>1.84457</v>
      </c>
    </row>
    <row r="200" spans="1:3" x14ac:dyDescent="0.2">
      <c r="A200" s="165">
        <v>0.25814999999999999</v>
      </c>
      <c r="B200" s="165">
        <v>0.19900000000000001</v>
      </c>
      <c r="C200" s="165">
        <v>1.8495900000000001</v>
      </c>
    </row>
    <row r="201" spans="1:3" x14ac:dyDescent="0.2">
      <c r="A201" s="165">
        <v>0.25913999999999998</v>
      </c>
      <c r="B201" s="165">
        <v>0.2</v>
      </c>
      <c r="C201" s="165">
        <v>1.85459</v>
      </c>
    </row>
    <row r="202" spans="1:3" x14ac:dyDescent="0.2">
      <c r="A202" s="165">
        <v>0.26012000000000002</v>
      </c>
      <c r="B202" s="165">
        <v>0.20100000000000001</v>
      </c>
      <c r="C202" s="165">
        <v>1.8595900000000001</v>
      </c>
    </row>
    <row r="203" spans="1:3" x14ac:dyDescent="0.2">
      <c r="A203" s="165">
        <v>0.2611</v>
      </c>
      <c r="B203" s="165">
        <v>0.20200000000000001</v>
      </c>
      <c r="C203" s="165">
        <v>1.8645700000000001</v>
      </c>
    </row>
    <row r="204" spans="1:3" x14ac:dyDescent="0.2">
      <c r="A204" s="165">
        <v>0.26207999999999998</v>
      </c>
      <c r="B204" s="165">
        <v>0.20300000000000001</v>
      </c>
      <c r="C204" s="165">
        <v>1.86955</v>
      </c>
    </row>
    <row r="205" spans="1:3" x14ac:dyDescent="0.2">
      <c r="A205" s="165">
        <v>0.26306000000000002</v>
      </c>
      <c r="B205" s="165">
        <v>0.20399999999999999</v>
      </c>
      <c r="C205" s="165">
        <v>1.87452</v>
      </c>
    </row>
    <row r="206" spans="1:3" x14ac:dyDescent="0.2">
      <c r="A206" s="165">
        <v>0.26404</v>
      </c>
      <c r="B206" s="165">
        <v>0.20499999999999999</v>
      </c>
      <c r="C206" s="165">
        <v>1.87947</v>
      </c>
    </row>
    <row r="207" spans="1:3" x14ac:dyDescent="0.2">
      <c r="A207" s="165">
        <v>0.26501000000000002</v>
      </c>
      <c r="B207" s="165">
        <v>0.20599999999999999</v>
      </c>
      <c r="C207" s="165">
        <v>1.88442</v>
      </c>
    </row>
    <row r="208" spans="1:3" x14ac:dyDescent="0.2">
      <c r="A208" s="165">
        <v>0.26599</v>
      </c>
      <c r="B208" s="165">
        <v>0.20699999999999999</v>
      </c>
      <c r="C208" s="165">
        <v>1.88937</v>
      </c>
    </row>
    <row r="209" spans="1:3" x14ac:dyDescent="0.2">
      <c r="A209" s="165">
        <v>0.26695999999999998</v>
      </c>
      <c r="B209" s="165">
        <v>0.20799999999999999</v>
      </c>
      <c r="C209" s="165">
        <v>1.8943000000000001</v>
      </c>
    </row>
    <row r="210" spans="1:3" x14ac:dyDescent="0.2">
      <c r="A210" s="165">
        <v>0.26793</v>
      </c>
      <c r="B210" s="165">
        <v>0.20899999999999999</v>
      </c>
      <c r="C210" s="165">
        <v>1.8992199999999999</v>
      </c>
    </row>
    <row r="211" spans="1:3" x14ac:dyDescent="0.2">
      <c r="A211" s="165">
        <v>0.26889999999999997</v>
      </c>
      <c r="B211" s="165">
        <v>0.21</v>
      </c>
      <c r="C211" s="165">
        <v>1.9041399999999999</v>
      </c>
    </row>
    <row r="212" spans="1:3" x14ac:dyDescent="0.2">
      <c r="A212" s="165">
        <v>0.26987</v>
      </c>
      <c r="B212" s="165">
        <v>0.21099999999999999</v>
      </c>
      <c r="C212" s="165">
        <v>1.9090400000000001</v>
      </c>
    </row>
    <row r="213" spans="1:3" x14ac:dyDescent="0.2">
      <c r="A213" s="165">
        <v>0.27083000000000002</v>
      </c>
      <c r="B213" s="165">
        <v>0.21199999999999999</v>
      </c>
      <c r="C213" s="165">
        <v>1.91394</v>
      </c>
    </row>
    <row r="214" spans="1:3" x14ac:dyDescent="0.2">
      <c r="A214" s="165">
        <v>0.27179999999999999</v>
      </c>
      <c r="B214" s="165">
        <v>0.21299999999999999</v>
      </c>
      <c r="C214" s="165">
        <v>1.91883</v>
      </c>
    </row>
    <row r="215" spans="1:3" x14ac:dyDescent="0.2">
      <c r="A215" s="165">
        <v>0.27276</v>
      </c>
      <c r="B215" s="165">
        <v>0.214</v>
      </c>
      <c r="C215" s="165">
        <v>1.92371</v>
      </c>
    </row>
    <row r="216" spans="1:3" x14ac:dyDescent="0.2">
      <c r="A216" s="165">
        <v>0.27372000000000002</v>
      </c>
      <c r="B216" s="165">
        <v>0.215</v>
      </c>
      <c r="C216" s="165">
        <v>1.92858</v>
      </c>
    </row>
    <row r="217" spans="1:3" x14ac:dyDescent="0.2">
      <c r="A217" s="165">
        <v>0.27467999999999998</v>
      </c>
      <c r="B217" s="165">
        <v>0.216</v>
      </c>
      <c r="C217" s="165">
        <v>1.9334499999999999</v>
      </c>
    </row>
    <row r="218" spans="1:3" x14ac:dyDescent="0.2">
      <c r="A218" s="165">
        <v>0.27564</v>
      </c>
      <c r="B218" s="165">
        <v>0.217</v>
      </c>
      <c r="C218" s="165">
        <v>1.9382999999999999</v>
      </c>
    </row>
    <row r="219" spans="1:3" x14ac:dyDescent="0.2">
      <c r="A219" s="165">
        <v>0.27660000000000001</v>
      </c>
      <c r="B219" s="165">
        <v>0.218</v>
      </c>
      <c r="C219" s="165">
        <v>1.9431499999999999</v>
      </c>
    </row>
    <row r="220" spans="1:3" x14ac:dyDescent="0.2">
      <c r="A220" s="165">
        <v>0.27755000000000002</v>
      </c>
      <c r="B220" s="165">
        <v>0.219</v>
      </c>
      <c r="C220" s="165">
        <v>1.9479900000000001</v>
      </c>
    </row>
    <row r="221" spans="1:3" x14ac:dyDescent="0.2">
      <c r="A221" s="165">
        <v>0.27850999999999998</v>
      </c>
      <c r="B221" s="165">
        <v>0.22</v>
      </c>
      <c r="C221" s="165">
        <v>1.95282</v>
      </c>
    </row>
    <row r="222" spans="1:3" x14ac:dyDescent="0.2">
      <c r="A222" s="165">
        <v>0.27945999999999999</v>
      </c>
      <c r="B222" s="165">
        <v>0.221</v>
      </c>
      <c r="C222" s="165">
        <v>1.9576499999999999</v>
      </c>
    </row>
    <row r="223" spans="1:3" x14ac:dyDescent="0.2">
      <c r="A223" s="165">
        <v>0.28040999999999999</v>
      </c>
      <c r="B223" s="165">
        <v>0.222</v>
      </c>
      <c r="C223" s="165">
        <v>1.9624600000000001</v>
      </c>
    </row>
    <row r="224" spans="1:3" x14ac:dyDescent="0.2">
      <c r="A224" s="165">
        <v>0.28136</v>
      </c>
      <c r="B224" s="165">
        <v>0.223</v>
      </c>
      <c r="C224" s="165">
        <v>1.9672700000000001</v>
      </c>
    </row>
    <row r="225" spans="1:3" x14ac:dyDescent="0.2">
      <c r="A225" s="165">
        <v>0.28231000000000001</v>
      </c>
      <c r="B225" s="165">
        <v>0.224</v>
      </c>
      <c r="C225" s="165">
        <v>1.97207</v>
      </c>
    </row>
    <row r="226" spans="1:3" x14ac:dyDescent="0.2">
      <c r="A226" s="165">
        <v>0.28326000000000001</v>
      </c>
      <c r="B226" s="165">
        <v>0.22500000000000001</v>
      </c>
      <c r="C226" s="165">
        <v>1.9768600000000001</v>
      </c>
    </row>
    <row r="227" spans="1:3" x14ac:dyDescent="0.2">
      <c r="A227" s="165">
        <v>0.28420000000000001</v>
      </c>
      <c r="B227" s="165">
        <v>0.22600000000000001</v>
      </c>
      <c r="C227" s="165">
        <v>1.9816499999999999</v>
      </c>
    </row>
    <row r="228" spans="1:3" x14ac:dyDescent="0.2">
      <c r="A228" s="165">
        <v>0.28515000000000001</v>
      </c>
      <c r="B228" s="165">
        <v>0.22700000000000001</v>
      </c>
      <c r="C228" s="165">
        <v>1.9864299999999999</v>
      </c>
    </row>
    <row r="229" spans="1:3" x14ac:dyDescent="0.2">
      <c r="A229" s="165">
        <v>0.28609000000000001</v>
      </c>
      <c r="B229" s="165">
        <v>0.22800000000000001</v>
      </c>
      <c r="C229" s="165">
        <v>1.9912000000000001</v>
      </c>
    </row>
    <row r="230" spans="1:3" x14ac:dyDescent="0.2">
      <c r="A230" s="165">
        <v>0.28703000000000001</v>
      </c>
      <c r="B230" s="165">
        <v>0.22900000000000001</v>
      </c>
      <c r="C230" s="165">
        <v>1.99596</v>
      </c>
    </row>
    <row r="231" spans="1:3" x14ac:dyDescent="0.2">
      <c r="A231" s="165">
        <v>0.28797</v>
      </c>
      <c r="B231" s="165">
        <v>0.23</v>
      </c>
      <c r="C231" s="165">
        <v>2.0007199999999998</v>
      </c>
    </row>
    <row r="232" spans="1:3" x14ac:dyDescent="0.2">
      <c r="A232" s="165">
        <v>0.28891</v>
      </c>
      <c r="B232" s="165">
        <v>0.23100000000000001</v>
      </c>
      <c r="C232" s="165">
        <v>2.0054699999999999</v>
      </c>
    </row>
    <row r="233" spans="1:3" x14ac:dyDescent="0.2">
      <c r="A233" s="165">
        <v>0.28985</v>
      </c>
      <c r="B233" s="165">
        <v>0.23200000000000001</v>
      </c>
      <c r="C233" s="165">
        <v>2.0102099999999998</v>
      </c>
    </row>
    <row r="234" spans="1:3" x14ac:dyDescent="0.2">
      <c r="A234" s="165">
        <v>0.29077999999999998</v>
      </c>
      <c r="B234" s="165">
        <v>0.23300000000000001</v>
      </c>
      <c r="C234" s="165">
        <v>2.0149400000000002</v>
      </c>
    </row>
    <row r="235" spans="1:3" x14ac:dyDescent="0.2">
      <c r="A235" s="165">
        <v>0.29171999999999998</v>
      </c>
      <c r="B235" s="165">
        <v>0.23400000000000001</v>
      </c>
      <c r="C235" s="165">
        <v>2.0196700000000001</v>
      </c>
    </row>
    <row r="236" spans="1:3" x14ac:dyDescent="0.2">
      <c r="A236" s="165">
        <v>0.29265000000000002</v>
      </c>
      <c r="B236" s="165">
        <v>0.23499999999999999</v>
      </c>
      <c r="C236" s="165">
        <v>2.0243899999999999</v>
      </c>
    </row>
    <row r="237" spans="1:3" x14ac:dyDescent="0.2">
      <c r="A237" s="165">
        <v>0.29358000000000001</v>
      </c>
      <c r="B237" s="165">
        <v>0.23599999999999999</v>
      </c>
      <c r="C237" s="165">
        <v>2.0291100000000002</v>
      </c>
    </row>
    <row r="238" spans="1:3" x14ac:dyDescent="0.2">
      <c r="A238" s="165">
        <v>0.29450999999999999</v>
      </c>
      <c r="B238" s="165">
        <v>0.23699999999999999</v>
      </c>
      <c r="C238" s="165">
        <v>2.0338099999999999</v>
      </c>
    </row>
    <row r="239" spans="1:3" x14ac:dyDescent="0.2">
      <c r="A239" s="165">
        <v>0.29543999999999998</v>
      </c>
      <c r="B239" s="165">
        <v>0.23799999999999999</v>
      </c>
      <c r="C239" s="165">
        <v>2.03851</v>
      </c>
    </row>
    <row r="240" spans="1:3" x14ac:dyDescent="0.2">
      <c r="A240" s="165">
        <v>0.29637000000000002</v>
      </c>
      <c r="B240" s="165">
        <v>0.23899999999999999</v>
      </c>
      <c r="C240" s="165">
        <v>2.0432000000000001</v>
      </c>
    </row>
    <row r="241" spans="1:3" x14ac:dyDescent="0.2">
      <c r="A241" s="165">
        <v>0.29729</v>
      </c>
      <c r="B241" s="165">
        <v>0.24</v>
      </c>
      <c r="C241" s="165">
        <v>2.0478900000000002</v>
      </c>
    </row>
    <row r="242" spans="1:3" x14ac:dyDescent="0.2">
      <c r="A242" s="165">
        <v>0.29821999999999999</v>
      </c>
      <c r="B242" s="165">
        <v>0.24099999999999999</v>
      </c>
      <c r="C242" s="165">
        <v>2.0525699999999998</v>
      </c>
    </row>
    <row r="243" spans="1:3" x14ac:dyDescent="0.2">
      <c r="A243" s="165">
        <v>0.29914000000000002</v>
      </c>
      <c r="B243" s="165">
        <v>0.24199999999999999</v>
      </c>
      <c r="C243" s="165">
        <v>2.0572400000000002</v>
      </c>
    </row>
    <row r="244" spans="1:3" x14ac:dyDescent="0.2">
      <c r="A244" s="165">
        <v>0.30005999999999999</v>
      </c>
      <c r="B244" s="165">
        <v>0.24299999999999999</v>
      </c>
      <c r="C244" s="165">
        <v>2.0619100000000001</v>
      </c>
    </row>
    <row r="245" spans="1:3" x14ac:dyDescent="0.2">
      <c r="A245" s="165">
        <v>0.30098000000000003</v>
      </c>
      <c r="B245" s="165">
        <v>0.24399999999999999</v>
      </c>
      <c r="C245" s="165">
        <v>2.06657</v>
      </c>
    </row>
    <row r="246" spans="1:3" x14ac:dyDescent="0.2">
      <c r="A246" s="165">
        <v>0.3019</v>
      </c>
      <c r="B246" s="165">
        <v>0.245</v>
      </c>
      <c r="C246" s="165">
        <v>2.0712199999999998</v>
      </c>
    </row>
    <row r="247" spans="1:3" x14ac:dyDescent="0.2">
      <c r="A247" s="165">
        <v>0.30281999999999998</v>
      </c>
      <c r="B247" s="165">
        <v>0.246</v>
      </c>
      <c r="C247" s="165">
        <v>2.0758700000000001</v>
      </c>
    </row>
    <row r="248" spans="1:3" x14ac:dyDescent="0.2">
      <c r="A248" s="165">
        <v>0.30373</v>
      </c>
      <c r="B248" s="165">
        <v>0.247</v>
      </c>
      <c r="C248" s="165">
        <v>2.0805099999999999</v>
      </c>
    </row>
    <row r="249" spans="1:3" x14ac:dyDescent="0.2">
      <c r="A249" s="165">
        <v>0.30464999999999998</v>
      </c>
      <c r="B249" s="165">
        <v>0.248</v>
      </c>
      <c r="C249" s="165">
        <v>2.0851500000000001</v>
      </c>
    </row>
    <row r="250" spans="1:3" x14ac:dyDescent="0.2">
      <c r="A250" s="165">
        <v>0.30556</v>
      </c>
      <c r="B250" s="165">
        <v>0.249</v>
      </c>
      <c r="C250" s="165">
        <v>2.0897700000000001</v>
      </c>
    </row>
    <row r="251" spans="1:3" x14ac:dyDescent="0.2">
      <c r="A251" s="165">
        <v>0.30647000000000002</v>
      </c>
      <c r="B251" s="165">
        <v>0.25</v>
      </c>
      <c r="C251" s="165">
        <v>2.0943999999999998</v>
      </c>
    </row>
    <row r="252" spans="1:3" x14ac:dyDescent="0.2">
      <c r="A252" s="165">
        <v>0.30737999999999999</v>
      </c>
      <c r="B252" s="165">
        <v>0.251</v>
      </c>
      <c r="C252" s="165">
        <v>2.0990099999999998</v>
      </c>
    </row>
    <row r="253" spans="1:3" x14ac:dyDescent="0.2">
      <c r="A253" s="165">
        <v>0.30829000000000001</v>
      </c>
      <c r="B253" s="165">
        <v>0.252</v>
      </c>
      <c r="C253" s="165">
        <v>2.1036199999999998</v>
      </c>
    </row>
    <row r="254" spans="1:3" x14ac:dyDescent="0.2">
      <c r="A254" s="165">
        <v>0.30919999999999997</v>
      </c>
      <c r="B254" s="165">
        <v>0.253</v>
      </c>
      <c r="C254" s="165">
        <v>2.1082200000000002</v>
      </c>
    </row>
    <row r="255" spans="1:3" x14ac:dyDescent="0.2">
      <c r="A255" s="165">
        <v>0.31011</v>
      </c>
      <c r="B255" s="165">
        <v>0.254</v>
      </c>
      <c r="C255" s="165">
        <v>2.1128200000000001</v>
      </c>
    </row>
    <row r="256" spans="1:3" x14ac:dyDescent="0.2">
      <c r="A256" s="165">
        <v>0.31101000000000001</v>
      </c>
      <c r="B256" s="165">
        <v>0.255</v>
      </c>
      <c r="C256" s="165">
        <v>2.11741</v>
      </c>
    </row>
    <row r="257" spans="1:3" x14ac:dyDescent="0.2">
      <c r="A257" s="165">
        <v>0.31191999999999998</v>
      </c>
      <c r="B257" s="165">
        <v>0.25600000000000001</v>
      </c>
      <c r="C257" s="165">
        <v>2.1219999999999999</v>
      </c>
    </row>
    <row r="258" spans="1:3" x14ac:dyDescent="0.2">
      <c r="A258" s="165">
        <v>0.31281999999999999</v>
      </c>
      <c r="B258" s="165">
        <v>0.25700000000000001</v>
      </c>
      <c r="C258" s="165">
        <v>2.1265800000000001</v>
      </c>
    </row>
    <row r="259" spans="1:3" x14ac:dyDescent="0.2">
      <c r="A259" s="165">
        <v>0.31372</v>
      </c>
      <c r="B259" s="165">
        <v>0.25800000000000001</v>
      </c>
      <c r="C259" s="165">
        <v>2.1311499999999999</v>
      </c>
    </row>
    <row r="260" spans="1:3" x14ac:dyDescent="0.2">
      <c r="A260" s="165">
        <v>0.31462000000000001</v>
      </c>
      <c r="B260" s="165">
        <v>0.25900000000000001</v>
      </c>
      <c r="C260" s="165">
        <v>2.1357200000000001</v>
      </c>
    </row>
    <row r="261" spans="1:3" x14ac:dyDescent="0.2">
      <c r="A261" s="165">
        <v>0.31552000000000002</v>
      </c>
      <c r="B261" s="165">
        <v>0.26</v>
      </c>
      <c r="C261" s="165">
        <v>2.1402800000000002</v>
      </c>
    </row>
    <row r="262" spans="1:3" x14ac:dyDescent="0.2">
      <c r="A262" s="165">
        <v>0.31641999999999998</v>
      </c>
      <c r="B262" s="165">
        <v>0.26100000000000001</v>
      </c>
      <c r="C262" s="165">
        <v>2.1448399999999999</v>
      </c>
    </row>
    <row r="263" spans="1:3" x14ac:dyDescent="0.2">
      <c r="A263" s="165">
        <v>0.31730999999999998</v>
      </c>
      <c r="B263" s="165">
        <v>0.26200000000000001</v>
      </c>
      <c r="C263" s="165">
        <v>2.1493899999999999</v>
      </c>
    </row>
    <row r="264" spans="1:3" x14ac:dyDescent="0.2">
      <c r="A264" s="165">
        <v>0.31820999999999999</v>
      </c>
      <c r="B264" s="165">
        <v>0.26300000000000001</v>
      </c>
      <c r="C264" s="165">
        <v>2.15394</v>
      </c>
    </row>
    <row r="265" spans="1:3" x14ac:dyDescent="0.2">
      <c r="A265" s="165">
        <v>0.31909999999999999</v>
      </c>
      <c r="B265" s="165">
        <v>0.26400000000000001</v>
      </c>
      <c r="C265" s="165">
        <v>2.15848</v>
      </c>
    </row>
    <row r="266" spans="1:3" x14ac:dyDescent="0.2">
      <c r="A266" s="165">
        <v>0.31999</v>
      </c>
      <c r="B266" s="165">
        <v>0.26500000000000001</v>
      </c>
      <c r="C266" s="165">
        <v>2.1630099999999999</v>
      </c>
    </row>
    <row r="267" spans="1:3" x14ac:dyDescent="0.2">
      <c r="A267" s="165">
        <v>0.32089000000000001</v>
      </c>
      <c r="B267" s="165">
        <v>0.26600000000000001</v>
      </c>
      <c r="C267" s="165">
        <v>2.1675399999999998</v>
      </c>
    </row>
    <row r="268" spans="1:3" x14ac:dyDescent="0.2">
      <c r="A268" s="165">
        <v>0.32178000000000001</v>
      </c>
      <c r="B268" s="165">
        <v>0.26700000000000002</v>
      </c>
      <c r="C268" s="165">
        <v>2.1720600000000001</v>
      </c>
    </row>
    <row r="269" spans="1:3" x14ac:dyDescent="0.2">
      <c r="A269" s="165">
        <v>0.32266</v>
      </c>
      <c r="B269" s="165">
        <v>0.26800000000000002</v>
      </c>
      <c r="C269" s="165">
        <v>2.17658</v>
      </c>
    </row>
    <row r="270" spans="1:3" x14ac:dyDescent="0.2">
      <c r="A270" s="165">
        <v>0.32355</v>
      </c>
      <c r="B270" s="165">
        <v>0.26900000000000002</v>
      </c>
      <c r="C270" s="165">
        <v>2.1810900000000002</v>
      </c>
    </row>
    <row r="271" spans="1:3" x14ac:dyDescent="0.2">
      <c r="A271" s="165">
        <v>0.32444000000000001</v>
      </c>
      <c r="B271" s="165">
        <v>0.27</v>
      </c>
      <c r="C271" s="165">
        <v>2.1856</v>
      </c>
    </row>
    <row r="272" spans="1:3" x14ac:dyDescent="0.2">
      <c r="A272" s="165">
        <v>0.32532</v>
      </c>
      <c r="B272" s="165">
        <v>0.27100000000000002</v>
      </c>
      <c r="C272" s="165">
        <v>2.1901000000000002</v>
      </c>
    </row>
    <row r="273" spans="1:3" x14ac:dyDescent="0.2">
      <c r="A273" s="165">
        <v>0.32619999999999999</v>
      </c>
      <c r="B273" s="165">
        <v>0.27200000000000002</v>
      </c>
      <c r="C273" s="165">
        <v>2.1945999999999999</v>
      </c>
    </row>
    <row r="274" spans="1:3" x14ac:dyDescent="0.2">
      <c r="A274" s="165">
        <v>0.32708999999999999</v>
      </c>
      <c r="B274" s="165">
        <v>0.27300000000000002</v>
      </c>
      <c r="C274" s="165">
        <v>2.19909</v>
      </c>
    </row>
    <row r="275" spans="1:3" x14ac:dyDescent="0.2">
      <c r="A275" s="165">
        <v>0.32796999999999998</v>
      </c>
      <c r="B275" s="165">
        <v>0.27400000000000002</v>
      </c>
      <c r="C275" s="165">
        <v>2.2035800000000001</v>
      </c>
    </row>
    <row r="276" spans="1:3" x14ac:dyDescent="0.2">
      <c r="A276" s="165">
        <v>0.32884999999999998</v>
      </c>
      <c r="B276" s="165">
        <v>0.27500000000000002</v>
      </c>
      <c r="C276" s="165">
        <v>2.2080600000000001</v>
      </c>
    </row>
    <row r="277" spans="1:3" x14ac:dyDescent="0.2">
      <c r="A277" s="165">
        <v>0.32972000000000001</v>
      </c>
      <c r="B277" s="165">
        <v>0.27600000000000002</v>
      </c>
      <c r="C277" s="165">
        <v>2.2125400000000002</v>
      </c>
    </row>
    <row r="278" spans="1:3" x14ac:dyDescent="0.2">
      <c r="A278" s="165">
        <v>0.3306</v>
      </c>
      <c r="B278" s="165">
        <v>0.27700000000000002</v>
      </c>
      <c r="C278" s="165">
        <v>2.2170100000000001</v>
      </c>
    </row>
    <row r="279" spans="1:3" x14ac:dyDescent="0.2">
      <c r="A279" s="165">
        <v>0.33148</v>
      </c>
      <c r="B279" s="165">
        <v>0.27800000000000002</v>
      </c>
      <c r="C279" s="165">
        <v>2.2214800000000001</v>
      </c>
    </row>
    <row r="280" spans="1:3" x14ac:dyDescent="0.2">
      <c r="A280" s="165">
        <v>0.33234999999999998</v>
      </c>
      <c r="B280" s="165">
        <v>0.27900000000000003</v>
      </c>
      <c r="C280" s="165">
        <v>2.22594</v>
      </c>
    </row>
    <row r="281" spans="1:3" x14ac:dyDescent="0.2">
      <c r="A281" s="165">
        <v>0.33322000000000002</v>
      </c>
      <c r="B281" s="165">
        <v>0.28000000000000003</v>
      </c>
      <c r="C281" s="165">
        <v>2.2303999999999999</v>
      </c>
    </row>
    <row r="282" spans="1:3" x14ac:dyDescent="0.2">
      <c r="A282" s="165">
        <v>0.33410000000000001</v>
      </c>
      <c r="B282" s="165">
        <v>0.28100000000000003</v>
      </c>
      <c r="C282" s="165">
        <v>2.2348499999999998</v>
      </c>
    </row>
    <row r="283" spans="1:3" x14ac:dyDescent="0.2">
      <c r="A283" s="165">
        <v>0.33496999999999999</v>
      </c>
      <c r="B283" s="165">
        <v>0.28199999999999997</v>
      </c>
      <c r="C283" s="165">
        <v>2.23929</v>
      </c>
    </row>
    <row r="284" spans="1:3" x14ac:dyDescent="0.2">
      <c r="A284" s="165">
        <v>0.33584000000000003</v>
      </c>
      <c r="B284" s="165">
        <v>0.28299999999999997</v>
      </c>
      <c r="C284" s="165">
        <v>2.2437399999999998</v>
      </c>
    </row>
    <row r="285" spans="1:3" x14ac:dyDescent="0.2">
      <c r="A285" s="165">
        <v>0.3367</v>
      </c>
      <c r="B285" s="165">
        <v>0.28399999999999997</v>
      </c>
      <c r="C285" s="165">
        <v>2.24817</v>
      </c>
    </row>
    <row r="286" spans="1:3" x14ac:dyDescent="0.2">
      <c r="A286" s="165">
        <v>0.33756999999999998</v>
      </c>
      <c r="B286" s="165">
        <v>0.28499999999999998</v>
      </c>
      <c r="C286" s="165">
        <v>2.2526099999999998</v>
      </c>
    </row>
    <row r="287" spans="1:3" x14ac:dyDescent="0.2">
      <c r="A287" s="165">
        <v>0.33844000000000002</v>
      </c>
      <c r="B287" s="165">
        <v>0.28599999999999998</v>
      </c>
      <c r="C287" s="165">
        <v>2.2570399999999999</v>
      </c>
    </row>
    <row r="288" spans="1:3" x14ac:dyDescent="0.2">
      <c r="A288" s="165">
        <v>0.33929999999999999</v>
      </c>
      <c r="B288" s="165">
        <v>0.28699999999999998</v>
      </c>
      <c r="C288" s="165">
        <v>2.26146</v>
      </c>
    </row>
    <row r="289" spans="1:3" x14ac:dyDescent="0.2">
      <c r="A289" s="165">
        <v>0.34016000000000002</v>
      </c>
      <c r="B289" s="165">
        <v>0.28799999999999998</v>
      </c>
      <c r="C289" s="165">
        <v>2.2658800000000001</v>
      </c>
    </row>
    <row r="290" spans="1:3" x14ac:dyDescent="0.2">
      <c r="A290" s="165">
        <v>0.34103</v>
      </c>
      <c r="B290" s="165">
        <v>0.28899999999999998</v>
      </c>
      <c r="C290" s="165">
        <v>2.2702900000000001</v>
      </c>
    </row>
    <row r="291" spans="1:3" x14ac:dyDescent="0.2">
      <c r="A291" s="165">
        <v>0.34189000000000003</v>
      </c>
      <c r="B291" s="165">
        <v>0.28999999999999998</v>
      </c>
      <c r="C291" s="165">
        <v>2.2747000000000002</v>
      </c>
    </row>
    <row r="292" spans="1:3" x14ac:dyDescent="0.2">
      <c r="A292" s="165">
        <v>0.34275</v>
      </c>
      <c r="B292" s="165">
        <v>0.29099999999999998</v>
      </c>
      <c r="C292" s="165">
        <v>2.2791100000000002</v>
      </c>
    </row>
    <row r="293" spans="1:3" x14ac:dyDescent="0.2">
      <c r="A293" s="165">
        <v>0.34361000000000003</v>
      </c>
      <c r="B293" s="165">
        <v>0.29199999999999998</v>
      </c>
      <c r="C293" s="165">
        <v>2.2835100000000002</v>
      </c>
    </row>
    <row r="294" spans="1:3" x14ac:dyDescent="0.2">
      <c r="A294" s="165">
        <v>0.34445999999999999</v>
      </c>
      <c r="B294" s="165">
        <v>0.29299999999999998</v>
      </c>
      <c r="C294" s="165">
        <v>2.2879</v>
      </c>
    </row>
    <row r="295" spans="1:3" x14ac:dyDescent="0.2">
      <c r="A295" s="165">
        <v>0.34532000000000002</v>
      </c>
      <c r="B295" s="165">
        <v>0.29399999999999998</v>
      </c>
      <c r="C295" s="165">
        <v>2.2923</v>
      </c>
    </row>
    <row r="296" spans="1:3" x14ac:dyDescent="0.2">
      <c r="A296" s="165">
        <v>0.34616999999999998</v>
      </c>
      <c r="B296" s="165">
        <v>0.29499999999999998</v>
      </c>
      <c r="C296" s="165">
        <v>2.2966799999999998</v>
      </c>
    </row>
    <row r="297" spans="1:3" x14ac:dyDescent="0.2">
      <c r="A297" s="165">
        <v>0.34703000000000001</v>
      </c>
      <c r="B297" s="165">
        <v>0.29599999999999999</v>
      </c>
      <c r="C297" s="165">
        <v>2.3010700000000002</v>
      </c>
    </row>
    <row r="298" spans="1:3" x14ac:dyDescent="0.2">
      <c r="A298" s="165">
        <v>0.34788000000000002</v>
      </c>
      <c r="B298" s="165">
        <v>0.29699999999999999</v>
      </c>
      <c r="C298" s="165">
        <v>2.30545</v>
      </c>
    </row>
    <row r="299" spans="1:3" x14ac:dyDescent="0.2">
      <c r="A299" s="165">
        <v>0.34872999999999998</v>
      </c>
      <c r="B299" s="165">
        <v>0.29799999999999999</v>
      </c>
      <c r="C299" s="165">
        <v>2.3098200000000002</v>
      </c>
    </row>
    <row r="300" spans="1:3" x14ac:dyDescent="0.2">
      <c r="A300" s="165">
        <v>0.34958</v>
      </c>
      <c r="B300" s="165">
        <v>0.29899999999999999</v>
      </c>
      <c r="C300" s="165">
        <v>2.31419</v>
      </c>
    </row>
    <row r="301" spans="1:3" x14ac:dyDescent="0.2">
      <c r="A301" s="165">
        <v>0.35043000000000002</v>
      </c>
      <c r="B301" s="165">
        <v>0.3</v>
      </c>
      <c r="C301" s="165">
        <v>2.3185600000000002</v>
      </c>
    </row>
    <row r="302" spans="1:3" x14ac:dyDescent="0.2">
      <c r="A302" s="165">
        <v>0.35127999999999998</v>
      </c>
      <c r="B302" s="165">
        <v>0.30099999999999999</v>
      </c>
      <c r="C302" s="165">
        <v>2.3229199999999999</v>
      </c>
    </row>
    <row r="303" spans="1:3" x14ac:dyDescent="0.2">
      <c r="A303" s="165">
        <v>0.35211999999999999</v>
      </c>
      <c r="B303" s="165">
        <v>0.30199999999999999</v>
      </c>
      <c r="C303" s="165">
        <v>2.32728</v>
      </c>
    </row>
    <row r="304" spans="1:3" x14ac:dyDescent="0.2">
      <c r="A304" s="165">
        <v>0.35297000000000001</v>
      </c>
      <c r="B304" s="165">
        <v>0.30299999999999999</v>
      </c>
      <c r="C304" s="165">
        <v>2.3316300000000001</v>
      </c>
    </row>
    <row r="305" spans="1:3" x14ac:dyDescent="0.2">
      <c r="A305" s="165">
        <v>0.35381000000000001</v>
      </c>
      <c r="B305" s="165">
        <v>0.30399999999999999</v>
      </c>
      <c r="C305" s="165">
        <v>2.3359800000000002</v>
      </c>
    </row>
    <row r="306" spans="1:3" x14ac:dyDescent="0.2">
      <c r="A306" s="165">
        <v>0.35465000000000002</v>
      </c>
      <c r="B306" s="165">
        <v>0.30499999999999999</v>
      </c>
      <c r="C306" s="165">
        <v>2.3403299999999998</v>
      </c>
    </row>
    <row r="307" spans="1:3" x14ac:dyDescent="0.2">
      <c r="A307" s="165">
        <v>0.35549999999999998</v>
      </c>
      <c r="B307" s="165">
        <v>0.30599999999999999</v>
      </c>
      <c r="C307" s="165">
        <v>2.3446699999999998</v>
      </c>
    </row>
    <row r="308" spans="1:3" x14ac:dyDescent="0.2">
      <c r="A308" s="165">
        <v>0.35633999999999999</v>
      </c>
      <c r="B308" s="165">
        <v>0.307</v>
      </c>
      <c r="C308" s="165">
        <v>2.3490099999999998</v>
      </c>
    </row>
    <row r="309" spans="1:3" x14ac:dyDescent="0.2">
      <c r="A309" s="165">
        <v>0.35716999999999999</v>
      </c>
      <c r="B309" s="165">
        <v>0.308</v>
      </c>
      <c r="C309" s="165">
        <v>2.3533400000000002</v>
      </c>
    </row>
    <row r="310" spans="1:3" x14ac:dyDescent="0.2">
      <c r="A310" s="165">
        <v>0.35800999999999999</v>
      </c>
      <c r="B310" s="165">
        <v>0.309</v>
      </c>
      <c r="C310" s="165">
        <v>2.3576700000000002</v>
      </c>
    </row>
    <row r="311" spans="1:3" x14ac:dyDescent="0.2">
      <c r="A311" s="165">
        <v>0.35885</v>
      </c>
      <c r="B311" s="165">
        <v>0.31</v>
      </c>
      <c r="C311" s="165">
        <v>2.3620000000000001</v>
      </c>
    </row>
    <row r="312" spans="1:3" x14ac:dyDescent="0.2">
      <c r="A312" s="165">
        <v>0.35968</v>
      </c>
      <c r="B312" s="165">
        <v>0.311</v>
      </c>
      <c r="C312" s="165">
        <v>2.36632</v>
      </c>
    </row>
    <row r="313" spans="1:3" x14ac:dyDescent="0.2">
      <c r="A313" s="165">
        <v>0.36052000000000001</v>
      </c>
      <c r="B313" s="165">
        <v>0.312</v>
      </c>
      <c r="C313" s="165">
        <v>2.3706399999999999</v>
      </c>
    </row>
    <row r="314" spans="1:3" x14ac:dyDescent="0.2">
      <c r="A314" s="165">
        <v>0.36135</v>
      </c>
      <c r="B314" s="165">
        <v>0.313</v>
      </c>
      <c r="C314" s="165">
        <v>2.3749600000000002</v>
      </c>
    </row>
    <row r="315" spans="1:3" x14ac:dyDescent="0.2">
      <c r="A315" s="165">
        <v>0.36218</v>
      </c>
      <c r="B315" s="165">
        <v>0.314</v>
      </c>
      <c r="C315" s="165">
        <v>2.37927</v>
      </c>
    </row>
    <row r="316" spans="1:3" x14ac:dyDescent="0.2">
      <c r="A316" s="165">
        <v>0.36302000000000001</v>
      </c>
      <c r="B316" s="165">
        <v>0.315</v>
      </c>
      <c r="C316" s="165">
        <v>2.3835700000000002</v>
      </c>
    </row>
    <row r="317" spans="1:3" x14ac:dyDescent="0.2">
      <c r="A317" s="165">
        <v>0.36384</v>
      </c>
      <c r="B317" s="165">
        <v>0.316</v>
      </c>
      <c r="C317" s="165">
        <v>2.38788</v>
      </c>
    </row>
    <row r="318" spans="1:3" x14ac:dyDescent="0.2">
      <c r="A318" s="165">
        <v>0.36466999999999999</v>
      </c>
      <c r="B318" s="165">
        <v>0.317</v>
      </c>
      <c r="C318" s="165">
        <v>2.3921800000000002</v>
      </c>
    </row>
    <row r="319" spans="1:3" x14ac:dyDescent="0.2">
      <c r="A319" s="165">
        <v>0.36549999999999999</v>
      </c>
      <c r="B319" s="165">
        <v>0.318</v>
      </c>
      <c r="C319" s="165">
        <v>2.3964699999999999</v>
      </c>
    </row>
    <row r="320" spans="1:3" x14ac:dyDescent="0.2">
      <c r="A320" s="165">
        <v>0.36632999999999999</v>
      </c>
      <c r="B320" s="165">
        <v>0.31900000000000001</v>
      </c>
      <c r="C320" s="165">
        <v>2.4007700000000001</v>
      </c>
    </row>
    <row r="321" spans="1:3" x14ac:dyDescent="0.2">
      <c r="A321" s="165">
        <v>0.36714999999999998</v>
      </c>
      <c r="B321" s="165">
        <v>0.32</v>
      </c>
      <c r="C321" s="165">
        <v>2.4050600000000002</v>
      </c>
    </row>
    <row r="322" spans="1:3" x14ac:dyDescent="0.2">
      <c r="A322" s="165">
        <v>0.36797999999999997</v>
      </c>
      <c r="B322" s="165">
        <v>0.32100000000000001</v>
      </c>
      <c r="C322" s="165">
        <v>2.4093399999999998</v>
      </c>
    </row>
    <row r="323" spans="1:3" x14ac:dyDescent="0.2">
      <c r="A323" s="165">
        <v>0.36880000000000002</v>
      </c>
      <c r="B323" s="165">
        <v>0.32200000000000001</v>
      </c>
      <c r="C323" s="165">
        <v>2.4136199999999999</v>
      </c>
    </row>
    <row r="324" spans="1:3" x14ac:dyDescent="0.2">
      <c r="A324" s="165">
        <v>0.36962</v>
      </c>
      <c r="B324" s="165">
        <v>0.32300000000000001</v>
      </c>
      <c r="C324" s="165">
        <v>2.4178999999999999</v>
      </c>
    </row>
    <row r="325" spans="1:3" x14ac:dyDescent="0.2">
      <c r="A325" s="165">
        <v>0.37043999999999999</v>
      </c>
      <c r="B325" s="165">
        <v>0.32400000000000001</v>
      </c>
      <c r="C325" s="165">
        <v>2.42218</v>
      </c>
    </row>
    <row r="326" spans="1:3" x14ac:dyDescent="0.2">
      <c r="A326" s="165">
        <v>0.37125999999999998</v>
      </c>
      <c r="B326" s="165">
        <v>0.32500000000000001</v>
      </c>
      <c r="C326" s="165">
        <v>2.42645</v>
      </c>
    </row>
    <row r="327" spans="1:3" x14ac:dyDescent="0.2">
      <c r="A327" s="165">
        <v>0.37208000000000002</v>
      </c>
      <c r="B327" s="165">
        <v>0.32600000000000001</v>
      </c>
      <c r="C327" s="165">
        <v>2.43072</v>
      </c>
    </row>
    <row r="328" spans="1:3" x14ac:dyDescent="0.2">
      <c r="A328" s="165">
        <v>0.37289</v>
      </c>
      <c r="B328" s="165">
        <v>0.32700000000000001</v>
      </c>
      <c r="C328" s="165">
        <v>2.4349799999999999</v>
      </c>
    </row>
    <row r="329" spans="1:3" x14ac:dyDescent="0.2">
      <c r="A329" s="165">
        <v>0.37370999999999999</v>
      </c>
      <c r="B329" s="165">
        <v>0.32800000000000001</v>
      </c>
      <c r="C329" s="165">
        <v>2.4392499999999999</v>
      </c>
    </row>
    <row r="330" spans="1:3" x14ac:dyDescent="0.2">
      <c r="A330" s="165">
        <v>0.37452999999999997</v>
      </c>
      <c r="B330" s="165">
        <v>0.32900000000000001</v>
      </c>
      <c r="C330" s="165">
        <v>2.4434999999999998</v>
      </c>
    </row>
    <row r="331" spans="1:3" x14ac:dyDescent="0.2">
      <c r="A331" s="165">
        <v>0.37534000000000001</v>
      </c>
      <c r="B331" s="165">
        <v>0.33</v>
      </c>
      <c r="C331" s="165">
        <v>2.4477600000000002</v>
      </c>
    </row>
    <row r="332" spans="1:3" x14ac:dyDescent="0.2">
      <c r="A332" s="165">
        <v>0.37614999999999998</v>
      </c>
      <c r="B332" s="165">
        <v>0.33100000000000002</v>
      </c>
      <c r="C332" s="165">
        <v>2.45201</v>
      </c>
    </row>
    <row r="333" spans="1:3" x14ac:dyDescent="0.2">
      <c r="A333" s="165">
        <v>0.37696000000000002</v>
      </c>
      <c r="B333" s="165">
        <v>0.33200000000000002</v>
      </c>
      <c r="C333" s="165">
        <v>2.4562599999999999</v>
      </c>
    </row>
    <row r="334" spans="1:3" x14ac:dyDescent="0.2">
      <c r="A334" s="165">
        <v>0.37776999999999999</v>
      </c>
      <c r="B334" s="165">
        <v>0.33300000000000002</v>
      </c>
      <c r="C334" s="165">
        <v>2.4605000000000001</v>
      </c>
    </row>
    <row r="335" spans="1:3" x14ac:dyDescent="0.2">
      <c r="A335" s="165">
        <v>0.37858000000000003</v>
      </c>
      <c r="B335" s="165">
        <v>0.33400000000000002</v>
      </c>
      <c r="C335" s="165">
        <v>2.46475</v>
      </c>
    </row>
    <row r="336" spans="1:3" x14ac:dyDescent="0.2">
      <c r="A336" s="165">
        <v>0.37939000000000001</v>
      </c>
      <c r="B336" s="165">
        <v>0.33500000000000002</v>
      </c>
      <c r="C336" s="165">
        <v>2.4689899999999998</v>
      </c>
    </row>
    <row r="337" spans="1:3" x14ac:dyDescent="0.2">
      <c r="A337" s="165">
        <v>0.38019999999999998</v>
      </c>
      <c r="B337" s="165">
        <v>0.33600000000000002</v>
      </c>
      <c r="C337" s="165">
        <v>2.47322</v>
      </c>
    </row>
    <row r="338" spans="1:3" x14ac:dyDescent="0.2">
      <c r="A338" s="165">
        <v>0.38100000000000001</v>
      </c>
      <c r="B338" s="165">
        <v>0.33700000000000002</v>
      </c>
      <c r="C338" s="165">
        <v>2.4774500000000002</v>
      </c>
    </row>
    <row r="339" spans="1:3" x14ac:dyDescent="0.2">
      <c r="A339" s="165">
        <v>0.38180999999999998</v>
      </c>
      <c r="B339" s="165">
        <v>0.33800000000000002</v>
      </c>
      <c r="C339" s="165">
        <v>2.4816799999999999</v>
      </c>
    </row>
    <row r="340" spans="1:3" x14ac:dyDescent="0.2">
      <c r="A340" s="165">
        <v>0.38261000000000001</v>
      </c>
      <c r="B340" s="165">
        <v>0.33900000000000002</v>
      </c>
      <c r="C340" s="165">
        <v>2.4859100000000001</v>
      </c>
    </row>
    <row r="341" spans="1:3" x14ac:dyDescent="0.2">
      <c r="A341" s="165">
        <v>0.38340999999999997</v>
      </c>
      <c r="B341" s="165">
        <v>0.34</v>
      </c>
      <c r="C341" s="165">
        <v>2.4901300000000002</v>
      </c>
    </row>
    <row r="342" spans="1:3" x14ac:dyDescent="0.2">
      <c r="A342" s="165">
        <v>0.38421</v>
      </c>
      <c r="B342" s="165">
        <v>0.34100000000000003</v>
      </c>
      <c r="C342" s="165">
        <v>2.4943499999999998</v>
      </c>
    </row>
    <row r="343" spans="1:3" x14ac:dyDescent="0.2">
      <c r="A343" s="165">
        <v>0.38501000000000002</v>
      </c>
      <c r="B343" s="165">
        <v>0.34200000000000003</v>
      </c>
      <c r="C343" s="165">
        <v>2.49857</v>
      </c>
    </row>
    <row r="344" spans="1:3" x14ac:dyDescent="0.2">
      <c r="A344" s="165">
        <v>0.38580999999999999</v>
      </c>
      <c r="B344" s="165">
        <v>0.34300000000000003</v>
      </c>
      <c r="C344" s="165">
        <v>2.5027900000000001</v>
      </c>
    </row>
    <row r="345" spans="1:3" x14ac:dyDescent="0.2">
      <c r="A345" s="165">
        <v>0.38661000000000001</v>
      </c>
      <c r="B345" s="165">
        <v>0.34399999999999997</v>
      </c>
      <c r="C345" s="165">
        <v>2.5070000000000001</v>
      </c>
    </row>
    <row r="346" spans="1:3" x14ac:dyDescent="0.2">
      <c r="A346" s="165">
        <v>0.38740999999999998</v>
      </c>
      <c r="B346" s="165">
        <v>0.34499999999999997</v>
      </c>
      <c r="C346" s="165">
        <v>2.5112100000000002</v>
      </c>
    </row>
    <row r="347" spans="1:3" x14ac:dyDescent="0.2">
      <c r="A347" s="165">
        <v>0.38819999999999999</v>
      </c>
      <c r="B347" s="165">
        <v>0.34599999999999997</v>
      </c>
      <c r="C347" s="165">
        <v>2.5154100000000001</v>
      </c>
    </row>
    <row r="348" spans="1:3" x14ac:dyDescent="0.2">
      <c r="A348" s="165">
        <v>0.38900000000000001</v>
      </c>
      <c r="B348" s="165">
        <v>0.34699999999999998</v>
      </c>
      <c r="C348" s="165">
        <v>2.5196200000000002</v>
      </c>
    </row>
    <row r="349" spans="1:3" x14ac:dyDescent="0.2">
      <c r="A349" s="165">
        <v>0.38979000000000003</v>
      </c>
      <c r="B349" s="165">
        <v>0.34799999999999998</v>
      </c>
      <c r="C349" s="165">
        <v>2.5238200000000002</v>
      </c>
    </row>
    <row r="350" spans="1:3" x14ac:dyDescent="0.2">
      <c r="A350" s="165">
        <v>0.39057999999999998</v>
      </c>
      <c r="B350" s="165">
        <v>0.34899999999999998</v>
      </c>
      <c r="C350" s="165">
        <v>2.5280100000000001</v>
      </c>
    </row>
    <row r="351" spans="1:3" x14ac:dyDescent="0.2">
      <c r="A351" s="165">
        <v>0.39137</v>
      </c>
      <c r="B351" s="165">
        <v>0.35</v>
      </c>
      <c r="C351" s="165">
        <v>2.5322100000000001</v>
      </c>
    </row>
    <row r="352" spans="1:3" x14ac:dyDescent="0.2">
      <c r="A352" s="165">
        <v>0.39216000000000001</v>
      </c>
      <c r="B352" s="165">
        <v>0.35099999999999998</v>
      </c>
      <c r="C352" s="165">
        <v>2.5364</v>
      </c>
    </row>
    <row r="353" spans="1:3" x14ac:dyDescent="0.2">
      <c r="A353" s="165">
        <v>0.39295000000000002</v>
      </c>
      <c r="B353" s="165">
        <v>0.35199999999999998</v>
      </c>
      <c r="C353" s="165">
        <v>2.5405899999999999</v>
      </c>
    </row>
    <row r="354" spans="1:3" x14ac:dyDescent="0.2">
      <c r="A354" s="165">
        <v>0.39373999999999998</v>
      </c>
      <c r="B354" s="165">
        <v>0.35299999999999998</v>
      </c>
      <c r="C354" s="165">
        <v>2.5447700000000002</v>
      </c>
    </row>
    <row r="355" spans="1:3" x14ac:dyDescent="0.2">
      <c r="A355" s="165">
        <v>0.39452999999999999</v>
      </c>
      <c r="B355" s="165">
        <v>0.35399999999999998</v>
      </c>
      <c r="C355" s="165">
        <v>2.5489600000000001</v>
      </c>
    </row>
    <row r="356" spans="1:3" x14ac:dyDescent="0.2">
      <c r="A356" s="165">
        <v>0.39530999999999999</v>
      </c>
      <c r="B356" s="165">
        <v>0.35499999999999998</v>
      </c>
      <c r="C356" s="165">
        <v>2.55314</v>
      </c>
    </row>
    <row r="357" spans="1:3" x14ac:dyDescent="0.2">
      <c r="A357" s="165">
        <v>0.39609</v>
      </c>
      <c r="B357" s="165">
        <v>0.35599999999999998</v>
      </c>
      <c r="C357" s="165">
        <v>2.5573199999999998</v>
      </c>
    </row>
    <row r="358" spans="1:3" x14ac:dyDescent="0.2">
      <c r="A358" s="165">
        <v>0.39688000000000001</v>
      </c>
      <c r="B358" s="165">
        <v>0.35699999999999998</v>
      </c>
      <c r="C358" s="165">
        <v>2.56149</v>
      </c>
    </row>
    <row r="359" spans="1:3" x14ac:dyDescent="0.2">
      <c r="A359" s="165">
        <v>0.39766000000000001</v>
      </c>
      <c r="B359" s="165">
        <v>0.35799999999999998</v>
      </c>
      <c r="C359" s="165">
        <v>2.5656699999999999</v>
      </c>
    </row>
    <row r="360" spans="1:3" x14ac:dyDescent="0.2">
      <c r="A360" s="165">
        <v>0.39844000000000002</v>
      </c>
      <c r="B360" s="165">
        <v>0.35899999999999999</v>
      </c>
      <c r="C360" s="165">
        <v>2.5698400000000001</v>
      </c>
    </row>
    <row r="361" spans="1:3" x14ac:dyDescent="0.2">
      <c r="A361" s="165">
        <v>0.39922000000000002</v>
      </c>
      <c r="B361" s="165">
        <v>0.36</v>
      </c>
      <c r="C361" s="165">
        <v>2.5739999999999998</v>
      </c>
    </row>
    <row r="362" spans="1:3" x14ac:dyDescent="0.2">
      <c r="A362" s="165">
        <v>0.4</v>
      </c>
      <c r="B362" s="165">
        <v>0.36099999999999999</v>
      </c>
      <c r="C362" s="165">
        <v>2.5781700000000001</v>
      </c>
    </row>
    <row r="363" spans="1:3" x14ac:dyDescent="0.2">
      <c r="A363" s="165">
        <v>0.40078000000000003</v>
      </c>
      <c r="B363" s="165">
        <v>0.36199999999999999</v>
      </c>
      <c r="C363" s="165">
        <v>2.5823299999999998</v>
      </c>
    </row>
    <row r="364" spans="1:3" x14ac:dyDescent="0.2">
      <c r="A364" s="165">
        <v>0.40155000000000002</v>
      </c>
      <c r="B364" s="165">
        <v>0.36299999999999999</v>
      </c>
      <c r="C364" s="165">
        <v>2.58649</v>
      </c>
    </row>
    <row r="365" spans="1:3" x14ac:dyDescent="0.2">
      <c r="A365" s="165">
        <v>0.40233000000000002</v>
      </c>
      <c r="B365" s="165">
        <v>0.36399999999999999</v>
      </c>
      <c r="C365" s="165">
        <v>2.5906500000000001</v>
      </c>
    </row>
    <row r="366" spans="1:3" x14ac:dyDescent="0.2">
      <c r="A366" s="165">
        <v>0.40311000000000002</v>
      </c>
      <c r="B366" s="165">
        <v>0.36499999999999999</v>
      </c>
      <c r="C366" s="165">
        <v>2.5948099999999998</v>
      </c>
    </row>
    <row r="367" spans="1:3" x14ac:dyDescent="0.2">
      <c r="A367" s="165">
        <v>0.40388000000000002</v>
      </c>
      <c r="B367" s="165">
        <v>0.36599999999999999</v>
      </c>
      <c r="C367" s="165">
        <v>2.5989599999999999</v>
      </c>
    </row>
    <row r="368" spans="1:3" x14ac:dyDescent="0.2">
      <c r="A368" s="165">
        <v>0.40465000000000001</v>
      </c>
      <c r="B368" s="165">
        <v>0.36699999999999999</v>
      </c>
      <c r="C368" s="165">
        <v>2.60311</v>
      </c>
    </row>
    <row r="369" spans="1:3" x14ac:dyDescent="0.2">
      <c r="A369" s="165">
        <v>0.40542</v>
      </c>
      <c r="B369" s="165">
        <v>0.36799999999999999</v>
      </c>
      <c r="C369" s="165">
        <v>2.6072600000000001</v>
      </c>
    </row>
    <row r="370" spans="1:3" x14ac:dyDescent="0.2">
      <c r="A370" s="165">
        <v>0.40619</v>
      </c>
      <c r="B370" s="165">
        <v>0.36899999999999999</v>
      </c>
      <c r="C370" s="165">
        <v>2.6114000000000002</v>
      </c>
    </row>
    <row r="371" spans="1:3" x14ac:dyDescent="0.2">
      <c r="A371" s="165">
        <v>0.40695999999999999</v>
      </c>
      <c r="B371" s="165">
        <v>0.37</v>
      </c>
      <c r="C371" s="165">
        <v>2.6155499999999998</v>
      </c>
    </row>
    <row r="372" spans="1:3" x14ac:dyDescent="0.2">
      <c r="A372" s="165">
        <v>0.40772999999999998</v>
      </c>
      <c r="B372" s="165">
        <v>0.371</v>
      </c>
      <c r="C372" s="165">
        <v>2.6196899999999999</v>
      </c>
    </row>
    <row r="373" spans="1:3" x14ac:dyDescent="0.2">
      <c r="A373" s="165">
        <v>0.40849999999999997</v>
      </c>
      <c r="B373" s="165">
        <v>0.372</v>
      </c>
      <c r="C373" s="165">
        <v>2.6238299999999999</v>
      </c>
    </row>
    <row r="374" spans="1:3" x14ac:dyDescent="0.2">
      <c r="A374" s="165">
        <v>0.40926000000000001</v>
      </c>
      <c r="B374" s="165">
        <v>0.373</v>
      </c>
      <c r="C374" s="165">
        <v>2.6279699999999999</v>
      </c>
    </row>
    <row r="375" spans="1:3" x14ac:dyDescent="0.2">
      <c r="A375" s="165">
        <v>0.41003000000000001</v>
      </c>
      <c r="B375" s="165">
        <v>0.374</v>
      </c>
      <c r="C375" s="165">
        <v>2.6320999999999999</v>
      </c>
    </row>
    <row r="376" spans="1:3" x14ac:dyDescent="0.2">
      <c r="A376" s="165">
        <v>0.41078999999999999</v>
      </c>
      <c r="B376" s="165">
        <v>0.375</v>
      </c>
      <c r="C376" s="165">
        <v>2.6362299999999999</v>
      </c>
    </row>
    <row r="377" spans="1:3" x14ac:dyDescent="0.2">
      <c r="A377" s="165">
        <v>0.41155000000000003</v>
      </c>
      <c r="B377" s="165">
        <v>0.376</v>
      </c>
      <c r="C377" s="165">
        <v>2.6403599999999998</v>
      </c>
    </row>
    <row r="378" spans="1:3" x14ac:dyDescent="0.2">
      <c r="A378" s="165">
        <v>0.41231000000000001</v>
      </c>
      <c r="B378" s="165">
        <v>0.377</v>
      </c>
      <c r="C378" s="165">
        <v>2.6444899999999998</v>
      </c>
    </row>
    <row r="379" spans="1:3" x14ac:dyDescent="0.2">
      <c r="A379" s="165">
        <v>0.41308</v>
      </c>
      <c r="B379" s="165">
        <v>0.378</v>
      </c>
      <c r="C379" s="165">
        <v>2.6486200000000002</v>
      </c>
    </row>
    <row r="380" spans="1:3" x14ac:dyDescent="0.2">
      <c r="A380" s="165">
        <v>0.41382999999999998</v>
      </c>
      <c r="B380" s="165">
        <v>0.379</v>
      </c>
      <c r="C380" s="165">
        <v>2.6527400000000001</v>
      </c>
    </row>
    <row r="381" spans="1:3" x14ac:dyDescent="0.2">
      <c r="A381" s="165">
        <v>0.41459000000000001</v>
      </c>
      <c r="B381" s="165">
        <v>0.38</v>
      </c>
      <c r="C381" s="165">
        <v>2.65686</v>
      </c>
    </row>
    <row r="382" spans="1:3" x14ac:dyDescent="0.2">
      <c r="A382" s="165">
        <v>0.41535</v>
      </c>
      <c r="B382" s="165">
        <v>0.38100000000000001</v>
      </c>
      <c r="C382" s="165">
        <v>2.6609799999999999</v>
      </c>
    </row>
    <row r="383" spans="1:3" x14ac:dyDescent="0.2">
      <c r="A383" s="165">
        <v>0.41610999999999998</v>
      </c>
      <c r="B383" s="165">
        <v>0.38200000000000001</v>
      </c>
      <c r="C383" s="165">
        <v>2.6650999999999998</v>
      </c>
    </row>
    <row r="384" spans="1:3" x14ac:dyDescent="0.2">
      <c r="A384" s="165">
        <v>0.41686000000000001</v>
      </c>
      <c r="B384" s="165">
        <v>0.38300000000000001</v>
      </c>
      <c r="C384" s="165">
        <v>2.6692100000000001</v>
      </c>
    </row>
    <row r="385" spans="1:3" x14ac:dyDescent="0.2">
      <c r="A385" s="165">
        <v>0.41761999999999999</v>
      </c>
      <c r="B385" s="165">
        <v>0.38400000000000001</v>
      </c>
      <c r="C385" s="165">
        <v>2.67333</v>
      </c>
    </row>
    <row r="386" spans="1:3" x14ac:dyDescent="0.2">
      <c r="A386" s="165">
        <v>0.41837000000000002</v>
      </c>
      <c r="B386" s="165">
        <v>0.38500000000000001</v>
      </c>
      <c r="C386" s="165">
        <v>2.6774399999999998</v>
      </c>
    </row>
    <row r="387" spans="1:3" x14ac:dyDescent="0.2">
      <c r="A387" s="165">
        <v>0.41911999999999999</v>
      </c>
      <c r="B387" s="165">
        <v>0.38600000000000001</v>
      </c>
      <c r="C387" s="165">
        <v>2.6815500000000001</v>
      </c>
    </row>
    <row r="388" spans="1:3" x14ac:dyDescent="0.2">
      <c r="A388" s="165">
        <v>0.41987000000000002</v>
      </c>
      <c r="B388" s="165">
        <v>0.38700000000000001</v>
      </c>
      <c r="C388" s="165">
        <v>2.6856499999999999</v>
      </c>
    </row>
    <row r="389" spans="1:3" x14ac:dyDescent="0.2">
      <c r="A389" s="165">
        <v>0.42061999999999999</v>
      </c>
      <c r="B389" s="165">
        <v>0.38800000000000001</v>
      </c>
      <c r="C389" s="165">
        <v>2.6897600000000002</v>
      </c>
    </row>
    <row r="390" spans="1:3" x14ac:dyDescent="0.2">
      <c r="A390" s="165">
        <v>0.42137000000000002</v>
      </c>
      <c r="B390" s="165">
        <v>0.38900000000000001</v>
      </c>
      <c r="C390" s="165">
        <v>2.6938599999999999</v>
      </c>
    </row>
    <row r="391" spans="1:3" x14ac:dyDescent="0.2">
      <c r="A391" s="165">
        <v>0.42212</v>
      </c>
      <c r="B391" s="165">
        <v>0.39</v>
      </c>
      <c r="C391" s="165">
        <v>2.6979600000000001</v>
      </c>
    </row>
    <row r="392" spans="1:3" x14ac:dyDescent="0.2">
      <c r="A392" s="165">
        <v>0.42286000000000001</v>
      </c>
      <c r="B392" s="165">
        <v>0.39100000000000001</v>
      </c>
      <c r="C392" s="165">
        <v>2.7020599999999999</v>
      </c>
    </row>
    <row r="393" spans="1:3" x14ac:dyDescent="0.2">
      <c r="A393" s="165">
        <v>0.42360999999999999</v>
      </c>
      <c r="B393" s="165">
        <v>0.39200000000000002</v>
      </c>
      <c r="C393" s="165">
        <v>2.7061600000000001</v>
      </c>
    </row>
    <row r="394" spans="1:3" x14ac:dyDescent="0.2">
      <c r="A394" s="165">
        <v>0.42435</v>
      </c>
      <c r="B394" s="165">
        <v>0.39300000000000002</v>
      </c>
      <c r="C394" s="165">
        <v>2.7102599999999999</v>
      </c>
    </row>
    <row r="395" spans="1:3" x14ac:dyDescent="0.2">
      <c r="A395" s="165">
        <v>0.42509999999999998</v>
      </c>
      <c r="B395" s="165">
        <v>0.39400000000000002</v>
      </c>
      <c r="C395" s="165">
        <v>2.71435</v>
      </c>
    </row>
    <row r="396" spans="1:3" x14ac:dyDescent="0.2">
      <c r="A396" s="165">
        <v>0.42584</v>
      </c>
      <c r="B396" s="165">
        <v>0.39500000000000002</v>
      </c>
      <c r="C396" s="165">
        <v>2.7184400000000002</v>
      </c>
    </row>
    <row r="397" spans="1:3" x14ac:dyDescent="0.2">
      <c r="A397" s="165">
        <v>0.42658000000000001</v>
      </c>
      <c r="B397" s="165">
        <v>0.39600000000000002</v>
      </c>
      <c r="C397" s="165">
        <v>2.7225299999999999</v>
      </c>
    </row>
    <row r="398" spans="1:3" x14ac:dyDescent="0.2">
      <c r="A398" s="165">
        <v>0.42731999999999998</v>
      </c>
      <c r="B398" s="165">
        <v>0.39700000000000002</v>
      </c>
      <c r="C398" s="165">
        <v>2.72662</v>
      </c>
    </row>
    <row r="399" spans="1:3" x14ac:dyDescent="0.2">
      <c r="A399" s="165">
        <v>0.42806</v>
      </c>
      <c r="B399" s="165">
        <v>0.39800000000000002</v>
      </c>
      <c r="C399" s="165">
        <v>2.7307100000000002</v>
      </c>
    </row>
    <row r="400" spans="1:3" x14ac:dyDescent="0.2">
      <c r="A400" s="165">
        <v>0.42880000000000001</v>
      </c>
      <c r="B400" s="165">
        <v>0.39900000000000002</v>
      </c>
      <c r="C400" s="165">
        <v>2.7347899999999998</v>
      </c>
    </row>
    <row r="401" spans="1:3" x14ac:dyDescent="0.2">
      <c r="A401" s="165">
        <v>0.42953999999999998</v>
      </c>
      <c r="B401" s="165">
        <v>0.4</v>
      </c>
      <c r="C401" s="165">
        <v>2.73888</v>
      </c>
    </row>
    <row r="402" spans="1:3" x14ac:dyDescent="0.2">
      <c r="A402" s="165">
        <v>0.43026999999999999</v>
      </c>
      <c r="B402" s="165">
        <v>0.40100000000000002</v>
      </c>
      <c r="C402" s="165">
        <v>2.7429600000000001</v>
      </c>
    </row>
    <row r="403" spans="1:3" x14ac:dyDescent="0.2">
      <c r="A403" s="165">
        <v>0.43101</v>
      </c>
      <c r="B403" s="165">
        <v>0.40200000000000002</v>
      </c>
      <c r="C403" s="165">
        <v>2.7470400000000001</v>
      </c>
    </row>
    <row r="404" spans="1:3" x14ac:dyDescent="0.2">
      <c r="A404" s="165">
        <v>0.43174000000000001</v>
      </c>
      <c r="B404" s="165">
        <v>0.40300000000000002</v>
      </c>
      <c r="C404" s="165">
        <v>2.7511199999999998</v>
      </c>
    </row>
    <row r="405" spans="1:3" x14ac:dyDescent="0.2">
      <c r="A405" s="165">
        <v>0.43247000000000002</v>
      </c>
      <c r="B405" s="165">
        <v>0.40400000000000003</v>
      </c>
      <c r="C405" s="165">
        <v>2.7551899999999998</v>
      </c>
    </row>
    <row r="406" spans="1:3" x14ac:dyDescent="0.2">
      <c r="A406" s="165">
        <v>0.43319999999999997</v>
      </c>
      <c r="B406" s="165">
        <v>0.40500000000000003</v>
      </c>
      <c r="C406" s="165">
        <v>2.7592699999999999</v>
      </c>
    </row>
    <row r="407" spans="1:3" x14ac:dyDescent="0.2">
      <c r="A407" s="165">
        <v>0.43393999999999999</v>
      </c>
      <c r="B407" s="165">
        <v>0.40600000000000003</v>
      </c>
      <c r="C407" s="165">
        <v>2.7633399999999999</v>
      </c>
    </row>
    <row r="408" spans="1:3" x14ac:dyDescent="0.2">
      <c r="A408" s="165">
        <v>0.43467</v>
      </c>
      <c r="B408" s="165">
        <v>0.40699999999999997</v>
      </c>
      <c r="C408" s="165">
        <v>2.7674099999999999</v>
      </c>
    </row>
    <row r="409" spans="1:3" x14ac:dyDescent="0.2">
      <c r="A409" s="165">
        <v>0.43539</v>
      </c>
      <c r="B409" s="165">
        <v>0.40799999999999997</v>
      </c>
      <c r="C409" s="165">
        <v>2.7714799999999999</v>
      </c>
    </row>
    <row r="410" spans="1:3" x14ac:dyDescent="0.2">
      <c r="A410" s="165">
        <v>0.43612000000000001</v>
      </c>
      <c r="B410" s="165">
        <v>0.40899999999999997</v>
      </c>
      <c r="C410" s="165">
        <v>2.77555</v>
      </c>
    </row>
    <row r="411" spans="1:3" x14ac:dyDescent="0.2">
      <c r="A411" s="165">
        <v>0.43685000000000002</v>
      </c>
      <c r="B411" s="165">
        <v>0.41</v>
      </c>
      <c r="C411" s="165">
        <v>2.77962</v>
      </c>
    </row>
    <row r="412" spans="1:3" x14ac:dyDescent="0.2">
      <c r="A412" s="165">
        <v>0.43757000000000001</v>
      </c>
      <c r="B412" s="165">
        <v>0.41099999999999998</v>
      </c>
      <c r="C412" s="165">
        <v>2.78369</v>
      </c>
    </row>
    <row r="413" spans="1:3" x14ac:dyDescent="0.2">
      <c r="A413" s="165">
        <v>0.43830000000000002</v>
      </c>
      <c r="B413" s="165">
        <v>0.41199999999999998</v>
      </c>
      <c r="C413" s="165">
        <v>2.78775</v>
      </c>
    </row>
    <row r="414" spans="1:3" x14ac:dyDescent="0.2">
      <c r="A414" s="165">
        <v>0.43902000000000002</v>
      </c>
      <c r="B414" s="165">
        <v>0.41299999999999998</v>
      </c>
      <c r="C414" s="165">
        <v>2.7918099999999999</v>
      </c>
    </row>
    <row r="415" spans="1:3" x14ac:dyDescent="0.2">
      <c r="A415" s="165">
        <v>0.43974000000000002</v>
      </c>
      <c r="B415" s="165">
        <v>0.41399999999999998</v>
      </c>
      <c r="C415" s="165">
        <v>2.7958699999999999</v>
      </c>
    </row>
    <row r="416" spans="1:3" x14ac:dyDescent="0.2">
      <c r="A416" s="165">
        <v>0.44046999999999997</v>
      </c>
      <c r="B416" s="165">
        <v>0.41499999999999998</v>
      </c>
      <c r="C416" s="165">
        <v>2.7999299999999998</v>
      </c>
    </row>
    <row r="417" spans="1:3" x14ac:dyDescent="0.2">
      <c r="A417" s="165">
        <v>0.44119000000000003</v>
      </c>
      <c r="B417" s="165">
        <v>0.41599999999999998</v>
      </c>
      <c r="C417" s="165">
        <v>2.8039900000000002</v>
      </c>
    </row>
    <row r="418" spans="1:3" x14ac:dyDescent="0.2">
      <c r="A418" s="165">
        <v>0.44191000000000003</v>
      </c>
      <c r="B418" s="165">
        <v>0.41699999999999998</v>
      </c>
      <c r="C418" s="165">
        <v>2.8080500000000002</v>
      </c>
    </row>
    <row r="419" spans="1:3" x14ac:dyDescent="0.2">
      <c r="A419" s="165">
        <v>0.44262000000000001</v>
      </c>
      <c r="B419" s="165">
        <v>0.41799999999999998</v>
      </c>
      <c r="C419" s="165">
        <v>2.8121</v>
      </c>
    </row>
    <row r="420" spans="1:3" x14ac:dyDescent="0.2">
      <c r="A420" s="165">
        <v>0.44334000000000001</v>
      </c>
      <c r="B420" s="165">
        <v>0.41899999999999998</v>
      </c>
      <c r="C420" s="165">
        <v>2.81616</v>
      </c>
    </row>
    <row r="421" spans="1:3" x14ac:dyDescent="0.2">
      <c r="A421" s="165">
        <v>0.44406000000000001</v>
      </c>
      <c r="B421" s="165">
        <v>0.42</v>
      </c>
      <c r="C421" s="165">
        <v>2.8202099999999999</v>
      </c>
    </row>
    <row r="422" spans="1:3" x14ac:dyDescent="0.2">
      <c r="A422" s="165">
        <v>0.44477</v>
      </c>
      <c r="B422" s="165">
        <v>0.42099999999999999</v>
      </c>
      <c r="C422" s="165">
        <v>2.8242600000000002</v>
      </c>
    </row>
    <row r="423" spans="1:3" x14ac:dyDescent="0.2">
      <c r="A423" s="165">
        <v>0.44549</v>
      </c>
      <c r="B423" s="165">
        <v>0.42199999999999999</v>
      </c>
      <c r="C423" s="165">
        <v>2.8283100000000001</v>
      </c>
    </row>
    <row r="424" spans="1:3" x14ac:dyDescent="0.2">
      <c r="A424" s="165">
        <v>0.44619999999999999</v>
      </c>
      <c r="B424" s="165">
        <v>0.42299999999999999</v>
      </c>
      <c r="C424" s="165">
        <v>2.83236</v>
      </c>
    </row>
    <row r="425" spans="1:3" x14ac:dyDescent="0.2">
      <c r="A425" s="165">
        <v>0.44690999999999997</v>
      </c>
      <c r="B425" s="165">
        <v>0.42399999999999999</v>
      </c>
      <c r="C425" s="165">
        <v>2.8364099999999999</v>
      </c>
    </row>
    <row r="426" spans="1:3" x14ac:dyDescent="0.2">
      <c r="A426" s="165">
        <v>0.44762000000000002</v>
      </c>
      <c r="B426" s="165">
        <v>0.42499999999999999</v>
      </c>
      <c r="C426" s="165">
        <v>2.8404600000000002</v>
      </c>
    </row>
    <row r="427" spans="1:3" x14ac:dyDescent="0.2">
      <c r="A427" s="165">
        <v>0.44833000000000001</v>
      </c>
      <c r="B427" s="165">
        <v>0.42599999999999999</v>
      </c>
      <c r="C427" s="165">
        <v>2.8445</v>
      </c>
    </row>
    <row r="428" spans="1:3" x14ac:dyDescent="0.2">
      <c r="A428" s="165">
        <v>0.44903999999999999</v>
      </c>
      <c r="B428" s="165">
        <v>0.42699999999999999</v>
      </c>
      <c r="C428" s="165">
        <v>2.8485499999999999</v>
      </c>
    </row>
    <row r="429" spans="1:3" x14ac:dyDescent="0.2">
      <c r="A429" s="165">
        <v>0.44974999999999998</v>
      </c>
      <c r="B429" s="165">
        <v>0.42799999999999999</v>
      </c>
      <c r="C429" s="165">
        <v>2.8525900000000002</v>
      </c>
    </row>
    <row r="430" spans="1:3" x14ac:dyDescent="0.2">
      <c r="A430" s="165">
        <v>0.45046000000000003</v>
      </c>
      <c r="B430" s="165">
        <v>0.42899999999999999</v>
      </c>
      <c r="C430" s="165">
        <v>2.85663</v>
      </c>
    </row>
    <row r="431" spans="1:3" x14ac:dyDescent="0.2">
      <c r="A431" s="165">
        <v>0.45116000000000001</v>
      </c>
      <c r="B431" s="165">
        <v>0.43</v>
      </c>
      <c r="C431" s="165">
        <v>2.8606699999999998</v>
      </c>
    </row>
    <row r="432" spans="1:3" x14ac:dyDescent="0.2">
      <c r="A432" s="165">
        <v>0.45186999999999999</v>
      </c>
      <c r="B432" s="165">
        <v>0.43099999999999999</v>
      </c>
      <c r="C432" s="165">
        <v>2.8647100000000001</v>
      </c>
    </row>
    <row r="433" spans="1:3" x14ac:dyDescent="0.2">
      <c r="A433" s="165">
        <v>0.45256999999999997</v>
      </c>
      <c r="B433" s="165">
        <v>0.432</v>
      </c>
      <c r="C433" s="165">
        <v>2.8687499999999999</v>
      </c>
    </row>
    <row r="434" spans="1:3" x14ac:dyDescent="0.2">
      <c r="A434" s="165">
        <v>0.45327000000000001</v>
      </c>
      <c r="B434" s="165">
        <v>0.433</v>
      </c>
      <c r="C434" s="165">
        <v>2.8727800000000001</v>
      </c>
    </row>
    <row r="435" spans="1:3" x14ac:dyDescent="0.2">
      <c r="A435" s="165">
        <v>0.45396999999999998</v>
      </c>
      <c r="B435" s="165">
        <v>0.434</v>
      </c>
      <c r="C435" s="165">
        <v>2.8768199999999999</v>
      </c>
    </row>
    <row r="436" spans="1:3" x14ac:dyDescent="0.2">
      <c r="A436" s="165">
        <v>0.45467999999999997</v>
      </c>
      <c r="B436" s="165">
        <v>0.435</v>
      </c>
      <c r="C436" s="165">
        <v>2.8808500000000001</v>
      </c>
    </row>
    <row r="437" spans="1:3" x14ac:dyDescent="0.2">
      <c r="A437" s="165">
        <v>0.45537</v>
      </c>
      <c r="B437" s="165">
        <v>0.436</v>
      </c>
      <c r="C437" s="165">
        <v>2.88489</v>
      </c>
    </row>
    <row r="438" spans="1:3" x14ac:dyDescent="0.2">
      <c r="A438" s="165">
        <v>0.45606999999999998</v>
      </c>
      <c r="B438" s="165">
        <v>0.437</v>
      </c>
      <c r="C438" s="165">
        <v>2.8889200000000002</v>
      </c>
    </row>
    <row r="439" spans="1:3" x14ac:dyDescent="0.2">
      <c r="A439" s="165">
        <v>0.45677000000000001</v>
      </c>
      <c r="B439" s="165">
        <v>0.438</v>
      </c>
      <c r="C439" s="165">
        <v>2.8929499999999999</v>
      </c>
    </row>
    <row r="440" spans="1:3" x14ac:dyDescent="0.2">
      <c r="A440" s="165">
        <v>0.45746999999999999</v>
      </c>
      <c r="B440" s="165">
        <v>0.439</v>
      </c>
      <c r="C440" s="165">
        <v>2.8969800000000001</v>
      </c>
    </row>
    <row r="441" spans="1:3" x14ac:dyDescent="0.2">
      <c r="A441" s="165">
        <v>0.45816000000000001</v>
      </c>
      <c r="B441" s="165">
        <v>0.44</v>
      </c>
      <c r="C441" s="165">
        <v>2.9010099999999999</v>
      </c>
    </row>
    <row r="442" spans="1:3" x14ac:dyDescent="0.2">
      <c r="A442" s="165">
        <v>0.45885999999999999</v>
      </c>
      <c r="B442" s="165">
        <v>0.441</v>
      </c>
      <c r="C442" s="165">
        <v>2.9050400000000001</v>
      </c>
    </row>
    <row r="443" spans="1:3" x14ac:dyDescent="0.2">
      <c r="A443" s="165">
        <v>0.45955000000000001</v>
      </c>
      <c r="B443" s="165">
        <v>0.442</v>
      </c>
      <c r="C443" s="165">
        <v>2.9090699999999998</v>
      </c>
    </row>
    <row r="444" spans="1:3" x14ac:dyDescent="0.2">
      <c r="A444" s="165">
        <v>0.46023999999999998</v>
      </c>
      <c r="B444" s="165">
        <v>0.443</v>
      </c>
      <c r="C444" s="165">
        <v>2.9131</v>
      </c>
    </row>
    <row r="445" spans="1:3" x14ac:dyDescent="0.2">
      <c r="A445" s="165">
        <v>0.46093000000000001</v>
      </c>
      <c r="B445" s="165">
        <v>0.44400000000000001</v>
      </c>
      <c r="C445" s="165">
        <v>2.9171200000000002</v>
      </c>
    </row>
    <row r="446" spans="1:3" x14ac:dyDescent="0.2">
      <c r="A446" s="165">
        <v>0.46162999999999998</v>
      </c>
      <c r="B446" s="165">
        <v>0.44500000000000001</v>
      </c>
      <c r="C446" s="165">
        <v>2.9211499999999999</v>
      </c>
    </row>
    <row r="447" spans="1:3" x14ac:dyDescent="0.2">
      <c r="A447" s="165">
        <v>0.46231</v>
      </c>
      <c r="B447" s="165">
        <v>0.44600000000000001</v>
      </c>
      <c r="C447" s="165">
        <v>2.92517</v>
      </c>
    </row>
    <row r="448" spans="1:3" x14ac:dyDescent="0.2">
      <c r="A448" s="165">
        <v>0.46300000000000002</v>
      </c>
      <c r="B448" s="165">
        <v>0.44700000000000001</v>
      </c>
      <c r="C448" s="165">
        <v>2.9291900000000002</v>
      </c>
    </row>
    <row r="449" spans="1:3" x14ac:dyDescent="0.2">
      <c r="A449" s="165">
        <v>0.46368999999999999</v>
      </c>
      <c r="B449" s="165">
        <v>0.44800000000000001</v>
      </c>
      <c r="C449" s="165">
        <v>2.9332199999999999</v>
      </c>
    </row>
    <row r="450" spans="1:3" x14ac:dyDescent="0.2">
      <c r="A450" s="165">
        <v>0.46438000000000001</v>
      </c>
      <c r="B450" s="165">
        <v>0.44900000000000001</v>
      </c>
      <c r="C450" s="165">
        <v>2.9372400000000001</v>
      </c>
    </row>
    <row r="451" spans="1:3" x14ac:dyDescent="0.2">
      <c r="A451" s="165">
        <v>0.46505999999999997</v>
      </c>
      <c r="B451" s="165">
        <v>0.45</v>
      </c>
      <c r="C451" s="165">
        <v>2.9412600000000002</v>
      </c>
    </row>
    <row r="452" spans="1:3" x14ac:dyDescent="0.2">
      <c r="A452" s="165">
        <v>0.46575</v>
      </c>
      <c r="B452" s="165">
        <v>0.45100000000000001</v>
      </c>
      <c r="C452" s="165">
        <v>2.9452799999999999</v>
      </c>
    </row>
    <row r="453" spans="1:3" x14ac:dyDescent="0.2">
      <c r="A453" s="165">
        <v>0.46643000000000001</v>
      </c>
      <c r="B453" s="165">
        <v>0.45200000000000001</v>
      </c>
      <c r="C453" s="165">
        <v>2.9493</v>
      </c>
    </row>
    <row r="454" spans="1:3" x14ac:dyDescent="0.2">
      <c r="A454" s="165">
        <v>0.46711000000000003</v>
      </c>
      <c r="B454" s="165">
        <v>0.45300000000000001</v>
      </c>
      <c r="C454" s="165">
        <v>2.9533100000000001</v>
      </c>
    </row>
    <row r="455" spans="1:3" x14ac:dyDescent="0.2">
      <c r="A455" s="165">
        <v>0.46778999999999998</v>
      </c>
      <c r="B455" s="165">
        <v>0.45400000000000001</v>
      </c>
      <c r="C455" s="165">
        <v>2.9573299999999998</v>
      </c>
    </row>
    <row r="456" spans="1:3" x14ac:dyDescent="0.2">
      <c r="A456" s="165">
        <v>0.46847</v>
      </c>
      <c r="B456" s="165">
        <v>0.45500000000000002</v>
      </c>
      <c r="C456" s="165">
        <v>2.9613499999999999</v>
      </c>
    </row>
    <row r="457" spans="1:3" x14ac:dyDescent="0.2">
      <c r="A457" s="165">
        <v>0.46915000000000001</v>
      </c>
      <c r="B457" s="165">
        <v>0.45600000000000002</v>
      </c>
      <c r="C457" s="165">
        <v>2.96536</v>
      </c>
    </row>
    <row r="458" spans="1:3" x14ac:dyDescent="0.2">
      <c r="A458" s="165">
        <v>0.46983000000000003</v>
      </c>
      <c r="B458" s="165">
        <v>0.45700000000000002</v>
      </c>
      <c r="C458" s="165">
        <v>2.9693800000000001</v>
      </c>
    </row>
    <row r="459" spans="1:3" x14ac:dyDescent="0.2">
      <c r="A459" s="165">
        <v>0.47050999999999998</v>
      </c>
      <c r="B459" s="165">
        <v>0.45800000000000002</v>
      </c>
      <c r="C459" s="165">
        <v>2.9733900000000002</v>
      </c>
    </row>
    <row r="460" spans="1:3" x14ac:dyDescent="0.2">
      <c r="A460" s="165">
        <v>0.47117999999999999</v>
      </c>
      <c r="B460" s="165">
        <v>0.45900000000000002</v>
      </c>
      <c r="C460" s="165">
        <v>2.9774099999999999</v>
      </c>
    </row>
    <row r="461" spans="1:3" x14ac:dyDescent="0.2">
      <c r="A461" s="165">
        <v>0.47186</v>
      </c>
      <c r="B461" s="165">
        <v>0.46</v>
      </c>
      <c r="C461" s="165">
        <v>2.98142</v>
      </c>
    </row>
    <row r="462" spans="1:3" x14ac:dyDescent="0.2">
      <c r="A462" s="165">
        <v>0.47253000000000001</v>
      </c>
      <c r="B462" s="165">
        <v>0.46100000000000002</v>
      </c>
      <c r="C462" s="165">
        <v>2.98543</v>
      </c>
    </row>
    <row r="463" spans="1:3" x14ac:dyDescent="0.2">
      <c r="A463" s="165">
        <v>0.47321000000000002</v>
      </c>
      <c r="B463" s="165">
        <v>0.46200000000000002</v>
      </c>
      <c r="C463" s="165">
        <v>2.9894500000000002</v>
      </c>
    </row>
    <row r="464" spans="1:3" x14ac:dyDescent="0.2">
      <c r="A464" s="165">
        <v>0.47388000000000002</v>
      </c>
      <c r="B464" s="165">
        <v>0.46300000000000002</v>
      </c>
      <c r="C464" s="165">
        <v>2.9934599999999998</v>
      </c>
    </row>
    <row r="465" spans="1:3" x14ac:dyDescent="0.2">
      <c r="A465" s="165">
        <v>0.47455000000000003</v>
      </c>
      <c r="B465" s="165">
        <v>0.46400000000000002</v>
      </c>
      <c r="C465" s="165">
        <v>2.9974699999999999</v>
      </c>
    </row>
    <row r="466" spans="1:3" x14ac:dyDescent="0.2">
      <c r="A466" s="165">
        <v>0.47521999999999998</v>
      </c>
      <c r="B466" s="165">
        <v>0.46500000000000002</v>
      </c>
      <c r="C466" s="165">
        <v>3.0014799999999999</v>
      </c>
    </row>
    <row r="467" spans="1:3" x14ac:dyDescent="0.2">
      <c r="A467" s="165">
        <v>0.47588999999999998</v>
      </c>
      <c r="B467" s="165">
        <v>0.46600000000000003</v>
      </c>
      <c r="C467" s="165">
        <v>3.00549</v>
      </c>
    </row>
    <row r="468" spans="1:3" x14ac:dyDescent="0.2">
      <c r="A468" s="165">
        <v>0.47655999999999998</v>
      </c>
      <c r="B468" s="165">
        <v>0.46700000000000003</v>
      </c>
      <c r="C468" s="165">
        <v>3.0095000000000001</v>
      </c>
    </row>
    <row r="469" spans="1:3" x14ac:dyDescent="0.2">
      <c r="A469" s="165">
        <v>0.47721999999999998</v>
      </c>
      <c r="B469" s="165">
        <v>0.46800000000000003</v>
      </c>
      <c r="C469" s="165">
        <v>3.0135100000000001</v>
      </c>
    </row>
    <row r="470" spans="1:3" x14ac:dyDescent="0.2">
      <c r="A470" s="165">
        <v>0.47788999999999998</v>
      </c>
      <c r="B470" s="165">
        <v>0.46899999999999997</v>
      </c>
      <c r="C470" s="165">
        <v>3.0175100000000001</v>
      </c>
    </row>
    <row r="471" spans="1:3" x14ac:dyDescent="0.2">
      <c r="A471" s="165">
        <v>0.47854999999999998</v>
      </c>
      <c r="B471" s="165">
        <v>0.47</v>
      </c>
      <c r="C471" s="165">
        <v>3.0215200000000002</v>
      </c>
    </row>
    <row r="472" spans="1:3" x14ac:dyDescent="0.2">
      <c r="A472" s="165">
        <v>0.47921999999999998</v>
      </c>
      <c r="B472" s="165">
        <v>0.47099999999999997</v>
      </c>
      <c r="C472" s="165">
        <v>3.0255299999999998</v>
      </c>
    </row>
    <row r="473" spans="1:3" x14ac:dyDescent="0.2">
      <c r="A473" s="165">
        <v>0.47987999999999997</v>
      </c>
      <c r="B473" s="165">
        <v>0.47199999999999998</v>
      </c>
      <c r="C473" s="165">
        <v>3.0295299999999998</v>
      </c>
    </row>
    <row r="474" spans="1:3" x14ac:dyDescent="0.2">
      <c r="A474" s="165">
        <v>0.48054000000000002</v>
      </c>
      <c r="B474" s="165">
        <v>0.47299999999999998</v>
      </c>
      <c r="C474" s="165">
        <v>3.0335399999999999</v>
      </c>
    </row>
    <row r="475" spans="1:3" x14ac:dyDescent="0.2">
      <c r="A475" s="165">
        <v>0.48120000000000002</v>
      </c>
      <c r="B475" s="165">
        <v>0.47399999999999998</v>
      </c>
      <c r="C475" s="165">
        <v>3.03755</v>
      </c>
    </row>
    <row r="476" spans="1:3" x14ac:dyDescent="0.2">
      <c r="A476" s="165">
        <v>0.48186000000000001</v>
      </c>
      <c r="B476" s="165">
        <v>0.47499999999999998</v>
      </c>
      <c r="C476" s="165">
        <v>3.04155</v>
      </c>
    </row>
    <row r="477" spans="1:3" x14ac:dyDescent="0.2">
      <c r="A477" s="165">
        <v>0.48252</v>
      </c>
      <c r="B477" s="165">
        <v>0.47599999999999998</v>
      </c>
      <c r="C477" s="165">
        <v>3.04556</v>
      </c>
    </row>
    <row r="478" spans="1:3" x14ac:dyDescent="0.2">
      <c r="A478" s="165">
        <v>0.48318</v>
      </c>
      <c r="B478" s="165">
        <v>0.47699999999999998</v>
      </c>
      <c r="C478" s="165">
        <v>3.04956</v>
      </c>
    </row>
    <row r="479" spans="1:3" x14ac:dyDescent="0.2">
      <c r="A479" s="165">
        <v>0.48383999999999999</v>
      </c>
      <c r="B479" s="165">
        <v>0.47799999999999998</v>
      </c>
      <c r="C479" s="165">
        <v>3.0535600000000001</v>
      </c>
    </row>
    <row r="480" spans="1:3" x14ac:dyDescent="0.2">
      <c r="A480" s="165">
        <v>0.48448999999999998</v>
      </c>
      <c r="B480" s="165">
        <v>0.47899999999999998</v>
      </c>
      <c r="C480" s="165">
        <v>3.0575700000000001</v>
      </c>
    </row>
    <row r="481" spans="1:3" x14ac:dyDescent="0.2">
      <c r="A481" s="165">
        <v>0.48515000000000003</v>
      </c>
      <c r="B481" s="165">
        <v>0.48</v>
      </c>
      <c r="C481" s="165">
        <v>3.0615700000000001</v>
      </c>
    </row>
    <row r="482" spans="1:3" x14ac:dyDescent="0.2">
      <c r="A482" s="165">
        <v>0.48580000000000001</v>
      </c>
      <c r="B482" s="165">
        <v>0.48099999999999998</v>
      </c>
      <c r="C482" s="165">
        <v>3.0655700000000001</v>
      </c>
    </row>
    <row r="483" spans="1:3" x14ac:dyDescent="0.2">
      <c r="A483" s="165">
        <v>0.48644999999999999</v>
      </c>
      <c r="B483" s="165">
        <v>0.48199999999999998</v>
      </c>
      <c r="C483" s="165">
        <v>3.0695800000000002</v>
      </c>
    </row>
    <row r="484" spans="1:3" x14ac:dyDescent="0.2">
      <c r="A484" s="165">
        <v>0.48710999999999999</v>
      </c>
      <c r="B484" s="165">
        <v>0.48299999999999998</v>
      </c>
      <c r="C484" s="165">
        <v>3.0735800000000002</v>
      </c>
    </row>
    <row r="485" spans="1:3" x14ac:dyDescent="0.2">
      <c r="A485" s="165">
        <v>0.48776000000000003</v>
      </c>
      <c r="B485" s="165">
        <v>0.48399999999999999</v>
      </c>
      <c r="C485" s="165">
        <v>3.0775800000000002</v>
      </c>
    </row>
    <row r="486" spans="1:3" x14ac:dyDescent="0.2">
      <c r="A486" s="165">
        <v>0.48841000000000001</v>
      </c>
      <c r="B486" s="165">
        <v>0.48499999999999999</v>
      </c>
      <c r="C486" s="165">
        <v>3.0815800000000002</v>
      </c>
    </row>
    <row r="487" spans="1:3" x14ac:dyDescent="0.2">
      <c r="A487" s="165">
        <v>0.48905999999999999</v>
      </c>
      <c r="B487" s="165">
        <v>0.48599999999999999</v>
      </c>
      <c r="C487" s="165">
        <v>3.0855899999999998</v>
      </c>
    </row>
    <row r="488" spans="1:3" x14ac:dyDescent="0.2">
      <c r="A488" s="165">
        <v>0.48970000000000002</v>
      </c>
      <c r="B488" s="165">
        <v>0.48699999999999999</v>
      </c>
      <c r="C488" s="165">
        <v>3.0895899999999998</v>
      </c>
    </row>
    <row r="489" spans="1:3" x14ac:dyDescent="0.2">
      <c r="A489" s="165">
        <v>0.49035000000000001</v>
      </c>
      <c r="B489" s="165">
        <v>0.48799999999999999</v>
      </c>
      <c r="C489" s="165">
        <v>3.0935899999999998</v>
      </c>
    </row>
    <row r="490" spans="1:3" x14ac:dyDescent="0.2">
      <c r="A490" s="165">
        <v>0.49099999999999999</v>
      </c>
      <c r="B490" s="165">
        <v>0.48899999999999999</v>
      </c>
      <c r="C490" s="165">
        <v>3.0975899999999998</v>
      </c>
    </row>
    <row r="491" spans="1:3" x14ac:dyDescent="0.2">
      <c r="A491" s="165">
        <v>0.49164000000000002</v>
      </c>
      <c r="B491" s="165">
        <v>0.49</v>
      </c>
      <c r="C491" s="165">
        <v>3.1015899999999998</v>
      </c>
    </row>
    <row r="492" spans="1:3" x14ac:dyDescent="0.2">
      <c r="A492" s="165">
        <v>0.49228</v>
      </c>
      <c r="B492" s="165">
        <v>0.49099999999999999</v>
      </c>
      <c r="C492" s="165">
        <v>3.1055899999999999</v>
      </c>
    </row>
    <row r="493" spans="1:3" x14ac:dyDescent="0.2">
      <c r="A493" s="165">
        <v>0.49292999999999998</v>
      </c>
      <c r="B493" s="165">
        <v>0.49199999999999999</v>
      </c>
      <c r="C493" s="165">
        <v>3.1095899999999999</v>
      </c>
    </row>
    <row r="494" spans="1:3" x14ac:dyDescent="0.2">
      <c r="A494" s="165">
        <v>0.49357000000000001</v>
      </c>
      <c r="B494" s="165">
        <v>0.49299999999999999</v>
      </c>
      <c r="C494" s="165">
        <v>3.1135899999999999</v>
      </c>
    </row>
    <row r="495" spans="1:3" x14ac:dyDescent="0.2">
      <c r="A495" s="165">
        <v>0.49420999999999998</v>
      </c>
      <c r="B495" s="165">
        <v>0.49399999999999999</v>
      </c>
      <c r="C495" s="165">
        <v>3.1175899999999999</v>
      </c>
    </row>
    <row r="496" spans="1:3" x14ac:dyDescent="0.2">
      <c r="A496" s="165">
        <v>0.49485000000000001</v>
      </c>
      <c r="B496" s="165">
        <v>0.495</v>
      </c>
      <c r="C496" s="165">
        <v>3.1215899999999999</v>
      </c>
    </row>
    <row r="497" spans="1:3" x14ac:dyDescent="0.2">
      <c r="A497" s="165">
        <v>0.49548999999999999</v>
      </c>
      <c r="B497" s="165">
        <v>0.496</v>
      </c>
      <c r="C497" s="165">
        <v>3.1255899999999999</v>
      </c>
    </row>
    <row r="498" spans="1:3" x14ac:dyDescent="0.2">
      <c r="A498" s="165">
        <v>0.49613000000000002</v>
      </c>
      <c r="B498" s="165">
        <v>0.497</v>
      </c>
      <c r="C498" s="165">
        <v>3.1295899999999999</v>
      </c>
    </row>
    <row r="499" spans="1:3" x14ac:dyDescent="0.2">
      <c r="A499" s="165">
        <v>0.49675999999999998</v>
      </c>
      <c r="B499" s="165">
        <v>0.498</v>
      </c>
      <c r="C499" s="165">
        <v>3.1335899999999999</v>
      </c>
    </row>
    <row r="500" spans="1:3" x14ac:dyDescent="0.2">
      <c r="A500" s="165">
        <v>0.49740000000000001</v>
      </c>
      <c r="B500" s="165">
        <v>0.499</v>
      </c>
      <c r="C500" s="165">
        <v>3.1375899999999999</v>
      </c>
    </row>
    <row r="501" spans="1:3" x14ac:dyDescent="0.2">
      <c r="A501" s="165">
        <v>0.49802999999999997</v>
      </c>
      <c r="B501" s="165">
        <v>0.5</v>
      </c>
      <c r="C501" s="165">
        <v>3.1415899999999999</v>
      </c>
    </row>
    <row r="502" spans="1:3" x14ac:dyDescent="0.2">
      <c r="A502" s="165">
        <v>0.49867</v>
      </c>
      <c r="B502" s="165">
        <v>0.501</v>
      </c>
      <c r="C502" s="165">
        <v>3.1455899999999999</v>
      </c>
    </row>
    <row r="503" spans="1:3" x14ac:dyDescent="0.2">
      <c r="A503" s="165">
        <v>0.49930000000000002</v>
      </c>
      <c r="B503" s="165">
        <v>0.502</v>
      </c>
      <c r="C503" s="165">
        <v>3.1495899999999999</v>
      </c>
    </row>
    <row r="504" spans="1:3" x14ac:dyDescent="0.2">
      <c r="A504" s="165">
        <v>0.49992999999999999</v>
      </c>
      <c r="B504" s="165">
        <v>0.503</v>
      </c>
      <c r="C504" s="165">
        <v>3.1535899999999999</v>
      </c>
    </row>
    <row r="505" spans="1:3" x14ac:dyDescent="0.2">
      <c r="A505" s="165">
        <v>0.50056</v>
      </c>
      <c r="B505" s="165">
        <v>0.504</v>
      </c>
      <c r="C505" s="165">
        <v>3.1575899999999999</v>
      </c>
    </row>
    <row r="506" spans="1:3" x14ac:dyDescent="0.2">
      <c r="A506" s="165">
        <v>0.50119000000000002</v>
      </c>
      <c r="B506" s="165">
        <v>0.505</v>
      </c>
      <c r="C506" s="165">
        <v>3.1615899999999999</v>
      </c>
    </row>
    <row r="507" spans="1:3" x14ac:dyDescent="0.2">
      <c r="A507" s="165">
        <v>0.50182000000000004</v>
      </c>
      <c r="B507" s="165">
        <v>0.50600000000000001</v>
      </c>
      <c r="C507" s="165">
        <v>3.1655899999999999</v>
      </c>
    </row>
    <row r="508" spans="1:3" x14ac:dyDescent="0.2">
      <c r="A508" s="165">
        <v>0.50244999999999995</v>
      </c>
      <c r="B508" s="165">
        <v>0.50700000000000001</v>
      </c>
      <c r="C508" s="165">
        <v>3.1695899999999999</v>
      </c>
    </row>
    <row r="509" spans="1:3" x14ac:dyDescent="0.2">
      <c r="A509" s="165">
        <v>0.50307000000000002</v>
      </c>
      <c r="B509" s="165">
        <v>0.50800000000000001</v>
      </c>
      <c r="C509" s="165">
        <v>3.1735899999999999</v>
      </c>
    </row>
    <row r="510" spans="1:3" x14ac:dyDescent="0.2">
      <c r="A510" s="165">
        <v>0.50370000000000004</v>
      </c>
      <c r="B510" s="165">
        <v>0.50900000000000001</v>
      </c>
      <c r="C510" s="165">
        <v>3.1775899999999999</v>
      </c>
    </row>
    <row r="511" spans="1:3" x14ac:dyDescent="0.2">
      <c r="A511" s="165">
        <v>0.50431999999999999</v>
      </c>
      <c r="B511" s="165">
        <v>0.51</v>
      </c>
      <c r="C511" s="165">
        <v>3.1816</v>
      </c>
    </row>
    <row r="512" spans="1:3" x14ac:dyDescent="0.2">
      <c r="A512" s="165">
        <v>0.50495000000000001</v>
      </c>
      <c r="B512" s="165">
        <v>0.51100000000000001</v>
      </c>
      <c r="C512" s="165">
        <v>3.1856</v>
      </c>
    </row>
    <row r="513" spans="1:3" x14ac:dyDescent="0.2">
      <c r="A513" s="165">
        <v>0.50556999999999996</v>
      </c>
      <c r="B513" s="165">
        <v>0.51200000000000001</v>
      </c>
      <c r="C513" s="165">
        <v>3.1896</v>
      </c>
    </row>
    <row r="514" spans="1:3" x14ac:dyDescent="0.2">
      <c r="A514" s="165">
        <v>0.50619000000000003</v>
      </c>
      <c r="B514" s="165">
        <v>0.51300000000000001</v>
      </c>
      <c r="C514" s="165">
        <v>3.1936</v>
      </c>
    </row>
    <row r="515" spans="1:3" x14ac:dyDescent="0.2">
      <c r="A515" s="165">
        <v>0.50680999999999998</v>
      </c>
      <c r="B515" s="165">
        <v>0.51400000000000001</v>
      </c>
      <c r="C515" s="165">
        <v>3.1976</v>
      </c>
    </row>
    <row r="516" spans="1:3" x14ac:dyDescent="0.2">
      <c r="A516" s="165">
        <v>0.50743000000000005</v>
      </c>
      <c r="B516" s="165">
        <v>0.51500000000000001</v>
      </c>
      <c r="C516" s="165">
        <v>3.2016</v>
      </c>
    </row>
    <row r="517" spans="1:3" x14ac:dyDescent="0.2">
      <c r="A517" s="165">
        <v>0.50805</v>
      </c>
      <c r="B517" s="165">
        <v>0.51600000000000001</v>
      </c>
      <c r="C517" s="165">
        <v>3.2056</v>
      </c>
    </row>
    <row r="518" spans="1:3" x14ac:dyDescent="0.2">
      <c r="A518" s="165">
        <v>0.50866999999999996</v>
      </c>
      <c r="B518" s="165">
        <v>0.51700000000000002</v>
      </c>
      <c r="C518" s="165">
        <v>3.2096100000000001</v>
      </c>
    </row>
    <row r="519" spans="1:3" x14ac:dyDescent="0.2">
      <c r="A519" s="165">
        <v>0.50927999999999995</v>
      </c>
      <c r="B519" s="165">
        <v>0.51800000000000002</v>
      </c>
      <c r="C519" s="165">
        <v>3.2136100000000001</v>
      </c>
    </row>
    <row r="520" spans="1:3" x14ac:dyDescent="0.2">
      <c r="A520" s="165">
        <v>0.50990000000000002</v>
      </c>
      <c r="B520" s="165">
        <v>0.51900000000000002</v>
      </c>
      <c r="C520" s="165">
        <v>3.2176100000000001</v>
      </c>
    </row>
    <row r="521" spans="1:3" x14ac:dyDescent="0.2">
      <c r="A521" s="165">
        <v>0.51051000000000002</v>
      </c>
      <c r="B521" s="165">
        <v>0.52</v>
      </c>
      <c r="C521" s="165">
        <v>3.2216100000000001</v>
      </c>
    </row>
    <row r="522" spans="1:3" x14ac:dyDescent="0.2">
      <c r="A522" s="165">
        <v>0.51112999999999997</v>
      </c>
      <c r="B522" s="165">
        <v>0.52100000000000002</v>
      </c>
      <c r="C522" s="165">
        <v>3.2256200000000002</v>
      </c>
    </row>
    <row r="523" spans="1:3" x14ac:dyDescent="0.2">
      <c r="A523" s="165">
        <v>0.51173999999999997</v>
      </c>
      <c r="B523" s="165">
        <v>0.52200000000000002</v>
      </c>
      <c r="C523" s="165">
        <v>3.2296200000000002</v>
      </c>
    </row>
    <row r="524" spans="1:3" x14ac:dyDescent="0.2">
      <c r="A524" s="165">
        <v>0.51234999999999997</v>
      </c>
      <c r="B524" s="165">
        <v>0.52300000000000002</v>
      </c>
      <c r="C524" s="165">
        <v>3.2336299999999998</v>
      </c>
    </row>
    <row r="525" spans="1:3" x14ac:dyDescent="0.2">
      <c r="A525" s="165">
        <v>0.51295999999999997</v>
      </c>
      <c r="B525" s="165">
        <v>0.52400000000000002</v>
      </c>
      <c r="C525" s="165">
        <v>3.2376299999999998</v>
      </c>
    </row>
    <row r="526" spans="1:3" x14ac:dyDescent="0.2">
      <c r="A526" s="165">
        <v>0.51356999999999997</v>
      </c>
      <c r="B526" s="165">
        <v>0.52500000000000002</v>
      </c>
      <c r="C526" s="165">
        <v>3.2416299999999998</v>
      </c>
    </row>
    <row r="527" spans="1:3" x14ac:dyDescent="0.2">
      <c r="A527" s="165">
        <v>0.51417999999999997</v>
      </c>
      <c r="B527" s="165">
        <v>0.52600000000000002</v>
      </c>
      <c r="C527" s="165">
        <v>3.2456399999999999</v>
      </c>
    </row>
    <row r="528" spans="1:3" x14ac:dyDescent="0.2">
      <c r="A528" s="165">
        <v>0.51478999999999997</v>
      </c>
      <c r="B528" s="165">
        <v>0.52700000000000002</v>
      </c>
      <c r="C528" s="165">
        <v>3.2496499999999999</v>
      </c>
    </row>
    <row r="529" spans="1:3" x14ac:dyDescent="0.2">
      <c r="A529" s="165">
        <v>0.51539000000000001</v>
      </c>
      <c r="B529" s="165">
        <v>0.52800000000000002</v>
      </c>
      <c r="C529" s="165">
        <v>3.2536499999999999</v>
      </c>
    </row>
    <row r="530" spans="1:3" x14ac:dyDescent="0.2">
      <c r="A530" s="165">
        <v>0.51600000000000001</v>
      </c>
      <c r="B530" s="165">
        <v>0.52900000000000003</v>
      </c>
      <c r="C530" s="165">
        <v>3.25766</v>
      </c>
    </row>
    <row r="531" spans="1:3" x14ac:dyDescent="0.2">
      <c r="A531" s="165">
        <v>0.51659999999999995</v>
      </c>
      <c r="B531" s="165">
        <v>0.53</v>
      </c>
      <c r="C531" s="165">
        <v>3.26166</v>
      </c>
    </row>
    <row r="532" spans="1:3" x14ac:dyDescent="0.2">
      <c r="A532" s="165">
        <v>0.51719999999999999</v>
      </c>
      <c r="B532" s="165">
        <v>0.53100000000000003</v>
      </c>
      <c r="C532" s="165">
        <v>3.2656700000000001</v>
      </c>
    </row>
    <row r="533" spans="1:3" x14ac:dyDescent="0.2">
      <c r="A533" s="165">
        <v>0.51780999999999999</v>
      </c>
      <c r="B533" s="165">
        <v>0.53200000000000003</v>
      </c>
      <c r="C533" s="165">
        <v>3.2696800000000001</v>
      </c>
    </row>
    <row r="534" spans="1:3" x14ac:dyDescent="0.2">
      <c r="A534" s="165">
        <v>0.51841000000000004</v>
      </c>
      <c r="B534" s="165">
        <v>0.53300000000000003</v>
      </c>
      <c r="C534" s="165">
        <v>3.2736900000000002</v>
      </c>
    </row>
    <row r="535" spans="1:3" x14ac:dyDescent="0.2">
      <c r="A535" s="165">
        <v>0.51900999999999997</v>
      </c>
      <c r="B535" s="165">
        <v>0.53400000000000003</v>
      </c>
      <c r="C535" s="165">
        <v>3.2776999999999998</v>
      </c>
    </row>
    <row r="536" spans="1:3" x14ac:dyDescent="0.2">
      <c r="A536" s="165">
        <v>0.51961000000000002</v>
      </c>
      <c r="B536" s="165">
        <v>0.53500000000000003</v>
      </c>
      <c r="C536" s="165">
        <v>3.2817099999999999</v>
      </c>
    </row>
    <row r="537" spans="1:3" x14ac:dyDescent="0.2">
      <c r="A537" s="165">
        <v>0.52020999999999995</v>
      </c>
      <c r="B537" s="165">
        <v>0.53600000000000003</v>
      </c>
      <c r="C537" s="165">
        <v>3.28572</v>
      </c>
    </row>
    <row r="538" spans="1:3" x14ac:dyDescent="0.2">
      <c r="A538" s="165">
        <v>0.52080000000000004</v>
      </c>
      <c r="B538" s="165">
        <v>0.53700000000000003</v>
      </c>
      <c r="C538" s="165">
        <v>3.28973</v>
      </c>
    </row>
    <row r="539" spans="1:3" x14ac:dyDescent="0.2">
      <c r="A539" s="165">
        <v>0.52139999999999997</v>
      </c>
      <c r="B539" s="165">
        <v>0.53800000000000003</v>
      </c>
      <c r="C539" s="165">
        <v>3.2937400000000001</v>
      </c>
    </row>
    <row r="540" spans="1:3" x14ac:dyDescent="0.2">
      <c r="A540" s="165">
        <v>0.52198999999999995</v>
      </c>
      <c r="B540" s="165">
        <v>0.53900000000000003</v>
      </c>
      <c r="C540" s="165">
        <v>3.2977500000000002</v>
      </c>
    </row>
    <row r="541" spans="1:3" x14ac:dyDescent="0.2">
      <c r="A541" s="165">
        <v>0.52259</v>
      </c>
      <c r="B541" s="165">
        <v>0.54</v>
      </c>
      <c r="C541" s="165">
        <v>3.3017599999999998</v>
      </c>
    </row>
    <row r="542" spans="1:3" x14ac:dyDescent="0.2">
      <c r="A542" s="165">
        <v>0.52317999999999998</v>
      </c>
      <c r="B542" s="165">
        <v>0.54100000000000004</v>
      </c>
      <c r="C542" s="165">
        <v>3.3057799999999999</v>
      </c>
    </row>
    <row r="543" spans="1:3" x14ac:dyDescent="0.2">
      <c r="A543" s="165">
        <v>0.52376999999999996</v>
      </c>
      <c r="B543" s="165">
        <v>0.54200000000000004</v>
      </c>
      <c r="C543" s="165">
        <v>3.30979</v>
      </c>
    </row>
    <row r="544" spans="1:3" x14ac:dyDescent="0.2">
      <c r="A544" s="165">
        <v>0.52437</v>
      </c>
      <c r="B544" s="165">
        <v>0.54300000000000004</v>
      </c>
      <c r="C544" s="165">
        <v>3.3138100000000001</v>
      </c>
    </row>
    <row r="545" spans="1:3" x14ac:dyDescent="0.2">
      <c r="A545" s="165">
        <v>0.52495999999999998</v>
      </c>
      <c r="B545" s="165">
        <v>0.54400000000000004</v>
      </c>
      <c r="C545" s="165">
        <v>3.3178200000000002</v>
      </c>
    </row>
    <row r="546" spans="1:3" x14ac:dyDescent="0.2">
      <c r="A546" s="165">
        <v>0.52554999999999996</v>
      </c>
      <c r="B546" s="165">
        <v>0.54500000000000004</v>
      </c>
      <c r="C546" s="165">
        <v>3.3218399999999999</v>
      </c>
    </row>
    <row r="547" spans="1:3" x14ac:dyDescent="0.2">
      <c r="A547" s="165">
        <v>0.52612999999999999</v>
      </c>
      <c r="B547" s="165">
        <v>0.54600000000000004</v>
      </c>
      <c r="C547" s="165">
        <v>3.32585</v>
      </c>
    </row>
    <row r="548" spans="1:3" x14ac:dyDescent="0.2">
      <c r="A548" s="165">
        <v>0.52671999999999997</v>
      </c>
      <c r="B548" s="165">
        <v>0.54700000000000004</v>
      </c>
      <c r="C548" s="165">
        <v>3.3298700000000001</v>
      </c>
    </row>
    <row r="549" spans="1:3" x14ac:dyDescent="0.2">
      <c r="A549" s="165">
        <v>0.52730999999999995</v>
      </c>
      <c r="B549" s="165">
        <v>0.54800000000000004</v>
      </c>
      <c r="C549" s="165">
        <v>3.3338899999999998</v>
      </c>
    </row>
    <row r="550" spans="1:3" x14ac:dyDescent="0.2">
      <c r="A550" s="165">
        <v>0.52788999999999997</v>
      </c>
      <c r="B550" s="165">
        <v>0.54900000000000004</v>
      </c>
      <c r="C550" s="165">
        <v>3.3379099999999999</v>
      </c>
    </row>
    <row r="551" spans="1:3" x14ac:dyDescent="0.2">
      <c r="A551" s="165">
        <v>0.52847999999999995</v>
      </c>
      <c r="B551" s="165">
        <v>0.55000000000000004</v>
      </c>
      <c r="C551" s="165">
        <v>3.3419300000000001</v>
      </c>
    </row>
    <row r="552" spans="1:3" x14ac:dyDescent="0.2">
      <c r="A552" s="165">
        <v>0.52905999999999997</v>
      </c>
      <c r="B552" s="165">
        <v>0.55100000000000005</v>
      </c>
      <c r="C552" s="165">
        <v>3.3459500000000002</v>
      </c>
    </row>
    <row r="553" spans="1:3" x14ac:dyDescent="0.2">
      <c r="A553" s="165">
        <v>0.52964</v>
      </c>
      <c r="B553" s="165">
        <v>0.55200000000000005</v>
      </c>
      <c r="C553" s="165">
        <v>3.3499699999999999</v>
      </c>
    </row>
    <row r="554" spans="1:3" x14ac:dyDescent="0.2">
      <c r="A554" s="165">
        <v>0.53022000000000002</v>
      </c>
      <c r="B554" s="165">
        <v>0.55300000000000005</v>
      </c>
      <c r="C554" s="165">
        <v>3.35399</v>
      </c>
    </row>
    <row r="555" spans="1:3" x14ac:dyDescent="0.2">
      <c r="A555" s="165">
        <v>0.53080000000000005</v>
      </c>
      <c r="B555" s="165">
        <v>0.55400000000000005</v>
      </c>
      <c r="C555" s="165">
        <v>3.3580100000000002</v>
      </c>
    </row>
    <row r="556" spans="1:3" x14ac:dyDescent="0.2">
      <c r="A556" s="165">
        <v>0.53137999999999996</v>
      </c>
      <c r="B556" s="165">
        <v>0.55500000000000005</v>
      </c>
      <c r="C556" s="165">
        <v>3.3620399999999999</v>
      </c>
    </row>
    <row r="557" spans="1:3" x14ac:dyDescent="0.2">
      <c r="A557" s="165">
        <v>0.53195999999999999</v>
      </c>
      <c r="B557" s="165">
        <v>0.55600000000000005</v>
      </c>
      <c r="C557" s="165">
        <v>3.3660600000000001</v>
      </c>
    </row>
    <row r="558" spans="1:3" x14ac:dyDescent="0.2">
      <c r="A558" s="165">
        <v>0.53254000000000001</v>
      </c>
      <c r="B558" s="165">
        <v>0.55700000000000005</v>
      </c>
      <c r="C558" s="165">
        <v>3.3700899999999998</v>
      </c>
    </row>
    <row r="559" spans="1:3" x14ac:dyDescent="0.2">
      <c r="A559" s="165">
        <v>0.53310999999999997</v>
      </c>
      <c r="B559" s="165">
        <v>0.55800000000000005</v>
      </c>
      <c r="C559" s="165">
        <v>3.37412</v>
      </c>
    </row>
    <row r="560" spans="1:3" x14ac:dyDescent="0.2">
      <c r="A560" s="165">
        <v>0.53369</v>
      </c>
      <c r="B560" s="165">
        <v>0.55900000000000005</v>
      </c>
      <c r="C560" s="165">
        <v>3.3781400000000001</v>
      </c>
    </row>
    <row r="561" spans="1:3" x14ac:dyDescent="0.2">
      <c r="A561" s="165">
        <v>0.53425999999999996</v>
      </c>
      <c r="B561" s="165">
        <v>0.56000000000000005</v>
      </c>
      <c r="C561" s="165">
        <v>3.3821699999999999</v>
      </c>
    </row>
    <row r="562" spans="1:3" x14ac:dyDescent="0.2">
      <c r="A562" s="165">
        <v>0.53483000000000003</v>
      </c>
      <c r="B562" s="165">
        <v>0.56100000000000005</v>
      </c>
      <c r="C562" s="165">
        <v>3.3862000000000001</v>
      </c>
    </row>
    <row r="563" spans="1:3" x14ac:dyDescent="0.2">
      <c r="A563" s="165">
        <v>0.53541000000000005</v>
      </c>
      <c r="B563" s="165">
        <v>0.56200000000000006</v>
      </c>
      <c r="C563" s="165">
        <v>3.3902299999999999</v>
      </c>
    </row>
    <row r="564" spans="1:3" x14ac:dyDescent="0.2">
      <c r="A564" s="165">
        <v>0.53598000000000001</v>
      </c>
      <c r="B564" s="165">
        <v>0.56299999999999994</v>
      </c>
      <c r="C564" s="165">
        <v>3.3942600000000001</v>
      </c>
    </row>
    <row r="565" spans="1:3" x14ac:dyDescent="0.2">
      <c r="A565" s="165">
        <v>0.53654999999999997</v>
      </c>
      <c r="B565" s="165">
        <v>0.56399999999999995</v>
      </c>
      <c r="C565" s="165">
        <v>3.3982999999999999</v>
      </c>
    </row>
    <row r="566" spans="1:3" x14ac:dyDescent="0.2">
      <c r="A566" s="165">
        <v>0.53710999999999998</v>
      </c>
      <c r="B566" s="165">
        <v>0.56499999999999995</v>
      </c>
      <c r="C566" s="165">
        <v>3.4023300000000001</v>
      </c>
    </row>
    <row r="567" spans="1:3" x14ac:dyDescent="0.2">
      <c r="A567" s="165">
        <v>0.53768000000000005</v>
      </c>
      <c r="B567" s="165">
        <v>0.56599999999999995</v>
      </c>
      <c r="C567" s="165">
        <v>3.4063699999999999</v>
      </c>
    </row>
    <row r="568" spans="1:3" x14ac:dyDescent="0.2">
      <c r="A568" s="165">
        <v>0.53825000000000001</v>
      </c>
      <c r="B568" s="165">
        <v>0.56699999999999995</v>
      </c>
      <c r="C568" s="165">
        <v>3.4104000000000001</v>
      </c>
    </row>
    <row r="569" spans="1:3" x14ac:dyDescent="0.2">
      <c r="A569" s="165">
        <v>0.53881000000000001</v>
      </c>
      <c r="B569" s="165">
        <v>0.56799999999999995</v>
      </c>
      <c r="C569" s="165">
        <v>3.4144399999999999</v>
      </c>
    </row>
    <row r="570" spans="1:3" x14ac:dyDescent="0.2">
      <c r="A570" s="165">
        <v>0.53937999999999997</v>
      </c>
      <c r="B570" s="165">
        <v>0.56899999999999995</v>
      </c>
      <c r="C570" s="165">
        <v>3.4184800000000002</v>
      </c>
    </row>
    <row r="571" spans="1:3" x14ac:dyDescent="0.2">
      <c r="A571" s="165">
        <v>0.53993999999999998</v>
      </c>
      <c r="B571" s="165">
        <v>0.56999999999999995</v>
      </c>
      <c r="C571" s="165">
        <v>3.42252</v>
      </c>
    </row>
    <row r="572" spans="1:3" x14ac:dyDescent="0.2">
      <c r="A572" s="165">
        <v>0.54051000000000005</v>
      </c>
      <c r="B572" s="165">
        <v>0.57099999999999995</v>
      </c>
      <c r="C572" s="165">
        <v>3.4265599999999998</v>
      </c>
    </row>
    <row r="573" spans="1:3" x14ac:dyDescent="0.2">
      <c r="A573" s="165">
        <v>0.54107000000000005</v>
      </c>
      <c r="B573" s="165">
        <v>0.57199999999999995</v>
      </c>
      <c r="C573" s="165">
        <v>3.4306000000000001</v>
      </c>
    </row>
    <row r="574" spans="1:3" x14ac:dyDescent="0.2">
      <c r="A574" s="165">
        <v>0.54162999999999994</v>
      </c>
      <c r="B574" s="165">
        <v>0.57299999999999995</v>
      </c>
      <c r="C574" s="165">
        <v>3.4346399999999999</v>
      </c>
    </row>
    <row r="575" spans="1:3" x14ac:dyDescent="0.2">
      <c r="A575" s="165">
        <v>0.54218999999999995</v>
      </c>
      <c r="B575" s="165">
        <v>0.57399999999999995</v>
      </c>
      <c r="C575" s="165">
        <v>3.4386800000000002</v>
      </c>
    </row>
    <row r="576" spans="1:3" x14ac:dyDescent="0.2">
      <c r="A576" s="165">
        <v>0.54274999999999995</v>
      </c>
      <c r="B576" s="165">
        <v>0.57499999999999996</v>
      </c>
      <c r="C576" s="165">
        <v>3.4427300000000001</v>
      </c>
    </row>
    <row r="577" spans="1:3" x14ac:dyDescent="0.2">
      <c r="A577" s="165">
        <v>0.54330000000000001</v>
      </c>
      <c r="B577" s="165">
        <v>0.57599999999999996</v>
      </c>
      <c r="C577" s="165">
        <v>3.44678</v>
      </c>
    </row>
    <row r="578" spans="1:3" x14ac:dyDescent="0.2">
      <c r="A578" s="165">
        <v>0.54386000000000001</v>
      </c>
      <c r="B578" s="165">
        <v>0.57699999999999996</v>
      </c>
      <c r="C578" s="165">
        <v>3.4508200000000002</v>
      </c>
    </row>
    <row r="579" spans="1:3" x14ac:dyDescent="0.2">
      <c r="A579" s="165">
        <v>0.54442000000000002</v>
      </c>
      <c r="B579" s="165">
        <v>0.57799999999999996</v>
      </c>
      <c r="C579" s="165">
        <v>3.4548700000000001</v>
      </c>
    </row>
    <row r="580" spans="1:3" x14ac:dyDescent="0.2">
      <c r="A580" s="165">
        <v>0.54496999999999995</v>
      </c>
      <c r="B580" s="165">
        <v>0.57899999999999996</v>
      </c>
      <c r="C580" s="165">
        <v>3.45892</v>
      </c>
    </row>
    <row r="581" spans="1:3" x14ac:dyDescent="0.2">
      <c r="A581" s="165">
        <v>0.54552</v>
      </c>
      <c r="B581" s="165">
        <v>0.57999999999999996</v>
      </c>
      <c r="C581" s="165">
        <v>3.4629699999999999</v>
      </c>
    </row>
    <row r="582" spans="1:3" x14ac:dyDescent="0.2">
      <c r="A582" s="165">
        <v>0.54608000000000001</v>
      </c>
      <c r="B582" s="165">
        <v>0.58099999999999996</v>
      </c>
      <c r="C582" s="165">
        <v>3.4670299999999998</v>
      </c>
    </row>
    <row r="583" spans="1:3" x14ac:dyDescent="0.2">
      <c r="A583" s="165">
        <v>0.54662999999999995</v>
      </c>
      <c r="B583" s="165">
        <v>0.58199999999999996</v>
      </c>
      <c r="C583" s="165">
        <v>3.4710800000000002</v>
      </c>
    </row>
    <row r="584" spans="1:3" x14ac:dyDescent="0.2">
      <c r="A584" s="165">
        <v>0.54718</v>
      </c>
      <c r="B584" s="165">
        <v>0.58299999999999996</v>
      </c>
      <c r="C584" s="165">
        <v>3.4751400000000001</v>
      </c>
    </row>
    <row r="585" spans="1:3" x14ac:dyDescent="0.2">
      <c r="A585" s="165">
        <v>0.54773000000000005</v>
      </c>
      <c r="B585" s="165">
        <v>0.58399999999999996</v>
      </c>
      <c r="C585" s="165">
        <v>3.47919</v>
      </c>
    </row>
    <row r="586" spans="1:3" x14ac:dyDescent="0.2">
      <c r="A586" s="165">
        <v>0.54827999999999999</v>
      </c>
      <c r="B586" s="165">
        <v>0.58499999999999996</v>
      </c>
      <c r="C586" s="165">
        <v>3.48325</v>
      </c>
    </row>
    <row r="587" spans="1:3" x14ac:dyDescent="0.2">
      <c r="A587" s="165">
        <v>0.54881999999999997</v>
      </c>
      <c r="B587" s="165">
        <v>0.58599999999999997</v>
      </c>
      <c r="C587" s="165">
        <v>3.4873099999999999</v>
      </c>
    </row>
    <row r="588" spans="1:3" x14ac:dyDescent="0.2">
      <c r="A588" s="165">
        <v>0.54937000000000002</v>
      </c>
      <c r="B588" s="165">
        <v>0.58699999999999997</v>
      </c>
      <c r="C588" s="165">
        <v>3.4913699999999999</v>
      </c>
    </row>
    <row r="589" spans="1:3" x14ac:dyDescent="0.2">
      <c r="A589" s="165">
        <v>0.54991000000000001</v>
      </c>
      <c r="B589" s="165">
        <v>0.58799999999999997</v>
      </c>
      <c r="C589" s="165">
        <v>3.4954399999999999</v>
      </c>
    </row>
    <row r="590" spans="1:3" x14ac:dyDescent="0.2">
      <c r="A590" s="165">
        <v>0.55045999999999995</v>
      </c>
      <c r="B590" s="165">
        <v>0.58899999999999997</v>
      </c>
      <c r="C590" s="165">
        <v>3.4994999999999998</v>
      </c>
    </row>
    <row r="591" spans="1:3" x14ac:dyDescent="0.2">
      <c r="A591" s="165">
        <v>0.55100000000000005</v>
      </c>
      <c r="B591" s="165">
        <v>0.59</v>
      </c>
      <c r="C591" s="165">
        <v>3.5035699999999999</v>
      </c>
    </row>
    <row r="592" spans="1:3" x14ac:dyDescent="0.2">
      <c r="A592" s="165">
        <v>0.55154000000000003</v>
      </c>
      <c r="B592" s="165">
        <v>0.59099999999999997</v>
      </c>
      <c r="C592" s="165">
        <v>3.5076299999999998</v>
      </c>
    </row>
    <row r="593" spans="1:3" x14ac:dyDescent="0.2">
      <c r="A593" s="165">
        <v>0.55208000000000002</v>
      </c>
      <c r="B593" s="165">
        <v>0.59199999999999997</v>
      </c>
      <c r="C593" s="165">
        <v>3.5116999999999998</v>
      </c>
    </row>
    <row r="594" spans="1:3" x14ac:dyDescent="0.2">
      <c r="A594" s="165">
        <v>0.55262</v>
      </c>
      <c r="B594" s="165">
        <v>0.59299999999999997</v>
      </c>
      <c r="C594" s="165">
        <v>3.5157699999999998</v>
      </c>
    </row>
    <row r="595" spans="1:3" x14ac:dyDescent="0.2">
      <c r="A595" s="165">
        <v>0.55315999999999999</v>
      </c>
      <c r="B595" s="165">
        <v>0.59399999999999997</v>
      </c>
      <c r="C595" s="165">
        <v>3.5198399999999999</v>
      </c>
    </row>
    <row r="596" spans="1:3" x14ac:dyDescent="0.2">
      <c r="A596" s="165">
        <v>0.55369999999999997</v>
      </c>
      <c r="B596" s="165">
        <v>0.59499999999999997</v>
      </c>
      <c r="C596" s="165">
        <v>3.5239199999999999</v>
      </c>
    </row>
    <row r="597" spans="1:3" x14ac:dyDescent="0.2">
      <c r="A597" s="165">
        <v>0.55423999999999995</v>
      </c>
      <c r="B597" s="165">
        <v>0.59599999999999997</v>
      </c>
      <c r="C597" s="165">
        <v>3.52799</v>
      </c>
    </row>
    <row r="598" spans="1:3" x14ac:dyDescent="0.2">
      <c r="A598" s="165">
        <v>0.55476999999999999</v>
      </c>
      <c r="B598" s="165">
        <v>0.59699999999999998</v>
      </c>
      <c r="C598" s="165">
        <v>3.53207</v>
      </c>
    </row>
    <row r="599" spans="1:3" x14ac:dyDescent="0.2">
      <c r="A599" s="165">
        <v>0.55530999999999997</v>
      </c>
      <c r="B599" s="165">
        <v>0.59799999999999998</v>
      </c>
      <c r="C599" s="165">
        <v>3.5361500000000001</v>
      </c>
    </row>
    <row r="600" spans="1:3" x14ac:dyDescent="0.2">
      <c r="A600" s="165">
        <v>0.55584</v>
      </c>
      <c r="B600" s="165">
        <v>0.59899999999999998</v>
      </c>
      <c r="C600" s="165">
        <v>3.5402300000000002</v>
      </c>
    </row>
    <row r="601" spans="1:3" x14ac:dyDescent="0.2">
      <c r="A601" s="165">
        <v>0.55637999999999999</v>
      </c>
      <c r="B601" s="165">
        <v>0.6</v>
      </c>
      <c r="C601" s="165">
        <v>3.5443099999999998</v>
      </c>
    </row>
    <row r="602" spans="1:3" x14ac:dyDescent="0.2">
      <c r="A602" s="165">
        <v>0.55691000000000002</v>
      </c>
      <c r="B602" s="165">
        <v>0.60099999999999998</v>
      </c>
      <c r="C602" s="165">
        <v>3.5483899999999999</v>
      </c>
    </row>
    <row r="603" spans="1:3" x14ac:dyDescent="0.2">
      <c r="A603" s="165">
        <v>0.55744000000000005</v>
      </c>
      <c r="B603" s="165">
        <v>0.60199999999999998</v>
      </c>
      <c r="C603" s="165">
        <v>3.5524800000000001</v>
      </c>
    </row>
    <row r="604" spans="1:3" x14ac:dyDescent="0.2">
      <c r="A604" s="165">
        <v>0.55796999999999997</v>
      </c>
      <c r="B604" s="165">
        <v>0.60299999999999998</v>
      </c>
      <c r="C604" s="165">
        <v>3.5565600000000002</v>
      </c>
    </row>
    <row r="605" spans="1:3" x14ac:dyDescent="0.2">
      <c r="A605" s="165">
        <v>0.5585</v>
      </c>
      <c r="B605" s="165">
        <v>0.60399999999999998</v>
      </c>
      <c r="C605" s="165">
        <v>3.5606499999999999</v>
      </c>
    </row>
    <row r="606" spans="1:3" x14ac:dyDescent="0.2">
      <c r="A606" s="165">
        <v>0.55901999999999996</v>
      </c>
      <c r="B606" s="165">
        <v>0.60499999999999998</v>
      </c>
      <c r="C606" s="165">
        <v>3.56474</v>
      </c>
    </row>
    <row r="607" spans="1:3" x14ac:dyDescent="0.2">
      <c r="A607" s="165">
        <v>0.55954999999999999</v>
      </c>
      <c r="B607" s="165">
        <v>0.60599999999999998</v>
      </c>
      <c r="C607" s="165">
        <v>3.5688300000000002</v>
      </c>
    </row>
    <row r="608" spans="1:3" x14ac:dyDescent="0.2">
      <c r="A608" s="165">
        <v>0.56008000000000002</v>
      </c>
      <c r="B608" s="165">
        <v>0.60699999999999998</v>
      </c>
      <c r="C608" s="165">
        <v>3.5729299999999999</v>
      </c>
    </row>
    <row r="609" spans="1:3" x14ac:dyDescent="0.2">
      <c r="A609" s="165">
        <v>0.56059999999999999</v>
      </c>
      <c r="B609" s="165">
        <v>0.60799999999999998</v>
      </c>
      <c r="C609" s="165">
        <v>3.5770200000000001</v>
      </c>
    </row>
    <row r="610" spans="1:3" x14ac:dyDescent="0.2">
      <c r="A610" s="165">
        <v>0.56111999999999995</v>
      </c>
      <c r="B610" s="165">
        <v>0.60899999999999999</v>
      </c>
      <c r="C610" s="165">
        <v>3.5811199999999999</v>
      </c>
    </row>
    <row r="611" spans="1:3" x14ac:dyDescent="0.2">
      <c r="A611" s="165">
        <v>0.56164999999999998</v>
      </c>
      <c r="B611" s="165">
        <v>0.61</v>
      </c>
      <c r="C611" s="165">
        <v>3.5852200000000001</v>
      </c>
    </row>
    <row r="612" spans="1:3" x14ac:dyDescent="0.2">
      <c r="A612" s="165">
        <v>0.56216999999999995</v>
      </c>
      <c r="B612" s="165">
        <v>0.61099999999999999</v>
      </c>
      <c r="C612" s="165">
        <v>3.5893199999999998</v>
      </c>
    </row>
    <row r="613" spans="1:3" x14ac:dyDescent="0.2">
      <c r="A613" s="165">
        <v>0.56269000000000002</v>
      </c>
      <c r="B613" s="165">
        <v>0.61199999999999999</v>
      </c>
      <c r="C613" s="165">
        <v>3.5934300000000001</v>
      </c>
    </row>
    <row r="614" spans="1:3" x14ac:dyDescent="0.2">
      <c r="A614" s="165">
        <v>0.56320999999999999</v>
      </c>
      <c r="B614" s="165">
        <v>0.61299999999999999</v>
      </c>
      <c r="C614" s="165">
        <v>3.5975299999999999</v>
      </c>
    </row>
    <row r="615" spans="1:3" x14ac:dyDescent="0.2">
      <c r="A615" s="165">
        <v>0.56372999999999995</v>
      </c>
      <c r="B615" s="165">
        <v>0.61399999999999999</v>
      </c>
      <c r="C615" s="165">
        <v>3.6016400000000002</v>
      </c>
    </row>
    <row r="616" spans="1:3" x14ac:dyDescent="0.2">
      <c r="A616" s="165">
        <v>0.56423999999999996</v>
      </c>
      <c r="B616" s="165">
        <v>0.61499999999999999</v>
      </c>
      <c r="C616" s="165">
        <v>3.60575</v>
      </c>
    </row>
    <row r="617" spans="1:3" x14ac:dyDescent="0.2">
      <c r="A617" s="165">
        <v>0.56476000000000004</v>
      </c>
      <c r="B617" s="165">
        <v>0.61599999999999999</v>
      </c>
      <c r="C617" s="165">
        <v>3.6098599999999998</v>
      </c>
    </row>
    <row r="618" spans="1:3" x14ac:dyDescent="0.2">
      <c r="A618" s="165">
        <v>0.56527000000000005</v>
      </c>
      <c r="B618" s="165">
        <v>0.61699999999999999</v>
      </c>
      <c r="C618" s="165">
        <v>3.6139700000000001</v>
      </c>
    </row>
    <row r="619" spans="1:3" x14ac:dyDescent="0.2">
      <c r="A619" s="165">
        <v>0.56579000000000002</v>
      </c>
      <c r="B619" s="165">
        <v>0.61799999999999999</v>
      </c>
      <c r="C619" s="165">
        <v>3.61809</v>
      </c>
    </row>
    <row r="620" spans="1:3" x14ac:dyDescent="0.2">
      <c r="A620" s="165">
        <v>0.56630000000000003</v>
      </c>
      <c r="B620" s="165">
        <v>0.61899999999999999</v>
      </c>
      <c r="C620" s="165">
        <v>3.6221999999999999</v>
      </c>
    </row>
    <row r="621" spans="1:3" x14ac:dyDescent="0.2">
      <c r="A621" s="165">
        <v>0.56681000000000004</v>
      </c>
      <c r="B621" s="165">
        <v>0.62</v>
      </c>
      <c r="C621" s="165">
        <v>3.6263200000000002</v>
      </c>
    </row>
    <row r="622" spans="1:3" x14ac:dyDescent="0.2">
      <c r="A622" s="165">
        <v>0.56732000000000005</v>
      </c>
      <c r="B622" s="165">
        <v>0.621</v>
      </c>
      <c r="C622" s="165">
        <v>3.6304500000000002</v>
      </c>
    </row>
    <row r="623" spans="1:3" x14ac:dyDescent="0.2">
      <c r="A623" s="165">
        <v>0.56782999999999995</v>
      </c>
      <c r="B623" s="165">
        <v>0.622</v>
      </c>
      <c r="C623" s="165">
        <v>3.6345700000000001</v>
      </c>
    </row>
    <row r="624" spans="1:3" x14ac:dyDescent="0.2">
      <c r="A624" s="165">
        <v>0.56833999999999996</v>
      </c>
      <c r="B624" s="165">
        <v>0.623</v>
      </c>
      <c r="C624" s="165">
        <v>3.6387</v>
      </c>
    </row>
    <row r="625" spans="1:3" x14ac:dyDescent="0.2">
      <c r="A625" s="165">
        <v>0.56884999999999997</v>
      </c>
      <c r="B625" s="165">
        <v>0.624</v>
      </c>
      <c r="C625" s="165">
        <v>3.6428199999999999</v>
      </c>
    </row>
    <row r="626" spans="1:3" x14ac:dyDescent="0.2">
      <c r="A626" s="165">
        <v>0.56935999999999998</v>
      </c>
      <c r="B626" s="165">
        <v>0.625</v>
      </c>
      <c r="C626" s="165">
        <v>3.6469499999999999</v>
      </c>
    </row>
    <row r="627" spans="1:3" x14ac:dyDescent="0.2">
      <c r="A627" s="165">
        <v>0.56986000000000003</v>
      </c>
      <c r="B627" s="165">
        <v>0.626</v>
      </c>
      <c r="C627" s="165">
        <v>3.6510899999999999</v>
      </c>
    </row>
    <row r="628" spans="1:3" x14ac:dyDescent="0.2">
      <c r="A628" s="165">
        <v>0.57035999999999998</v>
      </c>
      <c r="B628" s="165">
        <v>0.627</v>
      </c>
      <c r="C628" s="165">
        <v>3.6552199999999999</v>
      </c>
    </row>
    <row r="629" spans="1:3" x14ac:dyDescent="0.2">
      <c r="A629" s="165">
        <v>0.57086999999999999</v>
      </c>
      <c r="B629" s="165">
        <v>0.628</v>
      </c>
      <c r="C629" s="165">
        <v>3.6593599999999999</v>
      </c>
    </row>
    <row r="630" spans="1:3" x14ac:dyDescent="0.2">
      <c r="A630" s="165">
        <v>0.57137000000000004</v>
      </c>
      <c r="B630" s="165">
        <v>0.629</v>
      </c>
      <c r="C630" s="165">
        <v>3.6635</v>
      </c>
    </row>
    <row r="631" spans="1:3" x14ac:dyDescent="0.2">
      <c r="A631" s="165">
        <v>0.57186999999999999</v>
      </c>
      <c r="B631" s="165">
        <v>0.63</v>
      </c>
      <c r="C631" s="165">
        <v>3.66764</v>
      </c>
    </row>
    <row r="632" spans="1:3" x14ac:dyDescent="0.2">
      <c r="A632" s="165">
        <v>0.57237000000000005</v>
      </c>
      <c r="B632" s="165">
        <v>0.63100000000000001</v>
      </c>
      <c r="C632" s="165">
        <v>3.67178</v>
      </c>
    </row>
    <row r="633" spans="1:3" x14ac:dyDescent="0.2">
      <c r="A633" s="165">
        <v>0.57286999999999999</v>
      </c>
      <c r="B633" s="165">
        <v>0.63200000000000001</v>
      </c>
      <c r="C633" s="165">
        <v>3.6759300000000001</v>
      </c>
    </row>
    <row r="634" spans="1:3" x14ac:dyDescent="0.2">
      <c r="A634" s="165">
        <v>0.57337000000000005</v>
      </c>
      <c r="B634" s="165">
        <v>0.63300000000000001</v>
      </c>
      <c r="C634" s="165">
        <v>3.6800700000000002</v>
      </c>
    </row>
    <row r="635" spans="1:3" x14ac:dyDescent="0.2">
      <c r="A635" s="165">
        <v>0.57386999999999999</v>
      </c>
      <c r="B635" s="165">
        <v>0.63400000000000001</v>
      </c>
      <c r="C635" s="165">
        <v>3.6842299999999999</v>
      </c>
    </row>
    <row r="636" spans="1:3" x14ac:dyDescent="0.2">
      <c r="A636" s="165">
        <v>0.57435999999999998</v>
      </c>
      <c r="B636" s="165">
        <v>0.63500000000000001</v>
      </c>
      <c r="C636" s="165">
        <v>3.68838</v>
      </c>
    </row>
    <row r="637" spans="1:3" x14ac:dyDescent="0.2">
      <c r="A637" s="165">
        <v>0.57486000000000004</v>
      </c>
      <c r="B637" s="165">
        <v>0.63600000000000001</v>
      </c>
      <c r="C637" s="165">
        <v>3.6925300000000001</v>
      </c>
    </row>
    <row r="638" spans="1:3" x14ac:dyDescent="0.2">
      <c r="A638" s="165">
        <v>0.57535000000000003</v>
      </c>
      <c r="B638" s="165">
        <v>0.63700000000000001</v>
      </c>
      <c r="C638" s="165">
        <v>3.6966899999999998</v>
      </c>
    </row>
    <row r="639" spans="1:3" x14ac:dyDescent="0.2">
      <c r="A639" s="165">
        <v>0.57584000000000002</v>
      </c>
      <c r="B639" s="165">
        <v>0.63800000000000001</v>
      </c>
      <c r="C639" s="165">
        <v>3.70085</v>
      </c>
    </row>
    <row r="640" spans="1:3" x14ac:dyDescent="0.2">
      <c r="A640" s="165">
        <v>0.57633000000000001</v>
      </c>
      <c r="B640" s="165">
        <v>0.63900000000000001</v>
      </c>
      <c r="C640" s="165">
        <v>3.7050200000000002</v>
      </c>
    </row>
    <row r="641" spans="1:3" x14ac:dyDescent="0.2">
      <c r="A641" s="165">
        <v>0.57682999999999995</v>
      </c>
      <c r="B641" s="165">
        <v>0.64</v>
      </c>
      <c r="C641" s="165">
        <v>3.7091799999999999</v>
      </c>
    </row>
    <row r="642" spans="1:3" x14ac:dyDescent="0.2">
      <c r="A642" s="165">
        <v>0.57730999999999999</v>
      </c>
      <c r="B642" s="165">
        <v>0.64100000000000001</v>
      </c>
      <c r="C642" s="165">
        <v>3.7133500000000002</v>
      </c>
    </row>
    <row r="643" spans="1:3" x14ac:dyDescent="0.2">
      <c r="A643" s="165">
        <v>0.57779999999999998</v>
      </c>
      <c r="B643" s="165">
        <v>0.64200000000000002</v>
      </c>
      <c r="C643" s="165">
        <v>3.7175199999999999</v>
      </c>
    </row>
    <row r="644" spans="1:3" x14ac:dyDescent="0.2">
      <c r="A644" s="165">
        <v>0.57828999999999997</v>
      </c>
      <c r="B644" s="165">
        <v>0.64300000000000002</v>
      </c>
      <c r="C644" s="165">
        <v>3.7216900000000002</v>
      </c>
    </row>
    <row r="645" spans="1:3" x14ac:dyDescent="0.2">
      <c r="A645" s="165">
        <v>0.57877999999999996</v>
      </c>
      <c r="B645" s="165">
        <v>0.64400000000000002</v>
      </c>
      <c r="C645" s="165">
        <v>3.72587</v>
      </c>
    </row>
    <row r="646" spans="1:3" x14ac:dyDescent="0.2">
      <c r="A646" s="165">
        <v>0.57926</v>
      </c>
      <c r="B646" s="165">
        <v>0.64500000000000002</v>
      </c>
      <c r="C646" s="165">
        <v>3.7300499999999999</v>
      </c>
    </row>
    <row r="647" spans="1:3" x14ac:dyDescent="0.2">
      <c r="A647" s="165">
        <v>0.57974999999999999</v>
      </c>
      <c r="B647" s="165">
        <v>0.64600000000000002</v>
      </c>
      <c r="C647" s="165">
        <v>3.7342300000000002</v>
      </c>
    </row>
    <row r="648" spans="1:3" x14ac:dyDescent="0.2">
      <c r="A648" s="165">
        <v>0.58023000000000002</v>
      </c>
      <c r="B648" s="165">
        <v>0.64700000000000002</v>
      </c>
      <c r="C648" s="165">
        <v>3.73841</v>
      </c>
    </row>
    <row r="649" spans="1:3" x14ac:dyDescent="0.2">
      <c r="A649" s="165">
        <v>0.58070999999999995</v>
      </c>
      <c r="B649" s="165">
        <v>0.64800000000000002</v>
      </c>
      <c r="C649" s="165">
        <v>3.7425999999999999</v>
      </c>
    </row>
    <row r="650" spans="1:3" x14ac:dyDescent="0.2">
      <c r="A650" s="165">
        <v>0.58118999999999998</v>
      </c>
      <c r="B650" s="165">
        <v>0.64900000000000002</v>
      </c>
      <c r="C650" s="165">
        <v>3.7467899999999998</v>
      </c>
    </row>
    <row r="651" spans="1:3" x14ac:dyDescent="0.2">
      <c r="A651" s="165">
        <v>0.58167000000000002</v>
      </c>
      <c r="B651" s="165">
        <v>0.65</v>
      </c>
      <c r="C651" s="165">
        <v>3.7509800000000002</v>
      </c>
    </row>
    <row r="652" spans="1:3" x14ac:dyDescent="0.2">
      <c r="A652" s="165">
        <v>0.58214999999999995</v>
      </c>
      <c r="B652" s="165">
        <v>0.65100000000000002</v>
      </c>
      <c r="C652" s="165">
        <v>3.7551700000000001</v>
      </c>
    </row>
    <row r="653" spans="1:3" x14ac:dyDescent="0.2">
      <c r="A653" s="165">
        <v>0.58262999999999998</v>
      </c>
      <c r="B653" s="165">
        <v>0.65200000000000002</v>
      </c>
      <c r="C653" s="165">
        <v>3.7593700000000001</v>
      </c>
    </row>
    <row r="654" spans="1:3" x14ac:dyDescent="0.2">
      <c r="A654" s="165">
        <v>0.58309999999999995</v>
      </c>
      <c r="B654" s="165">
        <v>0.65300000000000002</v>
      </c>
      <c r="C654" s="165">
        <v>3.7635700000000001</v>
      </c>
    </row>
    <row r="655" spans="1:3" x14ac:dyDescent="0.2">
      <c r="A655" s="165">
        <v>0.58357999999999999</v>
      </c>
      <c r="B655" s="165">
        <v>0.65400000000000003</v>
      </c>
      <c r="C655" s="165">
        <v>3.7677700000000001</v>
      </c>
    </row>
    <row r="656" spans="1:3" x14ac:dyDescent="0.2">
      <c r="A656" s="165">
        <v>0.58404999999999996</v>
      </c>
      <c r="B656" s="165">
        <v>0.65500000000000003</v>
      </c>
      <c r="C656" s="165">
        <v>3.7719800000000001</v>
      </c>
    </row>
    <row r="657" spans="1:3" x14ac:dyDescent="0.2">
      <c r="A657" s="165">
        <v>0.58452999999999999</v>
      </c>
      <c r="B657" s="165">
        <v>0.65600000000000003</v>
      </c>
      <c r="C657" s="165">
        <v>3.7761900000000002</v>
      </c>
    </row>
    <row r="658" spans="1:3" x14ac:dyDescent="0.2">
      <c r="A658" s="165">
        <v>0.58499999999999996</v>
      </c>
      <c r="B658" s="165">
        <v>0.65700000000000003</v>
      </c>
      <c r="C658" s="165">
        <v>3.7804000000000002</v>
      </c>
    </row>
    <row r="659" spans="1:3" x14ac:dyDescent="0.2">
      <c r="A659" s="165">
        <v>0.58547000000000005</v>
      </c>
      <c r="B659" s="165">
        <v>0.65800000000000003</v>
      </c>
      <c r="C659" s="165">
        <v>3.7846099999999998</v>
      </c>
    </row>
    <row r="660" spans="1:3" x14ac:dyDescent="0.2">
      <c r="A660" s="165">
        <v>0.58594000000000002</v>
      </c>
      <c r="B660" s="165">
        <v>0.65900000000000003</v>
      </c>
      <c r="C660" s="165">
        <v>3.7888299999999999</v>
      </c>
    </row>
    <row r="661" spans="1:3" x14ac:dyDescent="0.2">
      <c r="A661" s="165">
        <v>0.58640999999999999</v>
      </c>
      <c r="B661" s="165">
        <v>0.66</v>
      </c>
      <c r="C661" s="165">
        <v>3.79305</v>
      </c>
    </row>
    <row r="662" spans="1:3" x14ac:dyDescent="0.2">
      <c r="A662" s="165">
        <v>0.58687999999999996</v>
      </c>
      <c r="B662" s="165">
        <v>0.66100000000000003</v>
      </c>
      <c r="C662" s="165">
        <v>3.7972800000000002</v>
      </c>
    </row>
    <row r="663" spans="1:3" x14ac:dyDescent="0.2">
      <c r="A663" s="165">
        <v>0.58733999999999997</v>
      </c>
      <c r="B663" s="165">
        <v>0.66200000000000003</v>
      </c>
      <c r="C663" s="165">
        <v>3.8014999999999999</v>
      </c>
    </row>
    <row r="664" spans="1:3" x14ac:dyDescent="0.2">
      <c r="A664" s="165">
        <v>0.58781000000000005</v>
      </c>
      <c r="B664" s="165">
        <v>0.66300000000000003</v>
      </c>
      <c r="C664" s="165">
        <v>3.8057300000000001</v>
      </c>
    </row>
    <row r="665" spans="1:3" x14ac:dyDescent="0.2">
      <c r="A665" s="165">
        <v>0.58826999999999996</v>
      </c>
      <c r="B665" s="165">
        <v>0.66400000000000003</v>
      </c>
      <c r="C665" s="165">
        <v>3.8099599999999998</v>
      </c>
    </row>
    <row r="666" spans="1:3" x14ac:dyDescent="0.2">
      <c r="A666" s="165">
        <v>0.58874000000000004</v>
      </c>
      <c r="B666" s="165">
        <v>0.66500000000000004</v>
      </c>
      <c r="C666" s="165">
        <v>3.8142</v>
      </c>
    </row>
    <row r="667" spans="1:3" x14ac:dyDescent="0.2">
      <c r="A667" s="165">
        <v>0.58919999999999995</v>
      </c>
      <c r="B667" s="165">
        <v>0.66600000000000004</v>
      </c>
      <c r="C667" s="165">
        <v>3.8184399999999998</v>
      </c>
    </row>
    <row r="668" spans="1:3" x14ac:dyDescent="0.2">
      <c r="A668" s="165">
        <v>0.58965999999999996</v>
      </c>
      <c r="B668" s="165">
        <v>0.66700000000000004</v>
      </c>
      <c r="C668" s="165">
        <v>3.8226800000000001</v>
      </c>
    </row>
    <row r="669" spans="1:3" x14ac:dyDescent="0.2">
      <c r="A669" s="165">
        <v>0.59011999999999998</v>
      </c>
      <c r="B669" s="165">
        <v>0.66800000000000004</v>
      </c>
      <c r="C669" s="165">
        <v>3.8269299999999999</v>
      </c>
    </row>
    <row r="670" spans="1:3" x14ac:dyDescent="0.2">
      <c r="A670" s="165">
        <v>0.59057999999999999</v>
      </c>
      <c r="B670" s="165">
        <v>0.66900000000000004</v>
      </c>
      <c r="C670" s="165">
        <v>3.8311700000000002</v>
      </c>
    </row>
    <row r="671" spans="1:3" x14ac:dyDescent="0.2">
      <c r="A671" s="165">
        <v>0.59104000000000001</v>
      </c>
      <c r="B671" s="165">
        <v>0.67</v>
      </c>
      <c r="C671" s="165">
        <v>3.8354300000000001</v>
      </c>
    </row>
    <row r="672" spans="1:3" x14ac:dyDescent="0.2">
      <c r="A672" s="165">
        <v>0.59148999999999996</v>
      </c>
      <c r="B672" s="165">
        <v>0.67100000000000004</v>
      </c>
      <c r="C672" s="165">
        <v>3.83968</v>
      </c>
    </row>
    <row r="673" spans="1:3" x14ac:dyDescent="0.2">
      <c r="A673" s="165">
        <v>0.59194999999999998</v>
      </c>
      <c r="B673" s="165">
        <v>0.67200000000000004</v>
      </c>
      <c r="C673" s="165">
        <v>3.8439399999999999</v>
      </c>
    </row>
    <row r="674" spans="1:3" x14ac:dyDescent="0.2">
      <c r="A674" s="165">
        <v>0.59240000000000004</v>
      </c>
      <c r="B674" s="165">
        <v>0.67300000000000004</v>
      </c>
      <c r="C674" s="165">
        <v>3.8481999999999998</v>
      </c>
    </row>
    <row r="675" spans="1:3" x14ac:dyDescent="0.2">
      <c r="A675" s="165">
        <v>0.59286000000000005</v>
      </c>
      <c r="B675" s="165">
        <v>0.67400000000000004</v>
      </c>
      <c r="C675" s="165">
        <v>3.8524699999999998</v>
      </c>
    </row>
    <row r="676" spans="1:3" x14ac:dyDescent="0.2">
      <c r="A676" s="165">
        <v>0.59331</v>
      </c>
      <c r="B676" s="165">
        <v>0.67500000000000004</v>
      </c>
      <c r="C676" s="165">
        <v>3.8567300000000002</v>
      </c>
    </row>
    <row r="677" spans="1:3" x14ac:dyDescent="0.2">
      <c r="A677" s="165">
        <v>0.59375999999999995</v>
      </c>
      <c r="B677" s="165">
        <v>0.67600000000000005</v>
      </c>
      <c r="C677" s="165">
        <v>3.8610099999999998</v>
      </c>
    </row>
    <row r="678" spans="1:3" x14ac:dyDescent="0.2">
      <c r="A678" s="165">
        <v>0.59421000000000002</v>
      </c>
      <c r="B678" s="165">
        <v>0.67700000000000005</v>
      </c>
      <c r="C678" s="165">
        <v>3.8652799999999998</v>
      </c>
    </row>
    <row r="679" spans="1:3" x14ac:dyDescent="0.2">
      <c r="A679" s="165">
        <v>0.59465999999999997</v>
      </c>
      <c r="B679" s="165">
        <v>0.67800000000000005</v>
      </c>
      <c r="C679" s="165">
        <v>3.8695599999999999</v>
      </c>
    </row>
    <row r="680" spans="1:3" x14ac:dyDescent="0.2">
      <c r="A680" s="165">
        <v>0.59509999999999996</v>
      </c>
      <c r="B680" s="165">
        <v>0.67900000000000005</v>
      </c>
      <c r="C680" s="165">
        <v>3.87384</v>
      </c>
    </row>
    <row r="681" spans="1:3" x14ac:dyDescent="0.2">
      <c r="A681" s="165">
        <v>0.59555000000000002</v>
      </c>
      <c r="B681" s="165">
        <v>0.68</v>
      </c>
      <c r="C681" s="165">
        <v>3.8781300000000001</v>
      </c>
    </row>
    <row r="682" spans="1:3" x14ac:dyDescent="0.2">
      <c r="A682" s="165">
        <v>0.59599999999999997</v>
      </c>
      <c r="B682" s="165">
        <v>0.68100000000000005</v>
      </c>
      <c r="C682" s="165">
        <v>3.8824200000000002</v>
      </c>
    </row>
    <row r="683" spans="1:3" x14ac:dyDescent="0.2">
      <c r="A683" s="165">
        <v>0.59643999999999997</v>
      </c>
      <c r="B683" s="165">
        <v>0.68200000000000005</v>
      </c>
      <c r="C683" s="165">
        <v>3.8867099999999999</v>
      </c>
    </row>
    <row r="684" spans="1:3" x14ac:dyDescent="0.2">
      <c r="A684" s="165">
        <v>0.59687999999999997</v>
      </c>
      <c r="B684" s="165">
        <v>0.68300000000000005</v>
      </c>
      <c r="C684" s="165">
        <v>3.8910100000000001</v>
      </c>
    </row>
    <row r="685" spans="1:3" x14ac:dyDescent="0.2">
      <c r="A685" s="165">
        <v>0.59733000000000003</v>
      </c>
      <c r="B685" s="165">
        <v>0.68400000000000005</v>
      </c>
      <c r="C685" s="165">
        <v>3.8953099999999998</v>
      </c>
    </row>
    <row r="686" spans="1:3" x14ac:dyDescent="0.2">
      <c r="A686" s="165">
        <v>0.59777000000000002</v>
      </c>
      <c r="B686" s="165">
        <v>0.68500000000000005</v>
      </c>
      <c r="C686" s="165">
        <v>3.89961</v>
      </c>
    </row>
    <row r="687" spans="1:3" x14ac:dyDescent="0.2">
      <c r="A687" s="165">
        <v>0.59821000000000002</v>
      </c>
      <c r="B687" s="165">
        <v>0.68600000000000005</v>
      </c>
      <c r="C687" s="165">
        <v>3.9039199999999998</v>
      </c>
    </row>
    <row r="688" spans="1:3" x14ac:dyDescent="0.2">
      <c r="A688" s="165">
        <v>0.59865000000000002</v>
      </c>
      <c r="B688" s="165">
        <v>0.68700000000000006</v>
      </c>
      <c r="C688" s="165">
        <v>3.9082300000000001</v>
      </c>
    </row>
    <row r="689" spans="1:3" x14ac:dyDescent="0.2">
      <c r="A689" s="165">
        <v>0.59907999999999995</v>
      </c>
      <c r="B689" s="165">
        <v>0.68799999999999994</v>
      </c>
      <c r="C689" s="165">
        <v>3.9125399999999999</v>
      </c>
    </row>
    <row r="690" spans="1:3" x14ac:dyDescent="0.2">
      <c r="A690" s="165">
        <v>0.59952000000000005</v>
      </c>
      <c r="B690" s="165">
        <v>0.68899999999999995</v>
      </c>
      <c r="C690" s="165">
        <v>3.9168599999999998</v>
      </c>
    </row>
    <row r="691" spans="1:3" x14ac:dyDescent="0.2">
      <c r="A691" s="165">
        <v>0.59994999999999998</v>
      </c>
      <c r="B691" s="165">
        <v>0.69</v>
      </c>
      <c r="C691" s="165">
        <v>3.9211900000000002</v>
      </c>
    </row>
    <row r="692" spans="1:3" x14ac:dyDescent="0.2">
      <c r="A692" s="165">
        <v>0.60038999999999998</v>
      </c>
      <c r="B692" s="165">
        <v>0.69099999999999995</v>
      </c>
      <c r="C692" s="165">
        <v>3.9255100000000001</v>
      </c>
    </row>
    <row r="693" spans="1:3" x14ac:dyDescent="0.2">
      <c r="A693" s="165">
        <v>0.60082000000000002</v>
      </c>
      <c r="B693" s="165">
        <v>0.69199999999999995</v>
      </c>
      <c r="C693" s="165">
        <v>3.92984</v>
      </c>
    </row>
    <row r="694" spans="1:3" x14ac:dyDescent="0.2">
      <c r="A694" s="165">
        <v>0.60124999999999995</v>
      </c>
      <c r="B694" s="165">
        <v>0.69299999999999995</v>
      </c>
      <c r="C694" s="165">
        <v>3.93418</v>
      </c>
    </row>
    <row r="695" spans="1:3" x14ac:dyDescent="0.2">
      <c r="A695" s="165">
        <v>0.60167999999999999</v>
      </c>
      <c r="B695" s="165">
        <v>0.69399999999999995</v>
      </c>
      <c r="C695" s="165">
        <v>3.93851</v>
      </c>
    </row>
    <row r="696" spans="1:3" x14ac:dyDescent="0.2">
      <c r="A696" s="165">
        <v>0.60211000000000003</v>
      </c>
      <c r="B696" s="165">
        <v>0.69499999999999995</v>
      </c>
      <c r="C696" s="165">
        <v>3.94286</v>
      </c>
    </row>
    <row r="697" spans="1:3" x14ac:dyDescent="0.2">
      <c r="A697" s="165">
        <v>0.60253999999999996</v>
      </c>
      <c r="B697" s="165">
        <v>0.69599999999999995</v>
      </c>
      <c r="C697" s="165">
        <v>3.9472</v>
      </c>
    </row>
    <row r="698" spans="1:3" x14ac:dyDescent="0.2">
      <c r="A698" s="165">
        <v>0.60297000000000001</v>
      </c>
      <c r="B698" s="165">
        <v>0.69699999999999995</v>
      </c>
      <c r="C698" s="165">
        <v>3.9515500000000001</v>
      </c>
    </row>
    <row r="699" spans="1:3" x14ac:dyDescent="0.2">
      <c r="A699" s="165">
        <v>0.60338999999999998</v>
      </c>
      <c r="B699" s="165">
        <v>0.69799999999999995</v>
      </c>
      <c r="C699" s="165">
        <v>3.9559099999999998</v>
      </c>
    </row>
    <row r="700" spans="1:3" x14ac:dyDescent="0.2">
      <c r="A700" s="165">
        <v>0.60382000000000002</v>
      </c>
      <c r="B700" s="165">
        <v>0.69899999999999995</v>
      </c>
      <c r="C700" s="165">
        <v>3.9602599999999999</v>
      </c>
    </row>
    <row r="701" spans="1:3" x14ac:dyDescent="0.2">
      <c r="A701" s="165">
        <v>0.60424</v>
      </c>
      <c r="B701" s="165">
        <v>0.7</v>
      </c>
      <c r="C701" s="165">
        <v>3.9646300000000001</v>
      </c>
    </row>
    <row r="702" spans="1:3" x14ac:dyDescent="0.2">
      <c r="A702" s="165">
        <v>0.60467000000000004</v>
      </c>
      <c r="B702" s="165">
        <v>0.70099999999999996</v>
      </c>
      <c r="C702" s="165">
        <v>3.9689899999999998</v>
      </c>
    </row>
    <row r="703" spans="1:3" x14ac:dyDescent="0.2">
      <c r="A703" s="165">
        <v>0.60509000000000002</v>
      </c>
      <c r="B703" s="165">
        <v>0.70199999999999996</v>
      </c>
      <c r="C703" s="165">
        <v>3.97336</v>
      </c>
    </row>
    <row r="704" spans="1:3" x14ac:dyDescent="0.2">
      <c r="A704" s="165">
        <v>0.60550999999999999</v>
      </c>
      <c r="B704" s="165">
        <v>0.70299999999999996</v>
      </c>
      <c r="C704" s="165">
        <v>3.9777399999999998</v>
      </c>
    </row>
    <row r="705" spans="1:3" x14ac:dyDescent="0.2">
      <c r="A705" s="165">
        <v>0.60592999999999997</v>
      </c>
      <c r="B705" s="165">
        <v>0.70399999999999996</v>
      </c>
      <c r="C705" s="165">
        <v>3.9821200000000001</v>
      </c>
    </row>
    <row r="706" spans="1:3" x14ac:dyDescent="0.2">
      <c r="A706" s="165">
        <v>0.60633999999999999</v>
      </c>
      <c r="B706" s="165">
        <v>0.70499999999999996</v>
      </c>
      <c r="C706" s="165">
        <v>3.9864999999999999</v>
      </c>
    </row>
    <row r="707" spans="1:3" x14ac:dyDescent="0.2">
      <c r="A707" s="165">
        <v>0.60675999999999997</v>
      </c>
      <c r="B707" s="165">
        <v>0.70599999999999996</v>
      </c>
      <c r="C707" s="165">
        <v>3.9908899999999998</v>
      </c>
    </row>
    <row r="708" spans="1:3" x14ac:dyDescent="0.2">
      <c r="A708" s="165">
        <v>0.60718000000000005</v>
      </c>
      <c r="B708" s="165">
        <v>0.70699999999999996</v>
      </c>
      <c r="C708" s="165">
        <v>3.9952800000000002</v>
      </c>
    </row>
    <row r="709" spans="1:3" x14ac:dyDescent="0.2">
      <c r="A709" s="165">
        <v>0.60758999999999996</v>
      </c>
      <c r="B709" s="165">
        <v>0.70799999999999996</v>
      </c>
      <c r="C709" s="165">
        <v>3.9996800000000001</v>
      </c>
    </row>
    <row r="710" spans="1:3" x14ac:dyDescent="0.2">
      <c r="A710" s="165">
        <v>0.60799999999999998</v>
      </c>
      <c r="B710" s="165">
        <v>0.70899999999999996</v>
      </c>
      <c r="C710" s="165">
        <v>4.0040800000000001</v>
      </c>
    </row>
    <row r="711" spans="1:3" x14ac:dyDescent="0.2">
      <c r="A711" s="165">
        <v>0.60841999999999996</v>
      </c>
      <c r="B711" s="165">
        <v>0.71</v>
      </c>
      <c r="C711" s="165">
        <v>4.0084799999999996</v>
      </c>
    </row>
    <row r="712" spans="1:3" x14ac:dyDescent="0.2">
      <c r="A712" s="165">
        <v>0.60882999999999998</v>
      </c>
      <c r="B712" s="165">
        <v>0.71099999999999997</v>
      </c>
      <c r="C712" s="165">
        <v>4.0128899999999996</v>
      </c>
    </row>
    <row r="713" spans="1:3" x14ac:dyDescent="0.2">
      <c r="A713" s="165">
        <v>0.60924</v>
      </c>
      <c r="B713" s="165">
        <v>0.71199999999999997</v>
      </c>
      <c r="C713" s="165">
        <v>4.0173100000000002</v>
      </c>
    </row>
    <row r="714" spans="1:3" x14ac:dyDescent="0.2">
      <c r="A714" s="165">
        <v>0.60965000000000003</v>
      </c>
      <c r="B714" s="165">
        <v>0.71299999999999997</v>
      </c>
      <c r="C714" s="165">
        <v>4.0217299999999998</v>
      </c>
    </row>
    <row r="715" spans="1:3" x14ac:dyDescent="0.2">
      <c r="A715" s="165">
        <v>0.61004999999999998</v>
      </c>
      <c r="B715" s="165">
        <v>0.71399999999999997</v>
      </c>
      <c r="C715" s="165">
        <v>4.0261500000000003</v>
      </c>
    </row>
    <row r="716" spans="1:3" x14ac:dyDescent="0.2">
      <c r="A716" s="165">
        <v>0.61046</v>
      </c>
      <c r="B716" s="165">
        <v>0.71499999999999997</v>
      </c>
      <c r="C716" s="165">
        <v>4.0305799999999996</v>
      </c>
    </row>
    <row r="717" spans="1:3" x14ac:dyDescent="0.2">
      <c r="A717" s="165">
        <v>0.61085999999999996</v>
      </c>
      <c r="B717" s="165">
        <v>0.71599999999999997</v>
      </c>
      <c r="C717" s="165">
        <v>4.0350099999999998</v>
      </c>
    </row>
    <row r="718" spans="1:3" x14ac:dyDescent="0.2">
      <c r="A718" s="165">
        <v>0.61126999999999998</v>
      </c>
      <c r="B718" s="165">
        <v>0.71699999999999997</v>
      </c>
      <c r="C718" s="165">
        <v>4.0394500000000004</v>
      </c>
    </row>
    <row r="719" spans="1:3" x14ac:dyDescent="0.2">
      <c r="A719" s="165">
        <v>0.61167000000000005</v>
      </c>
      <c r="B719" s="165">
        <v>0.71799999999999997</v>
      </c>
      <c r="C719" s="165">
        <v>4.0438900000000002</v>
      </c>
    </row>
    <row r="720" spans="1:3" x14ac:dyDescent="0.2">
      <c r="A720" s="165">
        <v>0.61207</v>
      </c>
      <c r="B720" s="165">
        <v>0.71899999999999997</v>
      </c>
      <c r="C720" s="165">
        <v>4.0483399999999996</v>
      </c>
    </row>
    <row r="721" spans="1:3" x14ac:dyDescent="0.2">
      <c r="A721" s="165">
        <v>0.61246999999999996</v>
      </c>
      <c r="B721" s="165">
        <v>0.72</v>
      </c>
      <c r="C721" s="165">
        <v>4.0527899999999999</v>
      </c>
    </row>
    <row r="722" spans="1:3" x14ac:dyDescent="0.2">
      <c r="A722" s="165">
        <v>0.61287000000000003</v>
      </c>
      <c r="B722" s="165">
        <v>0.72099999999999997</v>
      </c>
      <c r="C722" s="165">
        <v>4.0572499999999998</v>
      </c>
    </row>
    <row r="723" spans="1:3" x14ac:dyDescent="0.2">
      <c r="A723" s="165">
        <v>0.61326999999999998</v>
      </c>
      <c r="B723" s="165">
        <v>0.72199999999999998</v>
      </c>
      <c r="C723" s="165">
        <v>4.0617099999999997</v>
      </c>
    </row>
    <row r="724" spans="1:3" x14ac:dyDescent="0.2">
      <c r="A724" s="165">
        <v>0.61365999999999998</v>
      </c>
      <c r="B724" s="165">
        <v>0.72299999999999998</v>
      </c>
      <c r="C724" s="165">
        <v>4.0661800000000001</v>
      </c>
    </row>
    <row r="725" spans="1:3" x14ac:dyDescent="0.2">
      <c r="A725" s="165">
        <v>0.61406000000000005</v>
      </c>
      <c r="B725" s="165">
        <v>0.72399999999999998</v>
      </c>
      <c r="C725" s="165">
        <v>4.0706499999999997</v>
      </c>
    </row>
    <row r="726" spans="1:3" x14ac:dyDescent="0.2">
      <c r="A726" s="165">
        <v>0.61445000000000005</v>
      </c>
      <c r="B726" s="165">
        <v>0.72499999999999998</v>
      </c>
      <c r="C726" s="165">
        <v>4.0751200000000001</v>
      </c>
    </row>
    <row r="727" spans="1:3" x14ac:dyDescent="0.2">
      <c r="A727" s="165">
        <v>0.61485000000000001</v>
      </c>
      <c r="B727" s="165">
        <v>0.72599999999999998</v>
      </c>
      <c r="C727" s="165">
        <v>4.0796099999999997</v>
      </c>
    </row>
    <row r="728" spans="1:3" x14ac:dyDescent="0.2">
      <c r="A728" s="165">
        <v>0.61524000000000001</v>
      </c>
      <c r="B728" s="165">
        <v>0.72699999999999998</v>
      </c>
      <c r="C728" s="165">
        <v>4.0840899999999998</v>
      </c>
    </row>
    <row r="729" spans="1:3" x14ac:dyDescent="0.2">
      <c r="A729" s="165">
        <v>0.61563000000000001</v>
      </c>
      <c r="B729" s="165">
        <v>0.72799999999999998</v>
      </c>
      <c r="C729" s="165">
        <v>4.0885800000000003</v>
      </c>
    </row>
    <row r="730" spans="1:3" x14ac:dyDescent="0.2">
      <c r="A730" s="165">
        <v>0.61602000000000001</v>
      </c>
      <c r="B730" s="165">
        <v>0.72899999999999998</v>
      </c>
      <c r="C730" s="165">
        <v>4.0930799999999996</v>
      </c>
    </row>
    <row r="731" spans="1:3" x14ac:dyDescent="0.2">
      <c r="A731" s="165">
        <v>0.61641000000000001</v>
      </c>
      <c r="B731" s="165">
        <v>0.73</v>
      </c>
      <c r="C731" s="165">
        <v>4.0975799999999998</v>
      </c>
    </row>
    <row r="732" spans="1:3" x14ac:dyDescent="0.2">
      <c r="A732" s="165">
        <v>0.61678999999999995</v>
      </c>
      <c r="B732" s="165">
        <v>0.73099999999999998</v>
      </c>
      <c r="C732" s="165">
        <v>4.1020899999999996</v>
      </c>
    </row>
    <row r="733" spans="1:3" x14ac:dyDescent="0.2">
      <c r="A733" s="165">
        <v>0.61717999999999995</v>
      </c>
      <c r="B733" s="165">
        <v>0.73199999999999998</v>
      </c>
      <c r="C733" s="165">
        <v>4.1066000000000003</v>
      </c>
    </row>
    <row r="734" spans="1:3" x14ac:dyDescent="0.2">
      <c r="A734" s="165">
        <v>0.61756</v>
      </c>
      <c r="B734" s="165">
        <v>0.73299999999999998</v>
      </c>
      <c r="C734" s="165">
        <v>4.1111199999999997</v>
      </c>
    </row>
    <row r="735" spans="1:3" x14ac:dyDescent="0.2">
      <c r="A735" s="165">
        <v>0.61795</v>
      </c>
      <c r="B735" s="165">
        <v>0.73399999999999999</v>
      </c>
      <c r="C735" s="165">
        <v>4.1156499999999996</v>
      </c>
    </row>
    <row r="736" spans="1:3" x14ac:dyDescent="0.2">
      <c r="A736" s="165">
        <v>0.61833000000000005</v>
      </c>
      <c r="B736" s="165">
        <v>0.73499999999999999</v>
      </c>
      <c r="C736" s="165">
        <v>4.1201699999999999</v>
      </c>
    </row>
    <row r="737" spans="1:3" x14ac:dyDescent="0.2">
      <c r="A737" s="165">
        <v>0.61870999999999998</v>
      </c>
      <c r="B737" s="165">
        <v>0.73599999999999999</v>
      </c>
      <c r="C737" s="165">
        <v>4.1247100000000003</v>
      </c>
    </row>
    <row r="738" spans="1:3" x14ac:dyDescent="0.2">
      <c r="A738" s="165">
        <v>0.61909000000000003</v>
      </c>
      <c r="B738" s="165">
        <v>0.73699999999999999</v>
      </c>
      <c r="C738" s="165">
        <v>4.1292499999999999</v>
      </c>
    </row>
    <row r="739" spans="1:3" x14ac:dyDescent="0.2">
      <c r="A739" s="165">
        <v>0.61946999999999997</v>
      </c>
      <c r="B739" s="165">
        <v>0.73799999999999999</v>
      </c>
      <c r="C739" s="165">
        <v>4.1337900000000003</v>
      </c>
    </row>
    <row r="740" spans="1:3" x14ac:dyDescent="0.2">
      <c r="A740" s="165">
        <v>0.61983999999999995</v>
      </c>
      <c r="B740" s="165">
        <v>0.73899999999999999</v>
      </c>
      <c r="C740" s="165">
        <v>4.13835</v>
      </c>
    </row>
    <row r="741" spans="1:3" x14ac:dyDescent="0.2">
      <c r="A741" s="165">
        <v>0.62021999999999999</v>
      </c>
      <c r="B741" s="165">
        <v>0.74</v>
      </c>
      <c r="C741" s="165">
        <v>4.1429</v>
      </c>
    </row>
    <row r="742" spans="1:3" x14ac:dyDescent="0.2">
      <c r="A742" s="165">
        <v>0.62058999999999997</v>
      </c>
      <c r="B742" s="165">
        <v>0.74099999999999999</v>
      </c>
      <c r="C742" s="165">
        <v>4.1474599999999997</v>
      </c>
    </row>
    <row r="743" spans="1:3" x14ac:dyDescent="0.2">
      <c r="A743" s="165">
        <v>0.62097000000000002</v>
      </c>
      <c r="B743" s="165">
        <v>0.74199999999999999</v>
      </c>
      <c r="C743" s="165">
        <v>4.1520299999999999</v>
      </c>
    </row>
    <row r="744" spans="1:3" x14ac:dyDescent="0.2">
      <c r="A744" s="165">
        <v>0.62134</v>
      </c>
      <c r="B744" s="165">
        <v>0.74299999999999999</v>
      </c>
      <c r="C744" s="165">
        <v>4.1566099999999997</v>
      </c>
    </row>
    <row r="745" spans="1:3" x14ac:dyDescent="0.2">
      <c r="A745" s="165">
        <v>0.62170999999999998</v>
      </c>
      <c r="B745" s="165">
        <v>0.74399999999999999</v>
      </c>
      <c r="C745" s="165">
        <v>4.1611900000000004</v>
      </c>
    </row>
    <row r="746" spans="1:3" x14ac:dyDescent="0.2">
      <c r="A746" s="165">
        <v>0.62207999999999997</v>
      </c>
      <c r="B746" s="165">
        <v>0.745</v>
      </c>
      <c r="C746" s="165">
        <v>4.1657700000000002</v>
      </c>
    </row>
    <row r="747" spans="1:3" x14ac:dyDescent="0.2">
      <c r="A747" s="165">
        <v>0.62244999999999995</v>
      </c>
      <c r="B747" s="165">
        <v>0.746</v>
      </c>
      <c r="C747" s="165">
        <v>4.1703599999999996</v>
      </c>
    </row>
    <row r="748" spans="1:3" x14ac:dyDescent="0.2">
      <c r="A748" s="165">
        <v>0.62280999999999997</v>
      </c>
      <c r="B748" s="165">
        <v>0.747</v>
      </c>
      <c r="C748" s="165">
        <v>4.1749599999999996</v>
      </c>
    </row>
    <row r="749" spans="1:3" x14ac:dyDescent="0.2">
      <c r="A749" s="165">
        <v>0.62317999999999996</v>
      </c>
      <c r="B749" s="165">
        <v>0.748</v>
      </c>
      <c r="C749" s="165">
        <v>4.1795600000000004</v>
      </c>
    </row>
    <row r="750" spans="1:3" x14ac:dyDescent="0.2">
      <c r="A750" s="165">
        <v>0.62353999999999998</v>
      </c>
      <c r="B750" s="165">
        <v>0.749</v>
      </c>
      <c r="C750" s="165">
        <v>4.1841699999999999</v>
      </c>
    </row>
    <row r="751" spans="1:3" x14ac:dyDescent="0.2">
      <c r="A751" s="165">
        <v>0.62390999999999996</v>
      </c>
      <c r="B751" s="165">
        <v>0.75</v>
      </c>
      <c r="C751" s="165">
        <v>4.18879</v>
      </c>
    </row>
    <row r="752" spans="1:3" x14ac:dyDescent="0.2">
      <c r="A752" s="165">
        <v>0.62426999999999999</v>
      </c>
      <c r="B752" s="165">
        <v>0.751</v>
      </c>
      <c r="C752" s="165">
        <v>4.1934100000000001</v>
      </c>
    </row>
    <row r="753" spans="1:3" x14ac:dyDescent="0.2">
      <c r="A753" s="165">
        <v>0.62463000000000002</v>
      </c>
      <c r="B753" s="165">
        <v>0.752</v>
      </c>
      <c r="C753" s="165">
        <v>4.1980399999999998</v>
      </c>
    </row>
    <row r="754" spans="1:3" x14ac:dyDescent="0.2">
      <c r="A754" s="165">
        <v>0.62499000000000005</v>
      </c>
      <c r="B754" s="165">
        <v>0.753</v>
      </c>
      <c r="C754" s="165">
        <v>4.2026700000000003</v>
      </c>
    </row>
    <row r="755" spans="1:3" x14ac:dyDescent="0.2">
      <c r="A755" s="165">
        <v>0.62534999999999996</v>
      </c>
      <c r="B755" s="165">
        <v>0.754</v>
      </c>
      <c r="C755" s="165">
        <v>4.2073200000000002</v>
      </c>
    </row>
    <row r="756" spans="1:3" x14ac:dyDescent="0.2">
      <c r="A756" s="165">
        <v>0.62570000000000003</v>
      </c>
      <c r="B756" s="165">
        <v>0.755</v>
      </c>
      <c r="C756" s="165">
        <v>4.2119600000000004</v>
      </c>
    </row>
    <row r="757" spans="1:3" x14ac:dyDescent="0.2">
      <c r="A757" s="165">
        <v>0.62605999999999995</v>
      </c>
      <c r="B757" s="165">
        <v>0.75600000000000001</v>
      </c>
      <c r="C757" s="165">
        <v>4.2166199999999998</v>
      </c>
    </row>
    <row r="758" spans="1:3" x14ac:dyDescent="0.2">
      <c r="A758" s="165">
        <v>0.62641000000000002</v>
      </c>
      <c r="B758" s="165">
        <v>0.75700000000000001</v>
      </c>
      <c r="C758" s="165">
        <v>4.2212800000000001</v>
      </c>
    </row>
    <row r="759" spans="1:3" x14ac:dyDescent="0.2">
      <c r="A759" s="165">
        <v>0.62677000000000005</v>
      </c>
      <c r="B759" s="165">
        <v>0.75800000000000001</v>
      </c>
      <c r="C759" s="165">
        <v>4.2259399999999996</v>
      </c>
    </row>
    <row r="760" spans="1:3" x14ac:dyDescent="0.2">
      <c r="A760" s="165">
        <v>0.62712000000000001</v>
      </c>
      <c r="B760" s="165">
        <v>0.75900000000000001</v>
      </c>
      <c r="C760" s="165">
        <v>4.2306100000000004</v>
      </c>
    </row>
    <row r="761" spans="1:3" x14ac:dyDescent="0.2">
      <c r="A761" s="165">
        <v>0.62746999999999997</v>
      </c>
      <c r="B761" s="165">
        <v>0.76</v>
      </c>
      <c r="C761" s="165">
        <v>4.23529</v>
      </c>
    </row>
    <row r="762" spans="1:3" x14ac:dyDescent="0.2">
      <c r="A762" s="165">
        <v>0.62782000000000004</v>
      </c>
      <c r="B762" s="165">
        <v>0.76100000000000001</v>
      </c>
      <c r="C762" s="165">
        <v>4.2399800000000001</v>
      </c>
    </row>
    <row r="763" spans="1:3" x14ac:dyDescent="0.2">
      <c r="A763" s="165">
        <v>0.62816000000000005</v>
      </c>
      <c r="B763" s="165">
        <v>0.76200000000000001</v>
      </c>
      <c r="C763" s="165">
        <v>4.2446700000000002</v>
      </c>
    </row>
    <row r="764" spans="1:3" x14ac:dyDescent="0.2">
      <c r="A764" s="165">
        <v>0.62851000000000001</v>
      </c>
      <c r="B764" s="165">
        <v>0.76300000000000001</v>
      </c>
      <c r="C764" s="165">
        <v>4.2493699999999999</v>
      </c>
    </row>
    <row r="765" spans="1:3" x14ac:dyDescent="0.2">
      <c r="A765" s="165">
        <v>0.62885999999999997</v>
      </c>
      <c r="B765" s="165">
        <v>0.76400000000000001</v>
      </c>
      <c r="C765" s="165">
        <v>4.2540800000000001</v>
      </c>
    </row>
    <row r="766" spans="1:3" x14ac:dyDescent="0.2">
      <c r="A766" s="165">
        <v>0.62919999999999998</v>
      </c>
      <c r="B766" s="165">
        <v>0.76500000000000001</v>
      </c>
      <c r="C766" s="165">
        <v>4.2587900000000003</v>
      </c>
    </row>
    <row r="767" spans="1:3" x14ac:dyDescent="0.2">
      <c r="A767" s="165">
        <v>0.62953999999999999</v>
      </c>
      <c r="B767" s="165">
        <v>0.76600000000000001</v>
      </c>
      <c r="C767" s="165">
        <v>4.2635100000000001</v>
      </c>
    </row>
    <row r="768" spans="1:3" x14ac:dyDescent="0.2">
      <c r="A768" s="165">
        <v>0.62988</v>
      </c>
      <c r="B768" s="165">
        <v>0.76700000000000002</v>
      </c>
      <c r="C768" s="165">
        <v>4.2682399999999996</v>
      </c>
    </row>
    <row r="769" spans="1:3" x14ac:dyDescent="0.2">
      <c r="A769" s="165">
        <v>0.63022</v>
      </c>
      <c r="B769" s="165">
        <v>0.76800000000000002</v>
      </c>
      <c r="C769" s="165">
        <v>4.2729799999999996</v>
      </c>
    </row>
    <row r="770" spans="1:3" x14ac:dyDescent="0.2">
      <c r="A770" s="165">
        <v>0.63056000000000001</v>
      </c>
      <c r="B770" s="165">
        <v>0.76900000000000002</v>
      </c>
      <c r="C770" s="165">
        <v>4.2777200000000004</v>
      </c>
    </row>
    <row r="771" spans="1:3" x14ac:dyDescent="0.2">
      <c r="A771" s="165">
        <v>0.63090000000000002</v>
      </c>
      <c r="B771" s="165">
        <v>0.77</v>
      </c>
      <c r="C771" s="165">
        <v>4.28247</v>
      </c>
    </row>
    <row r="772" spans="1:3" x14ac:dyDescent="0.2">
      <c r="A772" s="165">
        <v>0.63122999999999996</v>
      </c>
      <c r="B772" s="165">
        <v>0.77100000000000002</v>
      </c>
      <c r="C772" s="165">
        <v>4.2872199999999996</v>
      </c>
    </row>
    <row r="773" spans="1:3" x14ac:dyDescent="0.2">
      <c r="A773" s="165">
        <v>0.63156999999999996</v>
      </c>
      <c r="B773" s="165">
        <v>0.77200000000000002</v>
      </c>
      <c r="C773" s="165">
        <v>4.2919900000000002</v>
      </c>
    </row>
    <row r="774" spans="1:3" x14ac:dyDescent="0.2">
      <c r="A774" s="165">
        <v>0.63190000000000002</v>
      </c>
      <c r="B774" s="165">
        <v>0.77300000000000002</v>
      </c>
      <c r="C774" s="165">
        <v>4.2967599999999999</v>
      </c>
    </row>
    <row r="775" spans="1:3" x14ac:dyDescent="0.2">
      <c r="A775" s="165">
        <v>0.63222999999999996</v>
      </c>
      <c r="B775" s="165">
        <v>0.77400000000000002</v>
      </c>
      <c r="C775" s="165">
        <v>4.3015400000000001</v>
      </c>
    </row>
    <row r="776" spans="1:3" x14ac:dyDescent="0.2">
      <c r="A776" s="165">
        <v>0.63256000000000001</v>
      </c>
      <c r="B776" s="165">
        <v>0.77500000000000002</v>
      </c>
      <c r="C776" s="165">
        <v>4.3063200000000004</v>
      </c>
    </row>
    <row r="777" spans="1:3" x14ac:dyDescent="0.2">
      <c r="A777" s="165">
        <v>0.63288999999999995</v>
      </c>
      <c r="B777" s="165">
        <v>0.77600000000000002</v>
      </c>
      <c r="C777" s="165">
        <v>4.3111100000000002</v>
      </c>
    </row>
    <row r="778" spans="1:3" x14ac:dyDescent="0.2">
      <c r="A778" s="165">
        <v>0.63322000000000001</v>
      </c>
      <c r="B778" s="165">
        <v>0.77700000000000002</v>
      </c>
      <c r="C778" s="165">
        <v>4.3159200000000002</v>
      </c>
    </row>
    <row r="779" spans="1:3" x14ac:dyDescent="0.2">
      <c r="A779" s="165">
        <v>0.63354999999999995</v>
      </c>
      <c r="B779" s="165">
        <v>0.77800000000000002</v>
      </c>
      <c r="C779" s="165">
        <v>4.3207199999999997</v>
      </c>
    </row>
    <row r="780" spans="1:3" x14ac:dyDescent="0.2">
      <c r="A780" s="165">
        <v>0.63387000000000004</v>
      </c>
      <c r="B780" s="165">
        <v>0.77900000000000003</v>
      </c>
      <c r="C780" s="165">
        <v>4.3255400000000002</v>
      </c>
    </row>
    <row r="781" spans="1:3" x14ac:dyDescent="0.2">
      <c r="A781" s="165">
        <v>0.63419000000000003</v>
      </c>
      <c r="B781" s="165">
        <v>0.78</v>
      </c>
      <c r="C781" s="165">
        <v>4.3303599999999998</v>
      </c>
    </row>
    <row r="782" spans="1:3" x14ac:dyDescent="0.2">
      <c r="A782" s="165">
        <v>0.63451999999999997</v>
      </c>
      <c r="B782" s="165">
        <v>0.78100000000000003</v>
      </c>
      <c r="C782" s="165">
        <v>4.3352000000000004</v>
      </c>
    </row>
    <row r="783" spans="1:3" x14ac:dyDescent="0.2">
      <c r="A783" s="165">
        <v>0.63483999999999996</v>
      </c>
      <c r="B783" s="165">
        <v>0.78200000000000003</v>
      </c>
      <c r="C783" s="165">
        <v>4.3400400000000001</v>
      </c>
    </row>
    <row r="784" spans="1:3" x14ac:dyDescent="0.2">
      <c r="A784" s="165">
        <v>0.63515999999999995</v>
      </c>
      <c r="B784" s="165">
        <v>0.78300000000000003</v>
      </c>
      <c r="C784" s="165">
        <v>4.3448799999999999</v>
      </c>
    </row>
    <row r="785" spans="1:3" x14ac:dyDescent="0.2">
      <c r="A785" s="165">
        <v>0.63546999999999998</v>
      </c>
      <c r="B785" s="165">
        <v>0.78400000000000003</v>
      </c>
      <c r="C785" s="165">
        <v>4.3497399999999997</v>
      </c>
    </row>
    <row r="786" spans="1:3" x14ac:dyDescent="0.2">
      <c r="A786" s="165">
        <v>0.63578999999999997</v>
      </c>
      <c r="B786" s="165">
        <v>0.78500000000000003</v>
      </c>
      <c r="C786" s="165">
        <v>4.3545999999999996</v>
      </c>
    </row>
    <row r="787" spans="1:3" x14ac:dyDescent="0.2">
      <c r="A787" s="165">
        <v>0.63610999999999995</v>
      </c>
      <c r="B787" s="165">
        <v>0.78600000000000003</v>
      </c>
      <c r="C787" s="165">
        <v>4.3594799999999996</v>
      </c>
    </row>
    <row r="788" spans="1:3" x14ac:dyDescent="0.2">
      <c r="A788" s="165">
        <v>0.63641999999999999</v>
      </c>
      <c r="B788" s="165">
        <v>0.78700000000000003</v>
      </c>
      <c r="C788" s="165">
        <v>4.3643599999999996</v>
      </c>
    </row>
    <row r="789" spans="1:3" x14ac:dyDescent="0.2">
      <c r="A789" s="165">
        <v>0.63673000000000002</v>
      </c>
      <c r="B789" s="165">
        <v>0.78800000000000003</v>
      </c>
      <c r="C789" s="165">
        <v>4.3692500000000001</v>
      </c>
    </row>
    <row r="790" spans="1:3" x14ac:dyDescent="0.2">
      <c r="A790" s="165">
        <v>0.63704000000000005</v>
      </c>
      <c r="B790" s="165">
        <v>0.78900000000000003</v>
      </c>
      <c r="C790" s="165">
        <v>4.3741399999999997</v>
      </c>
    </row>
    <row r="791" spans="1:3" x14ac:dyDescent="0.2">
      <c r="A791" s="165">
        <v>0.63734999999999997</v>
      </c>
      <c r="B791" s="165">
        <v>0.79</v>
      </c>
      <c r="C791" s="165">
        <v>4.3790500000000003</v>
      </c>
    </row>
    <row r="792" spans="1:3" x14ac:dyDescent="0.2">
      <c r="A792" s="165">
        <v>0.63766</v>
      </c>
      <c r="B792" s="165">
        <v>0.79100000000000004</v>
      </c>
      <c r="C792" s="165">
        <v>4.3839600000000001</v>
      </c>
    </row>
    <row r="793" spans="1:3" x14ac:dyDescent="0.2">
      <c r="A793" s="165">
        <v>0.63797000000000004</v>
      </c>
      <c r="B793" s="165">
        <v>0.79200000000000004</v>
      </c>
      <c r="C793" s="165">
        <v>4.38889</v>
      </c>
    </row>
    <row r="794" spans="1:3" x14ac:dyDescent="0.2">
      <c r="A794" s="165">
        <v>0.63827</v>
      </c>
      <c r="B794" s="165">
        <v>0.79300000000000004</v>
      </c>
      <c r="C794" s="165">
        <v>4.3938199999999998</v>
      </c>
    </row>
    <row r="795" spans="1:3" x14ac:dyDescent="0.2">
      <c r="A795" s="165">
        <v>0.63858000000000004</v>
      </c>
      <c r="B795" s="165">
        <v>0.79400000000000004</v>
      </c>
      <c r="C795" s="165">
        <v>4.3987600000000002</v>
      </c>
    </row>
    <row r="796" spans="1:3" x14ac:dyDescent="0.2">
      <c r="A796" s="165">
        <v>0.63888</v>
      </c>
      <c r="B796" s="165">
        <v>0.79500000000000004</v>
      </c>
      <c r="C796" s="165">
        <v>4.4037100000000002</v>
      </c>
    </row>
    <row r="797" spans="1:3" x14ac:dyDescent="0.2">
      <c r="A797" s="165">
        <v>0.63917999999999997</v>
      </c>
      <c r="B797" s="165">
        <v>0.79600000000000004</v>
      </c>
      <c r="C797" s="165">
        <v>4.4086699999999999</v>
      </c>
    </row>
    <row r="798" spans="1:3" x14ac:dyDescent="0.2">
      <c r="A798" s="165">
        <v>0.63948000000000005</v>
      </c>
      <c r="B798" s="165">
        <v>0.79700000000000004</v>
      </c>
      <c r="C798" s="165">
        <v>4.41364</v>
      </c>
    </row>
    <row r="799" spans="1:3" x14ac:dyDescent="0.2">
      <c r="A799" s="165">
        <v>0.63978000000000002</v>
      </c>
      <c r="B799" s="165">
        <v>0.79800000000000004</v>
      </c>
      <c r="C799" s="165">
        <v>4.4186100000000001</v>
      </c>
    </row>
    <row r="800" spans="1:3" x14ac:dyDescent="0.2">
      <c r="A800" s="165">
        <v>0.64007999999999998</v>
      </c>
      <c r="B800" s="165">
        <v>0.79900000000000004</v>
      </c>
      <c r="C800" s="165">
        <v>4.4236000000000004</v>
      </c>
    </row>
    <row r="801" spans="1:3" x14ac:dyDescent="0.2">
      <c r="A801" s="165">
        <v>0.64036999999999999</v>
      </c>
      <c r="B801" s="165">
        <v>0.8</v>
      </c>
      <c r="C801" s="165">
        <v>4.4285899999999998</v>
      </c>
    </row>
    <row r="802" spans="1:3" x14ac:dyDescent="0.2">
      <c r="A802" s="165">
        <v>0.64066999999999996</v>
      </c>
      <c r="B802" s="165">
        <v>0.80100000000000005</v>
      </c>
      <c r="C802" s="165">
        <v>4.4336000000000002</v>
      </c>
    </row>
    <row r="803" spans="1:3" x14ac:dyDescent="0.2">
      <c r="A803" s="165">
        <v>0.64095999999999997</v>
      </c>
      <c r="B803" s="165">
        <v>0.80200000000000005</v>
      </c>
      <c r="C803" s="165">
        <v>4.4386099999999997</v>
      </c>
    </row>
    <row r="804" spans="1:3" x14ac:dyDescent="0.2">
      <c r="A804" s="165">
        <v>0.64124999999999999</v>
      </c>
      <c r="B804" s="165">
        <v>0.80300000000000005</v>
      </c>
      <c r="C804" s="165">
        <v>4.4436400000000003</v>
      </c>
    </row>
    <row r="805" spans="1:3" x14ac:dyDescent="0.2">
      <c r="A805" s="165">
        <v>0.64154</v>
      </c>
      <c r="B805" s="165">
        <v>0.80400000000000005</v>
      </c>
      <c r="C805" s="165">
        <v>4.4486699999999999</v>
      </c>
    </row>
    <row r="806" spans="1:3" x14ac:dyDescent="0.2">
      <c r="A806" s="165">
        <v>0.64183000000000001</v>
      </c>
      <c r="B806" s="165">
        <v>0.80500000000000005</v>
      </c>
      <c r="C806" s="165">
        <v>4.4537100000000001</v>
      </c>
    </row>
    <row r="807" spans="1:3" x14ac:dyDescent="0.2">
      <c r="A807" s="165">
        <v>0.64210999999999996</v>
      </c>
      <c r="B807" s="165">
        <v>0.80600000000000005</v>
      </c>
      <c r="C807" s="165">
        <v>4.4587700000000003</v>
      </c>
    </row>
    <row r="808" spans="1:3" x14ac:dyDescent="0.2">
      <c r="A808" s="165">
        <v>0.64239999999999997</v>
      </c>
      <c r="B808" s="165">
        <v>0.80700000000000005</v>
      </c>
      <c r="C808" s="165">
        <v>4.4638299999999997</v>
      </c>
    </row>
    <row r="809" spans="1:3" x14ac:dyDescent="0.2">
      <c r="A809" s="165">
        <v>0.64268000000000003</v>
      </c>
      <c r="B809" s="165">
        <v>0.80800000000000005</v>
      </c>
      <c r="C809" s="165">
        <v>4.4688999999999997</v>
      </c>
    </row>
    <row r="810" spans="1:3" x14ac:dyDescent="0.2">
      <c r="A810" s="165">
        <v>0.64295999999999998</v>
      </c>
      <c r="B810" s="165">
        <v>0.80900000000000005</v>
      </c>
      <c r="C810" s="165">
        <v>4.4739899999999997</v>
      </c>
    </row>
    <row r="811" spans="1:3" x14ac:dyDescent="0.2">
      <c r="A811" s="165">
        <v>0.64324000000000003</v>
      </c>
      <c r="B811" s="165">
        <v>0.81</v>
      </c>
      <c r="C811" s="165">
        <v>4.4790799999999997</v>
      </c>
    </row>
    <row r="812" spans="1:3" x14ac:dyDescent="0.2">
      <c r="A812" s="165">
        <v>0.64351999999999998</v>
      </c>
      <c r="B812" s="165">
        <v>0.81100000000000005</v>
      </c>
      <c r="C812" s="165">
        <v>4.4841800000000003</v>
      </c>
    </row>
    <row r="813" spans="1:3" x14ac:dyDescent="0.2">
      <c r="A813" s="165">
        <v>0.64380000000000004</v>
      </c>
      <c r="B813" s="165">
        <v>0.81200000000000006</v>
      </c>
      <c r="C813" s="165">
        <v>4.4892899999999996</v>
      </c>
    </row>
    <row r="814" spans="1:3" x14ac:dyDescent="0.2">
      <c r="A814" s="165">
        <v>0.64407999999999999</v>
      </c>
      <c r="B814" s="165">
        <v>0.81299999999999994</v>
      </c>
      <c r="C814" s="165">
        <v>4.4944199999999999</v>
      </c>
    </row>
    <row r="815" spans="1:3" x14ac:dyDescent="0.2">
      <c r="A815" s="165">
        <v>0.64434999999999998</v>
      </c>
      <c r="B815" s="165">
        <v>0.81399999999999995</v>
      </c>
      <c r="C815" s="165">
        <v>4.4995500000000002</v>
      </c>
    </row>
    <row r="816" spans="1:3" x14ac:dyDescent="0.2">
      <c r="A816" s="165">
        <v>0.64461999999999997</v>
      </c>
      <c r="B816" s="165">
        <v>0.81499999999999995</v>
      </c>
      <c r="C816" s="165">
        <v>4.5046999999999997</v>
      </c>
    </row>
    <row r="817" spans="1:3" x14ac:dyDescent="0.2">
      <c r="A817" s="165">
        <v>0.64490000000000003</v>
      </c>
      <c r="B817" s="165">
        <v>0.81599999999999995</v>
      </c>
      <c r="C817" s="165">
        <v>4.5098599999999998</v>
      </c>
    </row>
    <row r="818" spans="1:3" x14ac:dyDescent="0.2">
      <c r="A818" s="165">
        <v>0.64517000000000002</v>
      </c>
      <c r="B818" s="165">
        <v>0.81699999999999995</v>
      </c>
      <c r="C818" s="165">
        <v>4.5150199999999998</v>
      </c>
    </row>
    <row r="819" spans="1:3" x14ac:dyDescent="0.2">
      <c r="A819" s="165">
        <v>0.64542999999999995</v>
      </c>
      <c r="B819" s="165">
        <v>0.81799999999999995</v>
      </c>
      <c r="C819" s="165">
        <v>4.5202</v>
      </c>
    </row>
    <row r="820" spans="1:3" x14ac:dyDescent="0.2">
      <c r="A820" s="165">
        <v>0.64570000000000005</v>
      </c>
      <c r="B820" s="165">
        <v>0.81899999999999995</v>
      </c>
      <c r="C820" s="165">
        <v>4.5253899999999998</v>
      </c>
    </row>
    <row r="821" spans="1:3" x14ac:dyDescent="0.2">
      <c r="A821" s="165">
        <v>0.64597000000000004</v>
      </c>
      <c r="B821" s="165">
        <v>0.82</v>
      </c>
      <c r="C821" s="165">
        <v>4.5305900000000001</v>
      </c>
    </row>
    <row r="822" spans="1:3" x14ac:dyDescent="0.2">
      <c r="A822" s="165">
        <v>0.64622999999999997</v>
      </c>
      <c r="B822" s="165">
        <v>0.82099999999999995</v>
      </c>
      <c r="C822" s="165">
        <v>4.5358000000000001</v>
      </c>
    </row>
    <row r="823" spans="1:3" x14ac:dyDescent="0.2">
      <c r="A823" s="165">
        <v>0.64649000000000001</v>
      </c>
      <c r="B823" s="165">
        <v>0.82199999999999995</v>
      </c>
      <c r="C823" s="165">
        <v>4.5410199999999996</v>
      </c>
    </row>
    <row r="824" spans="1:3" x14ac:dyDescent="0.2">
      <c r="A824" s="165">
        <v>0.64675000000000005</v>
      </c>
      <c r="B824" s="165">
        <v>0.82299999999999995</v>
      </c>
      <c r="C824" s="165">
        <v>4.5462600000000002</v>
      </c>
    </row>
    <row r="825" spans="1:3" x14ac:dyDescent="0.2">
      <c r="A825" s="165">
        <v>0.64700999999999997</v>
      </c>
      <c r="B825" s="165">
        <v>0.82399999999999995</v>
      </c>
      <c r="C825" s="165">
        <v>4.5514999999999999</v>
      </c>
    </row>
    <row r="826" spans="1:3" x14ac:dyDescent="0.2">
      <c r="A826" s="165">
        <v>0.64727000000000001</v>
      </c>
      <c r="B826" s="165">
        <v>0.82499999999999996</v>
      </c>
      <c r="C826" s="165">
        <v>4.5567599999999997</v>
      </c>
    </row>
    <row r="827" spans="1:3" x14ac:dyDescent="0.2">
      <c r="A827" s="165">
        <v>0.64751999999999998</v>
      </c>
      <c r="B827" s="165">
        <v>0.82599999999999996</v>
      </c>
      <c r="C827" s="165">
        <v>4.56203</v>
      </c>
    </row>
    <row r="828" spans="1:3" x14ac:dyDescent="0.2">
      <c r="A828" s="165">
        <v>0.64778000000000002</v>
      </c>
      <c r="B828" s="165">
        <v>0.82699999999999996</v>
      </c>
      <c r="C828" s="165">
        <v>4.56731</v>
      </c>
    </row>
    <row r="829" spans="1:3" x14ac:dyDescent="0.2">
      <c r="A829" s="165">
        <v>0.64802999999999999</v>
      </c>
      <c r="B829" s="165">
        <v>0.82799999999999996</v>
      </c>
      <c r="C829" s="165">
        <v>4.5726100000000001</v>
      </c>
    </row>
    <row r="830" spans="1:3" x14ac:dyDescent="0.2">
      <c r="A830" s="165">
        <v>0.64827999999999997</v>
      </c>
      <c r="B830" s="165">
        <v>0.82899999999999996</v>
      </c>
      <c r="C830" s="165">
        <v>4.5779100000000001</v>
      </c>
    </row>
    <row r="831" spans="1:3" x14ac:dyDescent="0.2">
      <c r="A831" s="165">
        <v>0.64853000000000005</v>
      </c>
      <c r="B831" s="165">
        <v>0.83</v>
      </c>
      <c r="C831" s="165">
        <v>4.5832300000000004</v>
      </c>
    </row>
    <row r="832" spans="1:3" x14ac:dyDescent="0.2">
      <c r="A832" s="165">
        <v>0.64878000000000002</v>
      </c>
      <c r="B832" s="165">
        <v>0.83099999999999996</v>
      </c>
      <c r="C832" s="165">
        <v>4.5885600000000002</v>
      </c>
    </row>
    <row r="833" spans="1:3" x14ac:dyDescent="0.2">
      <c r="A833" s="165">
        <v>0.64903</v>
      </c>
      <c r="B833" s="165">
        <v>0.83199999999999996</v>
      </c>
      <c r="C833" s="165">
        <v>4.5938999999999997</v>
      </c>
    </row>
    <row r="834" spans="1:3" x14ac:dyDescent="0.2">
      <c r="A834" s="165">
        <v>0.64927000000000001</v>
      </c>
      <c r="B834" s="165">
        <v>0.83299999999999996</v>
      </c>
      <c r="C834" s="165">
        <v>4.5992600000000001</v>
      </c>
    </row>
    <row r="835" spans="1:3" x14ac:dyDescent="0.2">
      <c r="A835" s="165">
        <v>0.64951000000000003</v>
      </c>
      <c r="B835" s="165">
        <v>0.83399999999999996</v>
      </c>
      <c r="C835" s="165">
        <v>4.6046300000000002</v>
      </c>
    </row>
    <row r="836" spans="1:3" x14ac:dyDescent="0.2">
      <c r="A836" s="165">
        <v>0.64975000000000005</v>
      </c>
      <c r="B836" s="165">
        <v>0.83499999999999996</v>
      </c>
      <c r="C836" s="165">
        <v>4.6100099999999999</v>
      </c>
    </row>
    <row r="837" spans="1:3" x14ac:dyDescent="0.2">
      <c r="A837" s="165">
        <v>0.64998999999999996</v>
      </c>
      <c r="B837" s="165">
        <v>0.83599999999999997</v>
      </c>
      <c r="C837" s="165">
        <v>4.6154099999999998</v>
      </c>
    </row>
    <row r="838" spans="1:3" x14ac:dyDescent="0.2">
      <c r="A838" s="165">
        <v>0.65022999999999997</v>
      </c>
      <c r="B838" s="165">
        <v>0.83699999999999997</v>
      </c>
      <c r="C838" s="165">
        <v>4.6208099999999996</v>
      </c>
    </row>
    <row r="839" spans="1:3" x14ac:dyDescent="0.2">
      <c r="A839" s="165">
        <v>0.65046999999999999</v>
      </c>
      <c r="B839" s="165">
        <v>0.83799999999999997</v>
      </c>
      <c r="C839" s="165">
        <v>4.6262299999999996</v>
      </c>
    </row>
    <row r="840" spans="1:3" x14ac:dyDescent="0.2">
      <c r="A840" s="165">
        <v>0.65069999999999995</v>
      </c>
      <c r="B840" s="165">
        <v>0.83899999999999997</v>
      </c>
      <c r="C840" s="165">
        <v>4.6316699999999997</v>
      </c>
    </row>
    <row r="841" spans="1:3" x14ac:dyDescent="0.2">
      <c r="A841" s="165">
        <v>0.65093999999999996</v>
      </c>
      <c r="B841" s="165">
        <v>0.84</v>
      </c>
      <c r="C841" s="165">
        <v>4.6371200000000004</v>
      </c>
    </row>
    <row r="842" spans="1:3" x14ac:dyDescent="0.2">
      <c r="A842" s="165">
        <v>0.65117000000000003</v>
      </c>
      <c r="B842" s="165">
        <v>0.84099999999999997</v>
      </c>
      <c r="C842" s="165">
        <v>4.6425799999999997</v>
      </c>
    </row>
    <row r="843" spans="1:3" x14ac:dyDescent="0.2">
      <c r="A843" s="165">
        <v>0.65139999999999998</v>
      </c>
      <c r="B843" s="165">
        <v>0.84199999999999997</v>
      </c>
      <c r="C843" s="165">
        <v>4.6480600000000001</v>
      </c>
    </row>
    <row r="844" spans="1:3" x14ac:dyDescent="0.2">
      <c r="A844" s="165">
        <v>0.65163000000000004</v>
      </c>
      <c r="B844" s="165">
        <v>0.84299999999999997</v>
      </c>
      <c r="C844" s="165">
        <v>4.6535500000000001</v>
      </c>
    </row>
    <row r="845" spans="1:3" x14ac:dyDescent="0.2">
      <c r="A845" s="165">
        <v>0.65185000000000004</v>
      </c>
      <c r="B845" s="165">
        <v>0.84399999999999997</v>
      </c>
      <c r="C845" s="165">
        <v>4.6590499999999997</v>
      </c>
    </row>
    <row r="846" spans="1:3" x14ac:dyDescent="0.2">
      <c r="A846" s="165">
        <v>0.65207999999999999</v>
      </c>
      <c r="B846" s="165">
        <v>0.84499999999999997</v>
      </c>
      <c r="C846" s="165">
        <v>4.6645700000000003</v>
      </c>
    </row>
    <row r="847" spans="1:3" x14ac:dyDescent="0.2">
      <c r="A847" s="165">
        <v>0.65229999999999999</v>
      </c>
      <c r="B847" s="165">
        <v>0.84599999999999997</v>
      </c>
      <c r="C847" s="165">
        <v>4.6700999999999997</v>
      </c>
    </row>
    <row r="848" spans="1:3" x14ac:dyDescent="0.2">
      <c r="A848" s="165">
        <v>0.65251999999999999</v>
      </c>
      <c r="B848" s="165">
        <v>0.84699999999999998</v>
      </c>
      <c r="C848" s="165">
        <v>4.6756500000000001</v>
      </c>
    </row>
    <row r="849" spans="1:3" x14ac:dyDescent="0.2">
      <c r="A849" s="165">
        <v>0.65273999999999999</v>
      </c>
      <c r="B849" s="165">
        <v>0.84799999999999998</v>
      </c>
      <c r="C849" s="165">
        <v>4.6812199999999997</v>
      </c>
    </row>
    <row r="850" spans="1:3" x14ac:dyDescent="0.2">
      <c r="A850" s="165">
        <v>0.65295999999999998</v>
      </c>
      <c r="B850" s="165">
        <v>0.84899999999999998</v>
      </c>
      <c r="C850" s="165">
        <v>4.6867900000000002</v>
      </c>
    </row>
    <row r="851" spans="1:3" x14ac:dyDescent="0.2">
      <c r="A851" s="165">
        <v>0.65317000000000003</v>
      </c>
      <c r="B851" s="165">
        <v>0.85</v>
      </c>
      <c r="C851" s="165">
        <v>4.6923899999999996</v>
      </c>
    </row>
    <row r="852" spans="1:3" x14ac:dyDescent="0.2">
      <c r="A852" s="165">
        <v>0.65339000000000003</v>
      </c>
      <c r="B852" s="165">
        <v>0.85099999999999998</v>
      </c>
      <c r="C852" s="165">
        <v>4.6980000000000004</v>
      </c>
    </row>
    <row r="853" spans="1:3" x14ac:dyDescent="0.2">
      <c r="A853" s="165">
        <v>0.65359999999999996</v>
      </c>
      <c r="B853" s="165">
        <v>0.85199999999999998</v>
      </c>
      <c r="C853" s="165">
        <v>4.7036199999999999</v>
      </c>
    </row>
    <row r="854" spans="1:3" x14ac:dyDescent="0.2">
      <c r="A854" s="165">
        <v>0.65381</v>
      </c>
      <c r="B854" s="165">
        <v>0.85299999999999998</v>
      </c>
      <c r="C854" s="165">
        <v>4.7092599999999996</v>
      </c>
    </row>
    <row r="855" spans="1:3" x14ac:dyDescent="0.2">
      <c r="A855" s="165">
        <v>0.65402000000000005</v>
      </c>
      <c r="B855" s="165">
        <v>0.85399999999999998</v>
      </c>
      <c r="C855" s="165">
        <v>4.7149200000000002</v>
      </c>
    </row>
    <row r="856" spans="1:3" x14ac:dyDescent="0.2">
      <c r="A856" s="165">
        <v>0.65422000000000002</v>
      </c>
      <c r="B856" s="165">
        <v>0.85499999999999998</v>
      </c>
      <c r="C856" s="165">
        <v>4.7205899999999996</v>
      </c>
    </row>
    <row r="857" spans="1:3" x14ac:dyDescent="0.2">
      <c r="A857" s="165">
        <v>0.65442999999999996</v>
      </c>
      <c r="B857" s="165">
        <v>0.85599999999999998</v>
      </c>
      <c r="C857" s="165">
        <v>4.72628</v>
      </c>
    </row>
    <row r="858" spans="1:3" x14ac:dyDescent="0.2">
      <c r="A858" s="165">
        <v>0.65463000000000005</v>
      </c>
      <c r="B858" s="165">
        <v>0.85699999999999998</v>
      </c>
      <c r="C858" s="165">
        <v>4.7319800000000001</v>
      </c>
    </row>
    <row r="859" spans="1:3" x14ac:dyDescent="0.2">
      <c r="A859" s="165">
        <v>0.65483000000000002</v>
      </c>
      <c r="B859" s="165">
        <v>0.85799999999999998</v>
      </c>
      <c r="C859" s="165">
        <v>4.7377000000000002</v>
      </c>
    </row>
    <row r="860" spans="1:3" x14ac:dyDescent="0.2">
      <c r="A860" s="165">
        <v>0.65503</v>
      </c>
      <c r="B860" s="165">
        <v>0.85899999999999999</v>
      </c>
      <c r="C860" s="165">
        <v>4.7434399999999997</v>
      </c>
    </row>
    <row r="861" spans="1:3" x14ac:dyDescent="0.2">
      <c r="A861" s="165">
        <v>0.65522999999999998</v>
      </c>
      <c r="B861" s="165">
        <v>0.86</v>
      </c>
      <c r="C861" s="165">
        <v>4.7492000000000001</v>
      </c>
    </row>
    <row r="862" spans="1:3" x14ac:dyDescent="0.2">
      <c r="A862" s="165">
        <v>0.65542999999999996</v>
      </c>
      <c r="B862" s="165">
        <v>0.86099999999999999</v>
      </c>
      <c r="C862" s="165">
        <v>4.7549700000000001</v>
      </c>
    </row>
    <row r="863" spans="1:3" x14ac:dyDescent="0.2">
      <c r="A863" s="165">
        <v>0.65561999999999998</v>
      </c>
      <c r="B863" s="165">
        <v>0.86199999999999999</v>
      </c>
      <c r="C863" s="165">
        <v>4.7607600000000003</v>
      </c>
    </row>
    <row r="864" spans="1:3" x14ac:dyDescent="0.2">
      <c r="A864" s="165">
        <v>0.65581</v>
      </c>
      <c r="B864" s="165">
        <v>0.86299999999999999</v>
      </c>
      <c r="C864" s="165">
        <v>4.7665699999999998</v>
      </c>
    </row>
    <row r="865" spans="1:3" x14ac:dyDescent="0.2">
      <c r="A865" s="165">
        <v>0.65600000000000003</v>
      </c>
      <c r="B865" s="165">
        <v>0.86399999999999999</v>
      </c>
      <c r="C865" s="165">
        <v>4.7723899999999997</v>
      </c>
    </row>
    <row r="866" spans="1:3" x14ac:dyDescent="0.2">
      <c r="A866" s="165">
        <v>0.65619000000000005</v>
      </c>
      <c r="B866" s="165">
        <v>0.86499999999999999</v>
      </c>
      <c r="C866" s="165">
        <v>4.7782400000000003</v>
      </c>
    </row>
    <row r="867" spans="1:3" x14ac:dyDescent="0.2">
      <c r="A867" s="165">
        <v>0.65637999999999996</v>
      </c>
      <c r="B867" s="165">
        <v>0.86599999999999999</v>
      </c>
      <c r="C867" s="165">
        <v>4.7840999999999996</v>
      </c>
    </row>
    <row r="868" spans="1:3" x14ac:dyDescent="0.2">
      <c r="A868" s="165">
        <v>0.65656000000000003</v>
      </c>
      <c r="B868" s="165">
        <v>0.86699999999999999</v>
      </c>
      <c r="C868" s="165">
        <v>4.7899799999999999</v>
      </c>
    </row>
    <row r="869" spans="1:3" x14ac:dyDescent="0.2">
      <c r="A869" s="165">
        <v>0.65673999999999999</v>
      </c>
      <c r="B869" s="165">
        <v>0.86799999999999999</v>
      </c>
      <c r="C869" s="165">
        <v>4.7958800000000004</v>
      </c>
    </row>
    <row r="870" spans="1:3" x14ac:dyDescent="0.2">
      <c r="A870" s="165">
        <v>0.65691999999999995</v>
      </c>
      <c r="B870" s="165">
        <v>0.86899999999999999</v>
      </c>
      <c r="C870" s="165">
        <v>4.8018000000000001</v>
      </c>
    </row>
    <row r="871" spans="1:3" x14ac:dyDescent="0.2">
      <c r="A871" s="165">
        <v>0.65710000000000002</v>
      </c>
      <c r="B871" s="165">
        <v>0.87</v>
      </c>
      <c r="C871" s="165">
        <v>4.8077300000000003</v>
      </c>
    </row>
    <row r="872" spans="1:3" x14ac:dyDescent="0.2">
      <c r="A872" s="165">
        <v>0.65727999999999998</v>
      </c>
      <c r="B872" s="165">
        <v>0.871</v>
      </c>
      <c r="C872" s="165">
        <v>4.8136900000000002</v>
      </c>
    </row>
    <row r="873" spans="1:3" x14ac:dyDescent="0.2">
      <c r="A873" s="165">
        <v>0.65744999999999998</v>
      </c>
      <c r="B873" s="165">
        <v>0.872</v>
      </c>
      <c r="C873" s="165">
        <v>4.8196700000000003</v>
      </c>
    </row>
    <row r="874" spans="1:3" x14ac:dyDescent="0.2">
      <c r="A874" s="165">
        <v>0.65763000000000005</v>
      </c>
      <c r="B874" s="165">
        <v>0.873</v>
      </c>
      <c r="C874" s="165">
        <v>4.8256600000000001</v>
      </c>
    </row>
    <row r="875" spans="1:3" x14ac:dyDescent="0.2">
      <c r="A875" s="165">
        <v>0.65780000000000005</v>
      </c>
      <c r="B875" s="165">
        <v>0.874</v>
      </c>
      <c r="C875" s="165">
        <v>4.8316800000000004</v>
      </c>
    </row>
    <row r="876" spans="1:3" x14ac:dyDescent="0.2">
      <c r="A876" s="165">
        <v>0.65797000000000005</v>
      </c>
      <c r="B876" s="165">
        <v>0.875</v>
      </c>
      <c r="C876" s="165">
        <v>4.83772</v>
      </c>
    </row>
    <row r="877" spans="1:3" x14ac:dyDescent="0.2">
      <c r="A877" s="165">
        <v>0.65812999999999999</v>
      </c>
      <c r="B877" s="165">
        <v>0.876</v>
      </c>
      <c r="C877" s="165">
        <v>4.8437700000000001</v>
      </c>
    </row>
    <row r="878" spans="1:3" x14ac:dyDescent="0.2">
      <c r="A878" s="165">
        <v>0.6583</v>
      </c>
      <c r="B878" s="165">
        <v>0.877</v>
      </c>
      <c r="C878" s="165">
        <v>4.84985</v>
      </c>
    </row>
    <row r="879" spans="1:3" x14ac:dyDescent="0.2">
      <c r="A879" s="165">
        <v>0.65846000000000005</v>
      </c>
      <c r="B879" s="165">
        <v>0.878</v>
      </c>
      <c r="C879" s="165">
        <v>4.85595</v>
      </c>
    </row>
    <row r="880" spans="1:3" x14ac:dyDescent="0.2">
      <c r="A880" s="165">
        <v>0.65861999999999998</v>
      </c>
      <c r="B880" s="165">
        <v>0.879</v>
      </c>
      <c r="C880" s="165">
        <v>4.8620799999999997</v>
      </c>
    </row>
    <row r="881" spans="1:3" x14ac:dyDescent="0.2">
      <c r="A881" s="165">
        <v>0.65878000000000003</v>
      </c>
      <c r="B881" s="165">
        <v>0.88</v>
      </c>
      <c r="C881" s="165">
        <v>4.86822</v>
      </c>
    </row>
    <row r="882" spans="1:3" x14ac:dyDescent="0.2">
      <c r="A882" s="165">
        <v>0.65893000000000002</v>
      </c>
      <c r="B882" s="165">
        <v>0.88100000000000001</v>
      </c>
      <c r="C882" s="165">
        <v>4.8743800000000004</v>
      </c>
    </row>
    <row r="883" spans="1:3" x14ac:dyDescent="0.2">
      <c r="A883" s="165">
        <v>0.65908999999999995</v>
      </c>
      <c r="B883" s="165">
        <v>0.88200000000000001</v>
      </c>
      <c r="C883" s="165">
        <v>4.8805699999999996</v>
      </c>
    </row>
    <row r="884" spans="1:3" x14ac:dyDescent="0.2">
      <c r="A884" s="165">
        <v>0.65924000000000005</v>
      </c>
      <c r="B884" s="165">
        <v>0.88300000000000001</v>
      </c>
      <c r="C884" s="165">
        <v>4.8867799999999999</v>
      </c>
    </row>
    <row r="885" spans="1:3" x14ac:dyDescent="0.2">
      <c r="A885" s="165">
        <v>0.65939000000000003</v>
      </c>
      <c r="B885" s="165">
        <v>0.88400000000000001</v>
      </c>
      <c r="C885" s="165">
        <v>4.8930199999999999</v>
      </c>
    </row>
    <row r="886" spans="1:3" x14ac:dyDescent="0.2">
      <c r="A886" s="165">
        <v>0.65954000000000002</v>
      </c>
      <c r="B886" s="165">
        <v>0.88500000000000001</v>
      </c>
      <c r="C886" s="165">
        <v>4.8992699999999996</v>
      </c>
    </row>
    <row r="887" spans="1:3" x14ac:dyDescent="0.2">
      <c r="A887" s="165">
        <v>0.65968000000000004</v>
      </c>
      <c r="B887" s="165">
        <v>0.88600000000000001</v>
      </c>
      <c r="C887" s="165">
        <v>4.9055600000000004</v>
      </c>
    </row>
    <row r="888" spans="1:3" x14ac:dyDescent="0.2">
      <c r="A888" s="165">
        <v>0.65983000000000003</v>
      </c>
      <c r="B888" s="165">
        <v>0.88700000000000001</v>
      </c>
      <c r="C888" s="165">
        <v>4.9118599999999999</v>
      </c>
    </row>
    <row r="889" spans="1:3" x14ac:dyDescent="0.2">
      <c r="A889" s="165">
        <v>0.65996999999999995</v>
      </c>
      <c r="B889" s="165">
        <v>0.88800000000000001</v>
      </c>
      <c r="C889" s="165">
        <v>4.9181900000000001</v>
      </c>
    </row>
    <row r="890" spans="1:3" x14ac:dyDescent="0.2">
      <c r="A890" s="165">
        <v>0.66010999999999997</v>
      </c>
      <c r="B890" s="165">
        <v>0.88900000000000001</v>
      </c>
      <c r="C890" s="165">
        <v>4.9245400000000004</v>
      </c>
    </row>
    <row r="891" spans="1:3" x14ac:dyDescent="0.2">
      <c r="A891" s="165">
        <v>0.66024000000000005</v>
      </c>
      <c r="B891" s="165">
        <v>0.89</v>
      </c>
      <c r="C891" s="165">
        <v>4.9309200000000004</v>
      </c>
    </row>
    <row r="892" spans="1:3" x14ac:dyDescent="0.2">
      <c r="A892" s="165">
        <v>0.66037999999999997</v>
      </c>
      <c r="B892" s="165">
        <v>0.89100000000000001</v>
      </c>
      <c r="C892" s="165">
        <v>4.9373300000000002</v>
      </c>
    </row>
    <row r="893" spans="1:3" x14ac:dyDescent="0.2">
      <c r="A893" s="165">
        <v>0.66051000000000004</v>
      </c>
      <c r="B893" s="165">
        <v>0.89200000000000002</v>
      </c>
      <c r="C893" s="165">
        <v>4.9437600000000002</v>
      </c>
    </row>
    <row r="894" spans="1:3" x14ac:dyDescent="0.2">
      <c r="A894" s="165">
        <v>0.66064000000000001</v>
      </c>
      <c r="B894" s="165">
        <v>0.89300000000000002</v>
      </c>
      <c r="C894" s="165">
        <v>4.9502199999999998</v>
      </c>
    </row>
    <row r="895" spans="1:3" x14ac:dyDescent="0.2">
      <c r="A895" s="165">
        <v>0.66076999999999997</v>
      </c>
      <c r="B895" s="165">
        <v>0.89400000000000002</v>
      </c>
      <c r="C895" s="165">
        <v>4.9566999999999997</v>
      </c>
    </row>
    <row r="896" spans="1:3" x14ac:dyDescent="0.2">
      <c r="A896" s="165">
        <v>0.66090000000000004</v>
      </c>
      <c r="B896" s="165">
        <v>0.89500000000000002</v>
      </c>
      <c r="C896" s="165">
        <v>4.9632100000000001</v>
      </c>
    </row>
    <row r="897" spans="1:3" x14ac:dyDescent="0.2">
      <c r="A897" s="165">
        <v>0.66102000000000005</v>
      </c>
      <c r="B897" s="165">
        <v>0.89600000000000002</v>
      </c>
      <c r="C897" s="165">
        <v>4.9697500000000003</v>
      </c>
    </row>
    <row r="898" spans="1:3" x14ac:dyDescent="0.2">
      <c r="A898" s="165">
        <v>0.66113999999999995</v>
      </c>
      <c r="B898" s="165">
        <v>0.89700000000000002</v>
      </c>
      <c r="C898" s="165">
        <v>4.9763099999999998</v>
      </c>
    </row>
    <row r="899" spans="1:3" x14ac:dyDescent="0.2">
      <c r="A899" s="165">
        <v>0.66125999999999996</v>
      </c>
      <c r="B899" s="165">
        <v>0.89800000000000002</v>
      </c>
      <c r="C899" s="165">
        <v>4.9829100000000004</v>
      </c>
    </row>
    <row r="900" spans="1:3" x14ac:dyDescent="0.2">
      <c r="A900" s="165">
        <v>0.66137000000000001</v>
      </c>
      <c r="B900" s="165">
        <v>0.89900000000000002</v>
      </c>
      <c r="C900" s="165">
        <v>4.9895300000000002</v>
      </c>
    </row>
    <row r="901" spans="1:3" x14ac:dyDescent="0.2">
      <c r="A901" s="165">
        <v>0.66149000000000002</v>
      </c>
      <c r="B901" s="165">
        <v>0.9</v>
      </c>
      <c r="C901" s="165">
        <v>4.9961799999999998</v>
      </c>
    </row>
    <row r="902" spans="1:3" x14ac:dyDescent="0.2">
      <c r="A902" s="165">
        <v>0.66159999999999997</v>
      </c>
      <c r="B902" s="165">
        <v>0.90100000000000002</v>
      </c>
      <c r="C902" s="165">
        <v>5.0028600000000001</v>
      </c>
    </row>
    <row r="903" spans="1:3" x14ac:dyDescent="0.2">
      <c r="A903" s="165">
        <v>0.66171000000000002</v>
      </c>
      <c r="B903" s="165">
        <v>0.90200000000000002</v>
      </c>
      <c r="C903" s="165">
        <v>5.0095799999999997</v>
      </c>
    </row>
    <row r="904" spans="1:3" x14ac:dyDescent="0.2">
      <c r="A904" s="165">
        <v>0.66181000000000001</v>
      </c>
      <c r="B904" s="165">
        <v>0.90300000000000002</v>
      </c>
      <c r="C904" s="165">
        <v>5.0163200000000003</v>
      </c>
    </row>
    <row r="905" spans="1:3" x14ac:dyDescent="0.2">
      <c r="A905" s="165">
        <v>0.66191999999999995</v>
      </c>
      <c r="B905" s="165">
        <v>0.90400000000000003</v>
      </c>
      <c r="C905" s="165">
        <v>5.0230899999999998</v>
      </c>
    </row>
    <row r="906" spans="1:3" x14ac:dyDescent="0.2">
      <c r="A906" s="165">
        <v>0.66202000000000005</v>
      </c>
      <c r="B906" s="165">
        <v>0.90500000000000003</v>
      </c>
      <c r="C906" s="165">
        <v>5.0298999999999996</v>
      </c>
    </row>
    <row r="907" spans="1:3" x14ac:dyDescent="0.2">
      <c r="A907" s="165">
        <v>0.66212000000000004</v>
      </c>
      <c r="B907" s="165">
        <v>0.90600000000000003</v>
      </c>
      <c r="C907" s="165">
        <v>5.0367300000000004</v>
      </c>
    </row>
    <row r="908" spans="1:3" x14ac:dyDescent="0.2">
      <c r="A908" s="165">
        <v>0.66220999999999997</v>
      </c>
      <c r="B908" s="165">
        <v>0.90700000000000003</v>
      </c>
      <c r="C908" s="165">
        <v>5.0435999999999996</v>
      </c>
    </row>
    <row r="909" spans="1:3" x14ac:dyDescent="0.2">
      <c r="A909" s="165">
        <v>0.66230999999999995</v>
      </c>
      <c r="B909" s="165">
        <v>0.90800000000000003</v>
      </c>
      <c r="C909" s="165">
        <v>5.0505100000000001</v>
      </c>
    </row>
    <row r="910" spans="1:3" x14ac:dyDescent="0.2">
      <c r="A910" s="165">
        <v>0.66239999999999999</v>
      </c>
      <c r="B910" s="165">
        <v>0.90900000000000003</v>
      </c>
      <c r="C910" s="165">
        <v>5.0574399999999997</v>
      </c>
    </row>
    <row r="911" spans="1:3" x14ac:dyDescent="0.2">
      <c r="A911" s="165">
        <v>0.66249000000000002</v>
      </c>
      <c r="B911" s="165">
        <v>0.91</v>
      </c>
      <c r="C911" s="165">
        <v>5.0644099999999996</v>
      </c>
    </row>
    <row r="912" spans="1:3" x14ac:dyDescent="0.2">
      <c r="A912" s="165">
        <v>0.66256999999999999</v>
      </c>
      <c r="B912" s="165">
        <v>0.91100000000000003</v>
      </c>
      <c r="C912" s="165">
        <v>5.0714199999999998</v>
      </c>
    </row>
    <row r="913" spans="1:3" x14ac:dyDescent="0.2">
      <c r="A913" s="165">
        <v>0.66266000000000003</v>
      </c>
      <c r="B913" s="165">
        <v>0.91200000000000003</v>
      </c>
      <c r="C913" s="165">
        <v>5.0784599999999998</v>
      </c>
    </row>
    <row r="914" spans="1:3" x14ac:dyDescent="0.2">
      <c r="A914" s="165">
        <v>0.66274</v>
      </c>
      <c r="B914" s="165">
        <v>0.91300000000000003</v>
      </c>
      <c r="C914" s="165">
        <v>5.0855399999999999</v>
      </c>
    </row>
    <row r="915" spans="1:3" x14ac:dyDescent="0.2">
      <c r="A915" s="165">
        <v>0.66281999999999996</v>
      </c>
      <c r="B915" s="165">
        <v>0.91400000000000003</v>
      </c>
      <c r="C915" s="165">
        <v>5.0926600000000004</v>
      </c>
    </row>
    <row r="916" spans="1:3" x14ac:dyDescent="0.2">
      <c r="A916" s="165">
        <v>0.66288999999999998</v>
      </c>
      <c r="B916" s="165">
        <v>0.91500000000000004</v>
      </c>
      <c r="C916" s="165">
        <v>5.0998099999999997</v>
      </c>
    </row>
    <row r="917" spans="1:3" x14ac:dyDescent="0.2">
      <c r="A917" s="165">
        <v>0.66295999999999999</v>
      </c>
      <c r="B917" s="165">
        <v>0.91600000000000004</v>
      </c>
      <c r="C917" s="165">
        <v>5.1070000000000002</v>
      </c>
    </row>
    <row r="918" spans="1:3" x14ac:dyDescent="0.2">
      <c r="A918" s="165">
        <v>0.66303000000000001</v>
      </c>
      <c r="B918" s="165">
        <v>0.91700000000000004</v>
      </c>
      <c r="C918" s="165">
        <v>5.1142300000000001</v>
      </c>
    </row>
    <row r="919" spans="1:3" x14ac:dyDescent="0.2">
      <c r="A919" s="165">
        <v>0.66310000000000002</v>
      </c>
      <c r="B919" s="165">
        <v>0.91800000000000004</v>
      </c>
      <c r="C919" s="165">
        <v>5.1215000000000002</v>
      </c>
    </row>
    <row r="920" spans="1:3" x14ac:dyDescent="0.2">
      <c r="A920" s="165">
        <v>0.66315999999999997</v>
      </c>
      <c r="B920" s="165">
        <v>0.91900000000000004</v>
      </c>
      <c r="C920" s="165">
        <v>5.1288099999999996</v>
      </c>
    </row>
    <row r="921" spans="1:3" x14ac:dyDescent="0.2">
      <c r="A921" s="165">
        <v>0.66322000000000003</v>
      </c>
      <c r="B921" s="165">
        <v>0.92</v>
      </c>
      <c r="C921" s="165">
        <v>5.1361600000000003</v>
      </c>
    </row>
    <row r="922" spans="1:3" x14ac:dyDescent="0.2">
      <c r="A922" s="165">
        <v>0.66327999999999998</v>
      </c>
      <c r="B922" s="165">
        <v>0.92100000000000004</v>
      </c>
      <c r="C922" s="165">
        <v>5.1435500000000003</v>
      </c>
    </row>
    <row r="923" spans="1:3" x14ac:dyDescent="0.2">
      <c r="A923" s="165">
        <v>0.66334000000000004</v>
      </c>
      <c r="B923" s="165">
        <v>0.92200000000000004</v>
      </c>
      <c r="C923" s="165">
        <v>5.1509900000000002</v>
      </c>
    </row>
    <row r="924" spans="1:3" x14ac:dyDescent="0.2">
      <c r="A924" s="165">
        <v>0.66339000000000004</v>
      </c>
      <c r="B924" s="165">
        <v>0.92300000000000004</v>
      </c>
      <c r="C924" s="165">
        <v>5.1584700000000003</v>
      </c>
    </row>
    <row r="925" spans="1:3" x14ac:dyDescent="0.2">
      <c r="A925" s="165">
        <v>0.66344000000000003</v>
      </c>
      <c r="B925" s="165">
        <v>0.92400000000000004</v>
      </c>
      <c r="C925" s="165">
        <v>5.1659899999999999</v>
      </c>
    </row>
    <row r="926" spans="1:3" x14ac:dyDescent="0.2">
      <c r="A926" s="165">
        <v>0.66349000000000002</v>
      </c>
      <c r="B926" s="165">
        <v>0.92500000000000004</v>
      </c>
      <c r="C926" s="165">
        <v>5.1735600000000002</v>
      </c>
    </row>
    <row r="927" spans="1:3" x14ac:dyDescent="0.2">
      <c r="A927" s="165">
        <v>0.66352999999999995</v>
      </c>
      <c r="B927" s="165">
        <v>0.92600000000000005</v>
      </c>
      <c r="C927" s="165">
        <v>5.1811800000000003</v>
      </c>
    </row>
    <row r="928" spans="1:3" x14ac:dyDescent="0.2">
      <c r="A928" s="165">
        <v>0.66356999999999999</v>
      </c>
      <c r="B928" s="165">
        <v>0.92700000000000005</v>
      </c>
      <c r="C928" s="165">
        <v>5.1888399999999999</v>
      </c>
    </row>
    <row r="929" spans="1:3" x14ac:dyDescent="0.2">
      <c r="A929" s="165">
        <v>0.66359999999999997</v>
      </c>
      <c r="B929" s="165">
        <v>0.92800000000000005</v>
      </c>
      <c r="C929" s="165">
        <v>5.1965599999999998</v>
      </c>
    </row>
    <row r="930" spans="1:3" x14ac:dyDescent="0.2">
      <c r="A930" s="165">
        <v>0.66364000000000001</v>
      </c>
      <c r="B930" s="165">
        <v>0.92900000000000005</v>
      </c>
      <c r="C930" s="165">
        <v>5.2043200000000001</v>
      </c>
    </row>
    <row r="931" spans="1:3" x14ac:dyDescent="0.2">
      <c r="A931" s="165">
        <v>0.66366999999999998</v>
      </c>
      <c r="B931" s="165">
        <v>0.93</v>
      </c>
      <c r="C931" s="165">
        <v>5.2121300000000002</v>
      </c>
    </row>
    <row r="932" spans="1:3" x14ac:dyDescent="0.2">
      <c r="A932" s="165">
        <v>0.66369999999999996</v>
      </c>
      <c r="B932" s="165">
        <v>0.93100000000000005</v>
      </c>
      <c r="C932" s="165">
        <v>5.22</v>
      </c>
    </row>
    <row r="933" spans="1:3" x14ac:dyDescent="0.2">
      <c r="A933" s="165">
        <v>0.66371999999999998</v>
      </c>
      <c r="B933" s="165">
        <v>0.93200000000000005</v>
      </c>
      <c r="C933" s="165">
        <v>5.2279099999999996</v>
      </c>
    </row>
    <row r="934" spans="1:3" x14ac:dyDescent="0.2">
      <c r="A934" s="165">
        <v>0.66374</v>
      </c>
      <c r="B934" s="165">
        <v>0.93300000000000005</v>
      </c>
      <c r="C934" s="165">
        <v>5.2358900000000004</v>
      </c>
    </row>
    <row r="935" spans="1:3" x14ac:dyDescent="0.2">
      <c r="A935" s="165">
        <v>0.66376000000000002</v>
      </c>
      <c r="B935" s="165">
        <v>0.93400000000000005</v>
      </c>
      <c r="C935" s="165">
        <v>5.2439099999999996</v>
      </c>
    </row>
    <row r="936" spans="1:3" x14ac:dyDescent="0.2">
      <c r="A936" s="165">
        <v>0.66376999999999997</v>
      </c>
      <c r="B936" s="165">
        <v>0.93500000000000005</v>
      </c>
      <c r="C936" s="165">
        <v>5.2519999999999998</v>
      </c>
    </row>
    <row r="937" spans="1:3" x14ac:dyDescent="0.2">
      <c r="A937" s="165">
        <v>0.66378000000000004</v>
      </c>
      <c r="B937" s="165">
        <v>0.93600000000000005</v>
      </c>
      <c r="C937" s="165">
        <v>5.2601399999999998</v>
      </c>
    </row>
    <row r="938" spans="1:3" x14ac:dyDescent="0.2">
      <c r="A938" s="165">
        <v>0.66378000000000004</v>
      </c>
      <c r="B938" s="165">
        <v>0.93700000000000006</v>
      </c>
      <c r="C938" s="165">
        <v>5.2683400000000002</v>
      </c>
    </row>
    <row r="939" spans="1:3" x14ac:dyDescent="0.2">
      <c r="A939" s="165">
        <v>0.66378999999999999</v>
      </c>
      <c r="B939" s="165">
        <v>0.93799999999999994</v>
      </c>
      <c r="C939" s="165">
        <v>5.2766000000000002</v>
      </c>
    </row>
    <row r="940" spans="1:3" x14ac:dyDescent="0.2">
      <c r="A940" s="165">
        <v>0.66378999999999999</v>
      </c>
      <c r="B940" s="165">
        <v>0.93899999999999995</v>
      </c>
      <c r="C940" s="165">
        <v>5.2849300000000001</v>
      </c>
    </row>
    <row r="941" spans="1:3" x14ac:dyDescent="0.2">
      <c r="A941" s="165">
        <v>0.66378000000000004</v>
      </c>
      <c r="B941" s="165">
        <v>0.94</v>
      </c>
      <c r="C941" s="165">
        <v>5.2933199999999996</v>
      </c>
    </row>
    <row r="942" spans="1:3" x14ac:dyDescent="0.2">
      <c r="A942" s="165">
        <v>0.66376999999999997</v>
      </c>
      <c r="B942" s="165">
        <v>0.94099999999999995</v>
      </c>
      <c r="C942" s="165">
        <v>5.3017700000000003</v>
      </c>
    </row>
    <row r="943" spans="1:3" x14ac:dyDescent="0.2">
      <c r="A943" s="165">
        <v>0.66376000000000002</v>
      </c>
      <c r="B943" s="165">
        <v>0.94199999999999995</v>
      </c>
      <c r="C943" s="165">
        <v>5.3102900000000002</v>
      </c>
    </row>
    <row r="944" spans="1:3" x14ac:dyDescent="0.2">
      <c r="A944" s="165">
        <v>0.66374</v>
      </c>
      <c r="B944" s="165">
        <v>0.94299999999999995</v>
      </c>
      <c r="C944" s="165">
        <v>5.3188899999999997</v>
      </c>
    </row>
    <row r="945" spans="1:3" x14ac:dyDescent="0.2">
      <c r="A945" s="165">
        <v>0.66371999999999998</v>
      </c>
      <c r="B945" s="165">
        <v>0.94399999999999995</v>
      </c>
      <c r="C945" s="165">
        <v>5.3275499999999996</v>
      </c>
    </row>
    <row r="946" spans="1:3" x14ac:dyDescent="0.2">
      <c r="A946" s="165">
        <v>0.66369999999999996</v>
      </c>
      <c r="B946" s="165">
        <v>0.94499999999999995</v>
      </c>
      <c r="C946" s="165">
        <v>5.3362800000000004</v>
      </c>
    </row>
    <row r="947" spans="1:3" x14ac:dyDescent="0.2">
      <c r="A947" s="165">
        <v>0.66366999999999998</v>
      </c>
      <c r="B947" s="165">
        <v>0.94599999999999995</v>
      </c>
      <c r="C947" s="165">
        <v>5.3450899999999999</v>
      </c>
    </row>
    <row r="948" spans="1:3" x14ac:dyDescent="0.2">
      <c r="A948" s="165">
        <v>0.66364000000000001</v>
      </c>
      <c r="B948" s="165">
        <v>0.94699999999999995</v>
      </c>
      <c r="C948" s="165">
        <v>5.35398</v>
      </c>
    </row>
    <row r="949" spans="1:3" x14ac:dyDescent="0.2">
      <c r="A949" s="165">
        <v>0.66359999999999997</v>
      </c>
      <c r="B949" s="165">
        <v>0.94799999999999995</v>
      </c>
      <c r="C949" s="165">
        <v>5.3629499999999997</v>
      </c>
    </row>
    <row r="950" spans="1:3" x14ac:dyDescent="0.2">
      <c r="A950" s="165">
        <v>0.66356000000000004</v>
      </c>
      <c r="B950" s="165">
        <v>0.94899999999999995</v>
      </c>
      <c r="C950" s="165">
        <v>5.3719999999999999</v>
      </c>
    </row>
    <row r="951" spans="1:3" x14ac:dyDescent="0.2">
      <c r="A951" s="165">
        <v>0.66351000000000004</v>
      </c>
      <c r="B951" s="165">
        <v>0.95</v>
      </c>
      <c r="C951" s="165">
        <v>5.3811299999999997</v>
      </c>
    </row>
    <row r="952" spans="1:3" x14ac:dyDescent="0.2">
      <c r="A952" s="165">
        <v>0.66346000000000005</v>
      </c>
      <c r="B952" s="165">
        <v>0.95099999999999996</v>
      </c>
      <c r="C952" s="165">
        <v>5.3903499999999998</v>
      </c>
    </row>
    <row r="953" spans="1:3" x14ac:dyDescent="0.2">
      <c r="A953" s="165">
        <v>0.66341000000000006</v>
      </c>
      <c r="B953" s="165">
        <v>0.95199999999999996</v>
      </c>
      <c r="C953" s="165">
        <v>5.3996599999999999</v>
      </c>
    </row>
    <row r="954" spans="1:3" x14ac:dyDescent="0.2">
      <c r="A954" s="165">
        <v>0.66335</v>
      </c>
      <c r="B954" s="165">
        <v>0.95299999999999996</v>
      </c>
      <c r="C954" s="165">
        <v>5.4090699999999998</v>
      </c>
    </row>
    <row r="955" spans="1:3" x14ac:dyDescent="0.2">
      <c r="A955" s="165">
        <v>0.66327999999999998</v>
      </c>
      <c r="B955" s="165">
        <v>0.95399999999999996</v>
      </c>
      <c r="C955" s="165">
        <v>5.4185600000000003</v>
      </c>
    </row>
    <row r="956" spans="1:3" x14ac:dyDescent="0.2">
      <c r="A956" s="165">
        <v>0.66320999999999997</v>
      </c>
      <c r="B956" s="165">
        <v>0.95499999999999996</v>
      </c>
      <c r="C956" s="165">
        <v>5.4281600000000001</v>
      </c>
    </row>
    <row r="957" spans="1:3" x14ac:dyDescent="0.2">
      <c r="A957" s="165">
        <v>0.66313999999999995</v>
      </c>
      <c r="B957" s="165">
        <v>0.95599999999999996</v>
      </c>
      <c r="C957" s="165">
        <v>5.4378599999999997</v>
      </c>
    </row>
    <row r="958" spans="1:3" x14ac:dyDescent="0.2">
      <c r="A958" s="165">
        <v>0.66305999999999998</v>
      </c>
      <c r="B958" s="165">
        <v>0.95699999999999996</v>
      </c>
      <c r="C958" s="165">
        <v>5.4476699999999996</v>
      </c>
    </row>
    <row r="959" spans="1:3" x14ac:dyDescent="0.2">
      <c r="A959" s="165">
        <v>0.66296999999999995</v>
      </c>
      <c r="B959" s="165">
        <v>0.95799999999999996</v>
      </c>
      <c r="C959" s="165">
        <v>5.4575800000000001</v>
      </c>
    </row>
    <row r="960" spans="1:3" x14ac:dyDescent="0.2">
      <c r="A960" s="165">
        <v>0.66288000000000002</v>
      </c>
      <c r="B960" s="165">
        <v>0.95899999999999996</v>
      </c>
      <c r="C960" s="165">
        <v>5.4676099999999996</v>
      </c>
    </row>
    <row r="961" spans="1:3" x14ac:dyDescent="0.2">
      <c r="A961" s="165">
        <v>0.66278000000000004</v>
      </c>
      <c r="B961" s="165">
        <v>0.96</v>
      </c>
      <c r="C961" s="165">
        <v>5.4777500000000003</v>
      </c>
    </row>
    <row r="962" spans="1:3" x14ac:dyDescent="0.2">
      <c r="A962" s="165">
        <v>0.66268000000000005</v>
      </c>
      <c r="B962" s="165">
        <v>0.96099999999999997</v>
      </c>
      <c r="C962" s="165">
        <v>5.4880199999999997</v>
      </c>
    </row>
    <row r="963" spans="1:3" x14ac:dyDescent="0.2">
      <c r="A963" s="165">
        <v>0.66256999999999999</v>
      </c>
      <c r="B963" s="165">
        <v>0.96199999999999997</v>
      </c>
      <c r="C963" s="165">
        <v>5.4984200000000003</v>
      </c>
    </row>
    <row r="964" spans="1:3" x14ac:dyDescent="0.2">
      <c r="A964" s="165">
        <v>0.66246000000000005</v>
      </c>
      <c r="B964" s="165">
        <v>0.96299999999999997</v>
      </c>
      <c r="C964" s="165">
        <v>5.5089399999999999</v>
      </c>
    </row>
    <row r="965" spans="1:3" x14ac:dyDescent="0.2">
      <c r="A965" s="165">
        <v>0.66234000000000004</v>
      </c>
      <c r="B965" s="165">
        <v>0.96399999999999997</v>
      </c>
      <c r="C965" s="165">
        <v>5.5196100000000001</v>
      </c>
    </row>
    <row r="966" spans="1:3" x14ac:dyDescent="0.2">
      <c r="A966" s="165">
        <v>0.66220999999999997</v>
      </c>
      <c r="B966" s="165">
        <v>0.96499999999999997</v>
      </c>
      <c r="C966" s="165">
        <v>5.5304200000000003</v>
      </c>
    </row>
    <row r="967" spans="1:3" x14ac:dyDescent="0.2">
      <c r="A967" s="165">
        <v>0.66208</v>
      </c>
      <c r="B967" s="165">
        <v>0.96599999999999997</v>
      </c>
      <c r="C967" s="165">
        <v>5.5413800000000002</v>
      </c>
    </row>
    <row r="968" spans="1:3" x14ac:dyDescent="0.2">
      <c r="A968" s="165">
        <v>0.66193999999999997</v>
      </c>
      <c r="B968" s="165">
        <v>0.96699999999999997</v>
      </c>
      <c r="C968" s="165">
        <v>5.5524899999999997</v>
      </c>
    </row>
    <row r="969" spans="1:3" x14ac:dyDescent="0.2">
      <c r="A969" s="165">
        <v>0.66178999999999999</v>
      </c>
      <c r="B969" s="165">
        <v>0.96799999999999997</v>
      </c>
      <c r="C969" s="165">
        <v>5.5637699999999999</v>
      </c>
    </row>
    <row r="970" spans="1:3" x14ac:dyDescent="0.2">
      <c r="A970" s="165">
        <v>0.66164000000000001</v>
      </c>
      <c r="B970" s="165">
        <v>0.96899999999999997</v>
      </c>
      <c r="C970" s="165">
        <v>5.5752199999999998</v>
      </c>
    </row>
    <row r="971" spans="1:3" x14ac:dyDescent="0.2">
      <c r="A971" s="165">
        <v>0.66147999999999996</v>
      </c>
      <c r="B971" s="165">
        <v>0.97</v>
      </c>
      <c r="C971" s="165">
        <v>5.5868500000000001</v>
      </c>
    </row>
    <row r="972" spans="1:3" x14ac:dyDescent="0.2">
      <c r="A972" s="165">
        <v>0.66130999999999995</v>
      </c>
      <c r="B972" s="165">
        <v>0.97099999999999997</v>
      </c>
      <c r="C972" s="165">
        <v>5.5986700000000003</v>
      </c>
    </row>
    <row r="973" spans="1:3" x14ac:dyDescent="0.2">
      <c r="A973" s="165">
        <v>0.66113</v>
      </c>
      <c r="B973" s="165">
        <v>0.97199999999999998</v>
      </c>
      <c r="C973" s="165">
        <v>5.61069</v>
      </c>
    </row>
    <row r="974" spans="1:3" x14ac:dyDescent="0.2">
      <c r="A974" s="165">
        <v>0.66093999999999997</v>
      </c>
      <c r="B974" s="165">
        <v>0.97299999999999998</v>
      </c>
      <c r="C974" s="165">
        <v>5.6229199999999997</v>
      </c>
    </row>
    <row r="975" spans="1:3" x14ac:dyDescent="0.2">
      <c r="A975" s="165">
        <v>0.66074999999999995</v>
      </c>
      <c r="B975" s="165">
        <v>0.97399999999999998</v>
      </c>
      <c r="C975" s="165">
        <v>5.6353799999999996</v>
      </c>
    </row>
    <row r="976" spans="1:3" x14ac:dyDescent="0.2">
      <c r="A976" s="165">
        <v>0.66054000000000002</v>
      </c>
      <c r="B976" s="165">
        <v>0.97499999999999998</v>
      </c>
      <c r="C976" s="165">
        <v>5.6480600000000001</v>
      </c>
    </row>
    <row r="977" spans="1:3" x14ac:dyDescent="0.2">
      <c r="A977" s="165">
        <v>0.66032999999999997</v>
      </c>
      <c r="B977" s="165">
        <v>0.97599999999999998</v>
      </c>
      <c r="C977" s="165">
        <v>5.6609999999999996</v>
      </c>
    </row>
    <row r="978" spans="1:3" x14ac:dyDescent="0.2">
      <c r="A978" s="165">
        <v>0.66010000000000002</v>
      </c>
      <c r="B978" s="165">
        <v>0.97699999999999998</v>
      </c>
      <c r="C978" s="165">
        <v>5.6742100000000004</v>
      </c>
    </row>
    <row r="979" spans="1:3" x14ac:dyDescent="0.2">
      <c r="A979" s="165">
        <v>0.65986999999999996</v>
      </c>
      <c r="B979" s="165">
        <v>0.97799999999999998</v>
      </c>
      <c r="C979" s="165">
        <v>5.6876899999999999</v>
      </c>
    </row>
    <row r="980" spans="1:3" x14ac:dyDescent="0.2">
      <c r="A980" s="165">
        <v>0.65961999999999998</v>
      </c>
      <c r="B980" s="165">
        <v>0.97899999999999998</v>
      </c>
      <c r="C980" s="165">
        <v>5.7014800000000001</v>
      </c>
    </row>
    <row r="981" spans="1:3" x14ac:dyDescent="0.2">
      <c r="A981" s="165">
        <v>0.65935999999999995</v>
      </c>
      <c r="B981" s="165">
        <v>0.98</v>
      </c>
      <c r="C981" s="165">
        <v>5.7156000000000002</v>
      </c>
    </row>
    <row r="982" spans="1:3" x14ac:dyDescent="0.2">
      <c r="A982" s="165">
        <v>0.65908999999999995</v>
      </c>
      <c r="B982" s="165">
        <v>0.98099999999999998</v>
      </c>
      <c r="C982" s="165">
        <v>5.7300599999999999</v>
      </c>
    </row>
    <row r="983" spans="1:3" x14ac:dyDescent="0.2">
      <c r="A983" s="165">
        <v>0.65881000000000001</v>
      </c>
      <c r="B983" s="165">
        <v>0.98199999999999998</v>
      </c>
      <c r="C983" s="165">
        <v>5.74491</v>
      </c>
    </row>
    <row r="984" spans="1:3" x14ac:dyDescent="0.2">
      <c r="A984" s="165">
        <v>0.65851000000000004</v>
      </c>
      <c r="B984" s="165">
        <v>0.98299999999999998</v>
      </c>
      <c r="C984" s="165">
        <v>5.7601599999999999</v>
      </c>
    </row>
    <row r="985" spans="1:3" x14ac:dyDescent="0.2">
      <c r="A985" s="165">
        <v>0.65820000000000001</v>
      </c>
      <c r="B985" s="165">
        <v>0.98399999999999999</v>
      </c>
      <c r="C985" s="165">
        <v>5.7758599999999998</v>
      </c>
    </row>
    <row r="986" spans="1:3" x14ac:dyDescent="0.2">
      <c r="A986" s="165">
        <v>0.65786</v>
      </c>
      <c r="B986" s="165">
        <v>0.98499999999999999</v>
      </c>
      <c r="C986" s="165">
        <v>5.7920499999999997</v>
      </c>
    </row>
    <row r="987" spans="1:3" x14ac:dyDescent="0.2">
      <c r="A987" s="165">
        <v>0.65751999999999999</v>
      </c>
      <c r="B987" s="165">
        <v>0.98599999999999999</v>
      </c>
      <c r="C987" s="165">
        <v>5.8087900000000001</v>
      </c>
    </row>
    <row r="988" spans="1:3" x14ac:dyDescent="0.2">
      <c r="A988" s="165">
        <v>0.65715000000000001</v>
      </c>
      <c r="B988" s="165">
        <v>0.98699999999999999</v>
      </c>
      <c r="C988" s="165">
        <v>5.8261200000000004</v>
      </c>
    </row>
    <row r="989" spans="1:3" x14ac:dyDescent="0.2">
      <c r="A989" s="165">
        <v>0.65676000000000001</v>
      </c>
      <c r="B989" s="165">
        <v>0.98799999999999999</v>
      </c>
      <c r="C989" s="165">
        <v>5.8441299999999998</v>
      </c>
    </row>
    <row r="990" spans="1:3" x14ac:dyDescent="0.2">
      <c r="A990" s="165">
        <v>0.65634000000000003</v>
      </c>
      <c r="B990" s="165">
        <v>0.98899999999999999</v>
      </c>
      <c r="C990" s="165">
        <v>5.8628900000000002</v>
      </c>
    </row>
    <row r="991" spans="1:3" x14ac:dyDescent="0.2">
      <c r="A991" s="165">
        <v>0.65590000000000004</v>
      </c>
      <c r="B991" s="165">
        <v>0.99</v>
      </c>
      <c r="C991" s="165">
        <v>5.8825200000000004</v>
      </c>
    </row>
    <row r="992" spans="1:3" x14ac:dyDescent="0.2">
      <c r="A992" s="165">
        <v>0.65542999999999996</v>
      </c>
      <c r="B992" s="165">
        <v>0.99099999999999999</v>
      </c>
      <c r="C992" s="165">
        <v>5.9031399999999996</v>
      </c>
    </row>
    <row r="993" spans="1:3" x14ac:dyDescent="0.2">
      <c r="A993" s="165">
        <v>0.65491999999999995</v>
      </c>
      <c r="B993" s="165">
        <v>0.99199999999999999</v>
      </c>
      <c r="C993" s="165">
        <v>5.9249400000000003</v>
      </c>
    </row>
    <row r="994" spans="1:3" x14ac:dyDescent="0.2">
      <c r="A994" s="165">
        <v>0.65437000000000001</v>
      </c>
      <c r="B994" s="165">
        <v>0.99299999999999999</v>
      </c>
      <c r="C994" s="165">
        <v>5.9481299999999999</v>
      </c>
    </row>
    <row r="995" spans="1:3" x14ac:dyDescent="0.2">
      <c r="A995" s="165">
        <v>0.65376999999999996</v>
      </c>
      <c r="B995" s="165">
        <v>0.99399999999999999</v>
      </c>
      <c r="C995" s="165">
        <v>5.9730400000000001</v>
      </c>
    </row>
    <row r="996" spans="1:3" x14ac:dyDescent="0.2">
      <c r="A996" s="165">
        <v>0.65310999999999997</v>
      </c>
      <c r="B996" s="165">
        <v>0.995</v>
      </c>
      <c r="C996" s="165">
        <v>6.0001100000000003</v>
      </c>
    </row>
    <row r="997" spans="1:3" x14ac:dyDescent="0.2">
      <c r="A997" s="165">
        <v>0.65237000000000001</v>
      </c>
      <c r="B997" s="165">
        <v>0.996</v>
      </c>
      <c r="C997" s="165">
        <v>6.03003</v>
      </c>
    </row>
    <row r="998" spans="1:3" x14ac:dyDescent="0.2">
      <c r="A998" s="165">
        <v>0.65151000000000003</v>
      </c>
      <c r="B998" s="165">
        <v>0.997</v>
      </c>
      <c r="C998" s="165">
        <v>6.0639900000000004</v>
      </c>
    </row>
    <row r="999" spans="1:3" x14ac:dyDescent="0.2">
      <c r="A999" s="165">
        <v>0.65049000000000001</v>
      </c>
      <c r="B999" s="165">
        <v>0.998</v>
      </c>
      <c r="C999" s="165">
        <v>6.1042399999999999</v>
      </c>
    </row>
    <row r="1000" spans="1:3" x14ac:dyDescent="0.2">
      <c r="A1000" s="165">
        <v>0.64914000000000005</v>
      </c>
      <c r="B1000" s="165">
        <v>0.999</v>
      </c>
      <c r="C1000" s="165">
        <v>6.1566700000000001</v>
      </c>
    </row>
    <row r="1001" spans="1:3" x14ac:dyDescent="0.2">
      <c r="A1001" s="165">
        <v>0.64587000000000006</v>
      </c>
      <c r="B1001" s="165">
        <v>1</v>
      </c>
      <c r="C1001" s="165">
        <v>6.2831900000000003</v>
      </c>
    </row>
  </sheetData>
  <phoneticPr fontId="27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420"/>
  <sheetViews>
    <sheetView zoomScale="50" workbookViewId="0">
      <selection activeCell="M55" sqref="M55"/>
    </sheetView>
  </sheetViews>
  <sheetFormatPr defaultColWidth="11.42578125" defaultRowHeight="12.75" x14ac:dyDescent="0.2"/>
  <cols>
    <col min="1" max="7" width="11.42578125" style="50" customWidth="1"/>
    <col min="8" max="8" width="13.5703125" style="50" customWidth="1"/>
    <col min="9" max="9" width="9.28515625" style="50" customWidth="1"/>
    <col min="10" max="10" width="11.7109375" style="50" customWidth="1"/>
    <col min="11" max="11" width="16.140625" style="50" customWidth="1"/>
    <col min="12" max="18" width="11.42578125" style="50" customWidth="1"/>
    <col min="19" max="19" width="13.140625" style="50" customWidth="1"/>
    <col min="20" max="20" width="12.42578125" style="50" customWidth="1"/>
    <col min="21" max="22" width="11.42578125" style="50" customWidth="1"/>
  </cols>
  <sheetData>
    <row r="1" spans="1:22" ht="13.5" thickBot="1" x14ac:dyDescent="0.25"/>
    <row r="2" spans="1:22" x14ac:dyDescent="0.2">
      <c r="A2" s="51"/>
      <c r="B2" s="52"/>
      <c r="C2" s="52"/>
      <c r="D2" s="52"/>
      <c r="E2" s="52"/>
      <c r="F2" s="53" t="s">
        <v>172</v>
      </c>
      <c r="G2" s="54"/>
      <c r="H2" s="55"/>
      <c r="I2" s="53" t="s">
        <v>173</v>
      </c>
      <c r="J2" s="54"/>
      <c r="K2" s="56"/>
      <c r="L2" s="51"/>
      <c r="M2" s="52"/>
      <c r="N2" s="52"/>
      <c r="O2" s="52"/>
      <c r="P2" s="52"/>
      <c r="Q2" s="53" t="s">
        <v>172</v>
      </c>
      <c r="R2" s="54"/>
      <c r="S2" s="55"/>
      <c r="T2" s="53" t="s">
        <v>173</v>
      </c>
      <c r="U2" s="54"/>
      <c r="V2" s="56"/>
    </row>
    <row r="3" spans="1:22" x14ac:dyDescent="0.2">
      <c r="A3" s="57" t="s">
        <v>174</v>
      </c>
      <c r="B3" s="58"/>
      <c r="C3" s="58"/>
      <c r="D3" s="58"/>
      <c r="E3" s="58"/>
      <c r="H3" s="58"/>
      <c r="I3" s="59"/>
      <c r="J3" s="59"/>
      <c r="K3" s="60"/>
      <c r="L3" s="57" t="s">
        <v>174</v>
      </c>
      <c r="M3" s="58"/>
      <c r="N3" s="58"/>
      <c r="O3" s="58"/>
      <c r="P3" s="58"/>
      <c r="S3" s="58"/>
      <c r="T3" s="59"/>
      <c r="U3" s="59"/>
      <c r="V3" s="60"/>
    </row>
    <row r="4" spans="1:22" x14ac:dyDescent="0.2">
      <c r="A4" s="61"/>
      <c r="B4" s="62"/>
      <c r="C4" s="62"/>
      <c r="D4" s="62"/>
      <c r="F4" s="63" t="s">
        <v>175</v>
      </c>
      <c r="G4" s="64"/>
      <c r="H4" s="64"/>
      <c r="I4" s="65" t="s">
        <v>176</v>
      </c>
      <c r="J4" s="66">
        <v>39000.344573379632</v>
      </c>
      <c r="K4" s="67"/>
      <c r="L4" s="61"/>
      <c r="M4" s="62"/>
      <c r="N4" s="62"/>
      <c r="O4" s="62"/>
      <c r="Q4" s="63" t="s">
        <v>175</v>
      </c>
      <c r="R4" s="64"/>
      <c r="S4" s="64"/>
      <c r="T4" s="65" t="s">
        <v>176</v>
      </c>
      <c r="U4" s="66">
        <v>39000.344573379632</v>
      </c>
      <c r="V4" s="67"/>
    </row>
    <row r="5" spans="1:22" x14ac:dyDescent="0.2">
      <c r="A5" s="68" t="s">
        <v>177</v>
      </c>
      <c r="I5" s="69"/>
      <c r="J5" s="59"/>
      <c r="K5" s="67"/>
      <c r="L5" s="68" t="s">
        <v>177</v>
      </c>
      <c r="T5" s="69"/>
      <c r="U5" s="59"/>
      <c r="V5" s="67"/>
    </row>
    <row r="6" spans="1:22" x14ac:dyDescent="0.2">
      <c r="A6" s="70"/>
      <c r="B6" s="71"/>
      <c r="C6" s="71"/>
      <c r="D6" s="71"/>
      <c r="E6" s="71"/>
      <c r="F6" s="63"/>
      <c r="H6" s="71"/>
      <c r="I6" s="65" t="s">
        <v>178</v>
      </c>
      <c r="J6" s="59" t="s">
        <v>179</v>
      </c>
      <c r="K6" s="60"/>
      <c r="L6" s="70"/>
      <c r="M6" s="71"/>
      <c r="N6" s="71"/>
      <c r="O6" s="71"/>
      <c r="P6" s="71"/>
      <c r="Q6" s="63"/>
      <c r="S6" s="71"/>
      <c r="T6" s="65" t="s">
        <v>178</v>
      </c>
      <c r="U6" s="59" t="s">
        <v>180</v>
      </c>
      <c r="V6" s="60"/>
    </row>
    <row r="7" spans="1:22" x14ac:dyDescent="0.2">
      <c r="A7" s="72"/>
      <c r="J7" s="59" t="s">
        <v>0</v>
      </c>
      <c r="K7" s="67"/>
      <c r="L7" s="72"/>
      <c r="U7" s="59" t="s">
        <v>0</v>
      </c>
      <c r="V7" s="67"/>
    </row>
    <row r="8" spans="1:22" ht="13.5" thickBot="1" x14ac:dyDescent="0.25">
      <c r="A8" s="73"/>
      <c r="B8" s="74"/>
      <c r="C8" s="74"/>
      <c r="D8" s="75"/>
      <c r="E8" s="74"/>
      <c r="F8" s="76" t="s">
        <v>181</v>
      </c>
      <c r="G8" s="74"/>
      <c r="H8" s="74"/>
      <c r="I8" s="74"/>
      <c r="J8" s="74"/>
      <c r="K8" s="77"/>
      <c r="L8" s="73"/>
      <c r="M8" s="74"/>
      <c r="N8" s="74"/>
      <c r="O8" s="75"/>
      <c r="P8" s="74"/>
      <c r="Q8" s="76" t="s">
        <v>181</v>
      </c>
      <c r="R8" s="74"/>
      <c r="S8" s="74"/>
      <c r="T8" s="74"/>
      <c r="U8" s="74"/>
      <c r="V8" s="77"/>
    </row>
    <row r="9" spans="1:22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</row>
    <row r="10" spans="1:22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N10" s="79" t="s">
        <v>182</v>
      </c>
      <c r="R10" s="50" t="s">
        <v>183</v>
      </c>
    </row>
    <row r="13" spans="1:22" x14ac:dyDescent="0.2">
      <c r="A13" s="80"/>
      <c r="B13" s="81"/>
      <c r="C13" s="82" t="s">
        <v>184</v>
      </c>
      <c r="D13" s="81"/>
      <c r="E13" s="81"/>
      <c r="F13" s="81"/>
      <c r="G13" s="81"/>
      <c r="H13" s="81"/>
      <c r="I13" s="81"/>
      <c r="J13" s="81"/>
      <c r="K13" s="83"/>
      <c r="N13" s="50" t="s">
        <v>185</v>
      </c>
    </row>
    <row r="14" spans="1:22" x14ac:dyDescent="0.2">
      <c r="A14" s="84"/>
      <c r="K14" s="85"/>
    </row>
    <row r="15" spans="1:22" x14ac:dyDescent="0.2">
      <c r="A15" s="84"/>
      <c r="K15" s="85"/>
      <c r="R15" s="86"/>
      <c r="S15" s="86"/>
      <c r="T15" s="86" t="s">
        <v>186</v>
      </c>
      <c r="U15" s="87">
        <v>2</v>
      </c>
      <c r="V15" s="50" t="s">
        <v>39</v>
      </c>
    </row>
    <row r="16" spans="1:22" x14ac:dyDescent="0.2">
      <c r="A16" s="84"/>
      <c r="F16" s="50" t="s">
        <v>187</v>
      </c>
      <c r="H16" s="50" t="s">
        <v>188</v>
      </c>
      <c r="K16" s="85"/>
      <c r="R16" s="86" t="s">
        <v>189</v>
      </c>
      <c r="S16" s="86"/>
      <c r="T16" s="86"/>
    </row>
    <row r="17" spans="1:22" x14ac:dyDescent="0.2">
      <c r="A17" s="84"/>
      <c r="B17" s="50" t="s">
        <v>190</v>
      </c>
      <c r="F17" s="50" t="s">
        <v>191</v>
      </c>
      <c r="J17" s="69"/>
      <c r="K17" s="88"/>
      <c r="R17" s="86"/>
      <c r="S17" s="86"/>
      <c r="T17" s="86" t="s">
        <v>192</v>
      </c>
      <c r="U17" s="89">
        <v>5</v>
      </c>
      <c r="V17" s="50" t="s">
        <v>24</v>
      </c>
    </row>
    <row r="18" spans="1:22" x14ac:dyDescent="0.2">
      <c r="A18" s="84"/>
      <c r="B18" s="69"/>
      <c r="C18" s="69"/>
      <c r="D18" s="69"/>
      <c r="E18" s="69" t="s">
        <v>193</v>
      </c>
      <c r="F18" s="69"/>
      <c r="G18" s="69"/>
      <c r="H18" s="50" t="s">
        <v>62</v>
      </c>
      <c r="J18" s="59"/>
      <c r="K18" s="90"/>
      <c r="U18" s="91"/>
    </row>
    <row r="19" spans="1:22" x14ac:dyDescent="0.2">
      <c r="A19" s="92"/>
      <c r="B19" s="69"/>
      <c r="C19" s="59"/>
      <c r="D19" s="59"/>
      <c r="E19" s="59"/>
      <c r="F19" s="59" t="s">
        <v>194</v>
      </c>
      <c r="G19" s="59"/>
      <c r="K19" s="85"/>
      <c r="R19" s="93"/>
      <c r="S19" s="93"/>
      <c r="T19" s="93" t="s">
        <v>195</v>
      </c>
      <c r="U19" s="89">
        <v>2</v>
      </c>
      <c r="V19" s="50" t="s">
        <v>39</v>
      </c>
    </row>
    <row r="20" spans="1:22" x14ac:dyDescent="0.2">
      <c r="A20" s="92"/>
      <c r="F20" s="50" t="s">
        <v>196</v>
      </c>
      <c r="H20" s="94" t="s">
        <v>197</v>
      </c>
      <c r="I20" s="69"/>
      <c r="J20" s="69"/>
      <c r="K20" s="95"/>
      <c r="R20" s="93" t="s">
        <v>198</v>
      </c>
      <c r="S20" s="93"/>
      <c r="T20" s="93"/>
      <c r="U20" s="91"/>
    </row>
    <row r="21" spans="1:22" x14ac:dyDescent="0.2">
      <c r="A21" s="84"/>
      <c r="C21" s="59"/>
      <c r="D21" s="59"/>
      <c r="E21" s="69"/>
      <c r="F21" s="69"/>
      <c r="G21" s="96"/>
      <c r="H21" s="96"/>
      <c r="I21" s="69"/>
      <c r="J21" s="69"/>
      <c r="K21" s="95"/>
      <c r="R21" s="93"/>
      <c r="S21" s="93"/>
      <c r="T21" s="93" t="s">
        <v>199</v>
      </c>
      <c r="U21" s="89">
        <v>3</v>
      </c>
      <c r="V21" s="50" t="s">
        <v>24</v>
      </c>
    </row>
    <row r="22" spans="1:22" x14ac:dyDescent="0.2">
      <c r="A22" s="97" t="s">
        <v>63</v>
      </c>
      <c r="B22" s="98">
        <v>1681.8</v>
      </c>
      <c r="C22" s="99" t="s">
        <v>64</v>
      </c>
      <c r="D22" s="100">
        <v>19</v>
      </c>
      <c r="E22" s="69"/>
      <c r="H22" s="101" t="s">
        <v>200</v>
      </c>
      <c r="I22" s="101"/>
      <c r="J22" s="101"/>
      <c r="K22" s="95"/>
      <c r="U22" s="91"/>
    </row>
    <row r="23" spans="1:22" x14ac:dyDescent="0.2">
      <c r="A23" s="97" t="s">
        <v>65</v>
      </c>
      <c r="B23" s="98">
        <v>25</v>
      </c>
      <c r="C23" s="99" t="s">
        <v>66</v>
      </c>
      <c r="D23" s="100">
        <v>16</v>
      </c>
      <c r="K23" s="85"/>
      <c r="R23" s="102"/>
      <c r="S23" s="102"/>
      <c r="T23" s="102" t="s">
        <v>201</v>
      </c>
      <c r="U23" s="89">
        <v>2</v>
      </c>
      <c r="V23" s="50" t="s">
        <v>39</v>
      </c>
    </row>
    <row r="24" spans="1:22" x14ac:dyDescent="0.2">
      <c r="A24" s="97" t="s">
        <v>67</v>
      </c>
      <c r="B24" s="98">
        <v>0.19900000000000001</v>
      </c>
      <c r="C24" s="99" t="s">
        <v>68</v>
      </c>
      <c r="D24" s="100">
        <v>0.93600000000000005</v>
      </c>
      <c r="K24" s="85"/>
      <c r="R24" s="102" t="s">
        <v>202</v>
      </c>
      <c r="S24" s="102"/>
      <c r="T24" s="102"/>
      <c r="U24" s="91"/>
    </row>
    <row r="25" spans="1:22" x14ac:dyDescent="0.2">
      <c r="A25" s="84"/>
      <c r="K25" s="85"/>
      <c r="R25" s="102"/>
      <c r="S25" s="102"/>
      <c r="T25" s="102" t="s">
        <v>203</v>
      </c>
      <c r="U25" s="89">
        <v>1.5</v>
      </c>
      <c r="V25" s="50" t="s">
        <v>24</v>
      </c>
    </row>
    <row r="26" spans="1:22" x14ac:dyDescent="0.2">
      <c r="A26" s="84"/>
      <c r="F26" s="69"/>
      <c r="G26" s="96"/>
      <c r="H26" s="96"/>
      <c r="I26" s="69"/>
      <c r="J26" s="69"/>
      <c r="K26" s="95"/>
    </row>
    <row r="27" spans="1:22" x14ac:dyDescent="0.2">
      <c r="A27" s="84"/>
      <c r="D27" s="103"/>
      <c r="E27" s="96">
        <v>0.19900000000000001</v>
      </c>
      <c r="H27" s="96"/>
      <c r="I27" s="96"/>
      <c r="J27" s="96"/>
      <c r="K27" s="95"/>
    </row>
    <row r="28" spans="1:22" x14ac:dyDescent="0.2">
      <c r="A28" s="84"/>
      <c r="C28" s="96">
        <v>1681.8</v>
      </c>
      <c r="D28" s="103" t="s">
        <v>204</v>
      </c>
      <c r="E28" s="59">
        <v>25</v>
      </c>
      <c r="H28" s="96"/>
      <c r="I28" s="69"/>
      <c r="J28" s="69"/>
      <c r="K28" s="95"/>
      <c r="S28" s="86" t="s">
        <v>205</v>
      </c>
      <c r="T28" s="86"/>
      <c r="U28" s="87">
        <v>1.2999999999999999E-2</v>
      </c>
    </row>
    <row r="29" spans="1:22" x14ac:dyDescent="0.2">
      <c r="A29" s="84"/>
      <c r="B29" s="69" t="s">
        <v>206</v>
      </c>
      <c r="C29" s="69"/>
      <c r="D29" s="69"/>
      <c r="E29" s="96"/>
      <c r="I29" s="69"/>
      <c r="J29" s="69"/>
      <c r="K29" s="95"/>
    </row>
    <row r="30" spans="1:22" x14ac:dyDescent="0.2">
      <c r="A30" s="84"/>
      <c r="B30" s="59"/>
      <c r="C30" s="69"/>
      <c r="D30" s="69"/>
      <c r="E30" s="96"/>
      <c r="F30" s="101">
        <v>0.93600000000000005</v>
      </c>
      <c r="H30" s="96"/>
      <c r="I30" s="69"/>
      <c r="J30" s="69"/>
      <c r="K30" s="95"/>
      <c r="N30" s="103"/>
    </row>
    <row r="31" spans="1:22" x14ac:dyDescent="0.2">
      <c r="A31" s="84"/>
      <c r="B31" s="96" t="s">
        <v>207</v>
      </c>
      <c r="C31" s="59">
        <v>19</v>
      </c>
      <c r="D31" s="59" t="s">
        <v>208</v>
      </c>
      <c r="E31" s="96">
        <v>16</v>
      </c>
      <c r="F31" s="50" t="s">
        <v>209</v>
      </c>
      <c r="H31" s="96"/>
      <c r="I31" s="69"/>
      <c r="J31" s="69"/>
      <c r="K31" s="95"/>
      <c r="P31" s="86" t="s">
        <v>210</v>
      </c>
      <c r="Q31" s="104"/>
      <c r="R31" s="80"/>
      <c r="S31" s="81"/>
      <c r="T31" s="81"/>
      <c r="U31" s="105" t="s">
        <v>211</v>
      </c>
    </row>
    <row r="32" spans="1:22" x14ac:dyDescent="0.2">
      <c r="A32" s="84"/>
      <c r="F32" s="69"/>
      <c r="G32" s="96"/>
      <c r="H32" s="96"/>
      <c r="I32" s="106" t="s">
        <v>212</v>
      </c>
      <c r="J32" s="107">
        <v>114.47659950742478</v>
      </c>
      <c r="K32" s="108" t="s">
        <v>37</v>
      </c>
      <c r="N32" s="109"/>
      <c r="P32" s="86"/>
      <c r="Q32" s="86"/>
      <c r="R32" s="110" t="s">
        <v>213</v>
      </c>
      <c r="S32" s="111">
        <v>3.1049736558524641</v>
      </c>
      <c r="T32" s="112" t="s">
        <v>204</v>
      </c>
      <c r="U32" s="113">
        <v>0.01</v>
      </c>
      <c r="V32" s="103" t="s">
        <v>26</v>
      </c>
    </row>
    <row r="33" spans="1:22" x14ac:dyDescent="0.2">
      <c r="A33" s="84"/>
      <c r="K33" s="85"/>
      <c r="S33" s="114"/>
    </row>
    <row r="34" spans="1:22" x14ac:dyDescent="0.2">
      <c r="A34" s="84"/>
      <c r="K34" s="85"/>
      <c r="P34" s="93"/>
      <c r="Q34" s="93"/>
      <c r="S34" s="114"/>
    </row>
    <row r="35" spans="1:22" x14ac:dyDescent="0.2">
      <c r="A35" s="84" t="s">
        <v>215</v>
      </c>
      <c r="G35" s="50" t="s">
        <v>216</v>
      </c>
      <c r="J35" s="50" t="s">
        <v>217</v>
      </c>
      <c r="K35" s="85"/>
      <c r="P35" s="93" t="s">
        <v>218</v>
      </c>
      <c r="Q35" s="93"/>
      <c r="R35" s="80"/>
      <c r="S35" s="115"/>
      <c r="T35" s="81"/>
      <c r="U35" s="105" t="s">
        <v>211</v>
      </c>
    </row>
    <row r="36" spans="1:22" x14ac:dyDescent="0.2">
      <c r="A36" s="84"/>
      <c r="K36" s="85"/>
      <c r="P36" s="93"/>
      <c r="Q36" s="93"/>
      <c r="R36" s="110" t="s">
        <v>219</v>
      </c>
      <c r="S36" s="111">
        <v>0.79503693390722474</v>
      </c>
      <c r="T36" s="112" t="s">
        <v>204</v>
      </c>
      <c r="U36" s="113">
        <v>8.0000000000000002E-3</v>
      </c>
      <c r="V36" s="103" t="s">
        <v>26</v>
      </c>
    </row>
    <row r="37" spans="1:22" x14ac:dyDescent="0.2">
      <c r="A37" s="84"/>
      <c r="K37" s="85"/>
      <c r="S37" s="115"/>
    </row>
    <row r="38" spans="1:22" x14ac:dyDescent="0.2">
      <c r="A38" s="84"/>
      <c r="B38" s="116" t="s">
        <v>220</v>
      </c>
      <c r="C38" s="117">
        <v>0.85</v>
      </c>
      <c r="K38" s="118"/>
      <c r="S38" s="119"/>
    </row>
    <row r="39" spans="1:22" x14ac:dyDescent="0.2">
      <c r="A39" s="84"/>
      <c r="G39" s="120" t="s">
        <v>221</v>
      </c>
      <c r="H39" s="121">
        <v>2.7029197105919739E-5</v>
      </c>
      <c r="I39" s="122" t="s">
        <v>222</v>
      </c>
      <c r="J39" s="123" t="s">
        <v>26</v>
      </c>
      <c r="K39" s="85"/>
      <c r="P39" s="102"/>
      <c r="Q39" s="102"/>
      <c r="R39" s="80"/>
      <c r="S39" s="115"/>
      <c r="T39" s="81"/>
      <c r="U39" s="105" t="s">
        <v>211</v>
      </c>
    </row>
    <row r="40" spans="1:22" x14ac:dyDescent="0.2">
      <c r="A40" s="84"/>
      <c r="K40" s="85"/>
      <c r="P40" s="102" t="s">
        <v>223</v>
      </c>
      <c r="Q40" s="102"/>
      <c r="R40" s="110" t="s">
        <v>224</v>
      </c>
      <c r="S40" s="111">
        <v>0.12518154463937489</v>
      </c>
      <c r="T40" s="112" t="s">
        <v>204</v>
      </c>
      <c r="U40" s="113">
        <v>0.02</v>
      </c>
      <c r="V40" s="103" t="s">
        <v>26</v>
      </c>
    </row>
    <row r="41" spans="1:22" x14ac:dyDescent="0.2">
      <c r="A41" s="84"/>
      <c r="K41" s="85"/>
    </row>
    <row r="42" spans="1:22" ht="13.5" thickBot="1" x14ac:dyDescent="0.25">
      <c r="A42" s="124"/>
      <c r="B42" s="125"/>
      <c r="C42" s="125"/>
      <c r="D42" s="125"/>
      <c r="E42" s="125"/>
      <c r="F42" s="125"/>
      <c r="G42" s="125"/>
      <c r="H42" s="125"/>
      <c r="I42" s="125" t="s">
        <v>225</v>
      </c>
      <c r="J42" s="125"/>
      <c r="K42" s="126"/>
      <c r="U42" s="50" t="s">
        <v>226</v>
      </c>
    </row>
    <row r="43" spans="1:22" x14ac:dyDescent="0.2">
      <c r="A43" s="51"/>
      <c r="B43" s="52"/>
      <c r="C43" s="52"/>
      <c r="D43" s="52"/>
      <c r="E43" s="52"/>
      <c r="F43" s="53" t="s">
        <v>172</v>
      </c>
      <c r="G43" s="54" t="s">
        <v>227</v>
      </c>
      <c r="H43" s="55"/>
      <c r="I43" s="53" t="s">
        <v>173</v>
      </c>
      <c r="J43" s="54" t="s">
        <v>228</v>
      </c>
      <c r="K43" s="56"/>
      <c r="L43" s="51"/>
      <c r="M43" s="52"/>
      <c r="N43" s="52"/>
      <c r="O43" s="52"/>
      <c r="P43" s="52"/>
      <c r="Q43" s="53" t="s">
        <v>172</v>
      </c>
      <c r="R43" s="54"/>
      <c r="S43" s="55"/>
      <c r="T43" s="53" t="s">
        <v>173</v>
      </c>
      <c r="U43" s="54"/>
      <c r="V43" s="56"/>
    </row>
    <row r="44" spans="1:22" x14ac:dyDescent="0.2">
      <c r="A44" s="57" t="s">
        <v>174</v>
      </c>
      <c r="B44" s="58"/>
      <c r="C44" s="58"/>
      <c r="D44" s="58"/>
      <c r="E44" s="58"/>
      <c r="H44" s="58"/>
      <c r="I44" s="59"/>
      <c r="J44" s="59"/>
      <c r="K44" s="60"/>
      <c r="L44" s="57" t="s">
        <v>174</v>
      </c>
      <c r="M44" s="58"/>
      <c r="N44" s="58"/>
      <c r="O44" s="58"/>
      <c r="P44" s="58"/>
      <c r="S44" s="58"/>
      <c r="T44" s="59"/>
      <c r="U44" s="59"/>
      <c r="V44" s="60"/>
    </row>
    <row r="45" spans="1:22" x14ac:dyDescent="0.2">
      <c r="A45" s="61"/>
      <c r="B45" s="62"/>
      <c r="C45" s="62"/>
      <c r="D45" s="62"/>
      <c r="F45" s="63" t="s">
        <v>175</v>
      </c>
      <c r="G45" s="64" t="s">
        <v>229</v>
      </c>
      <c r="H45" s="64"/>
      <c r="I45" s="65" t="s">
        <v>176</v>
      </c>
      <c r="J45" s="66">
        <v>39000.344573379632</v>
      </c>
      <c r="K45" s="67"/>
      <c r="L45" s="61"/>
      <c r="M45" s="62"/>
      <c r="N45" s="62"/>
      <c r="O45" s="62"/>
      <c r="Q45" s="63" t="s">
        <v>175</v>
      </c>
      <c r="R45" s="64"/>
      <c r="S45" s="64"/>
      <c r="T45" s="65" t="s">
        <v>176</v>
      </c>
      <c r="U45" s="66">
        <v>39000.344573379632</v>
      </c>
      <c r="V45" s="67"/>
    </row>
    <row r="46" spans="1:22" x14ac:dyDescent="0.2">
      <c r="A46" s="68" t="s">
        <v>177</v>
      </c>
      <c r="I46" s="69"/>
      <c r="J46" s="59"/>
      <c r="K46" s="67"/>
      <c r="L46" s="68" t="s">
        <v>177</v>
      </c>
      <c r="T46" s="69"/>
      <c r="U46" s="59"/>
      <c r="V46" s="67"/>
    </row>
    <row r="47" spans="1:22" x14ac:dyDescent="0.2">
      <c r="A47" s="70"/>
      <c r="B47" s="71"/>
      <c r="C47" s="71"/>
      <c r="D47" s="71"/>
      <c r="E47" s="71"/>
      <c r="F47" s="63" t="s">
        <v>230</v>
      </c>
      <c r="G47" s="103" t="s">
        <v>214</v>
      </c>
      <c r="H47" s="71"/>
      <c r="I47" s="65" t="s">
        <v>178</v>
      </c>
      <c r="J47" s="59" t="s">
        <v>231</v>
      </c>
      <c r="K47" s="60"/>
      <c r="L47" s="70"/>
      <c r="M47" s="71"/>
      <c r="N47" s="71"/>
      <c r="O47" s="71"/>
      <c r="P47" s="71"/>
      <c r="Q47" s="63"/>
      <c r="S47" s="71"/>
      <c r="T47" s="65" t="s">
        <v>178</v>
      </c>
      <c r="U47" s="59" t="s">
        <v>232</v>
      </c>
      <c r="V47" s="60"/>
    </row>
    <row r="48" spans="1:22" x14ac:dyDescent="0.2">
      <c r="A48" s="72"/>
      <c r="J48" s="59" t="s">
        <v>0</v>
      </c>
      <c r="K48" s="67"/>
      <c r="L48" s="72"/>
      <c r="U48" s="59" t="s">
        <v>0</v>
      </c>
      <c r="V48" s="67"/>
    </row>
    <row r="49" spans="1:22" ht="13.5" thickBot="1" x14ac:dyDescent="0.25">
      <c r="A49" s="73"/>
      <c r="B49" s="74"/>
      <c r="C49" s="74"/>
      <c r="D49" s="75"/>
      <c r="E49" s="74"/>
      <c r="F49" s="76" t="s">
        <v>181</v>
      </c>
      <c r="G49" s="74"/>
      <c r="H49" s="74"/>
      <c r="I49" s="74"/>
      <c r="J49" s="74"/>
      <c r="K49" s="77"/>
      <c r="L49" s="73"/>
      <c r="M49" s="74"/>
      <c r="N49" s="74"/>
      <c r="O49" s="75"/>
      <c r="P49" s="74"/>
      <c r="Q49" s="76" t="s">
        <v>181</v>
      </c>
      <c r="R49" s="74"/>
      <c r="S49" s="74"/>
      <c r="T49" s="74"/>
      <c r="U49" s="74"/>
      <c r="V49" s="77"/>
    </row>
    <row r="51" spans="1:22" x14ac:dyDescent="0.2">
      <c r="D51" s="50" t="s">
        <v>233</v>
      </c>
      <c r="O51" s="50" t="s">
        <v>234</v>
      </c>
      <c r="S51" s="50" t="s">
        <v>68</v>
      </c>
      <c r="T51" s="64"/>
    </row>
    <row r="53" spans="1:22" x14ac:dyDescent="0.2">
      <c r="A53" s="127" t="s">
        <v>2</v>
      </c>
      <c r="B53" s="127" t="s">
        <v>235</v>
      </c>
      <c r="C53" s="128" t="s">
        <v>236</v>
      </c>
      <c r="D53" s="127"/>
      <c r="E53" s="127" t="s">
        <v>237</v>
      </c>
      <c r="F53" s="127" t="s">
        <v>238</v>
      </c>
      <c r="G53" s="129" t="s">
        <v>214</v>
      </c>
      <c r="H53" s="129" t="s">
        <v>239</v>
      </c>
      <c r="I53" s="129" t="s">
        <v>240</v>
      </c>
      <c r="J53" s="127" t="s">
        <v>241</v>
      </c>
      <c r="K53" s="129" t="s">
        <v>242</v>
      </c>
      <c r="L53" s="127" t="s">
        <v>2</v>
      </c>
      <c r="M53" s="130" t="s">
        <v>235</v>
      </c>
      <c r="N53" s="131" t="s">
        <v>243</v>
      </c>
      <c r="O53" s="131"/>
      <c r="P53" s="127" t="s">
        <v>244</v>
      </c>
      <c r="Q53" s="129" t="s">
        <v>214</v>
      </c>
      <c r="R53" s="132" t="s">
        <v>245</v>
      </c>
      <c r="S53" s="133"/>
      <c r="T53" s="132" t="s">
        <v>79</v>
      </c>
      <c r="U53" s="131" t="s">
        <v>246</v>
      </c>
      <c r="V53" s="131"/>
    </row>
    <row r="54" spans="1:22" x14ac:dyDescent="0.2">
      <c r="A54" s="127" t="s">
        <v>247</v>
      </c>
      <c r="B54" s="127" t="s">
        <v>52</v>
      </c>
      <c r="C54" s="127" t="s">
        <v>21</v>
      </c>
      <c r="D54" s="127" t="s">
        <v>22</v>
      </c>
      <c r="E54" s="127" t="s">
        <v>248</v>
      </c>
      <c r="F54" s="134" t="s">
        <v>249</v>
      </c>
      <c r="G54" s="129" t="s">
        <v>250</v>
      </c>
      <c r="H54" s="129" t="s">
        <v>251</v>
      </c>
      <c r="I54" s="129" t="s">
        <v>251</v>
      </c>
      <c r="J54" s="127" t="s">
        <v>252</v>
      </c>
      <c r="K54" s="129" t="s">
        <v>253</v>
      </c>
      <c r="L54" s="127" t="s">
        <v>247</v>
      </c>
      <c r="M54" s="135" t="s">
        <v>52</v>
      </c>
      <c r="N54" s="131" t="s">
        <v>21</v>
      </c>
      <c r="O54" s="131" t="s">
        <v>22</v>
      </c>
      <c r="P54" s="127" t="s">
        <v>26</v>
      </c>
      <c r="Q54" s="129" t="s">
        <v>250</v>
      </c>
      <c r="R54" s="129" t="s">
        <v>254</v>
      </c>
      <c r="S54" s="133" t="s">
        <v>255</v>
      </c>
      <c r="T54" s="129" t="s">
        <v>25</v>
      </c>
      <c r="U54" s="127" t="s">
        <v>247</v>
      </c>
      <c r="V54" s="136" t="s">
        <v>247</v>
      </c>
    </row>
    <row r="55" spans="1:22" x14ac:dyDescent="0.2">
      <c r="A55" s="137" t="s">
        <v>265</v>
      </c>
      <c r="B55" s="138">
        <v>145</v>
      </c>
      <c r="C55" s="139">
        <v>100</v>
      </c>
      <c r="D55" s="139">
        <v>99</v>
      </c>
      <c r="E55" s="138">
        <v>10000</v>
      </c>
      <c r="F55" s="138">
        <v>2</v>
      </c>
      <c r="G55" s="140">
        <f>(C55-D55)/B55</f>
        <v>6.8965517241379309E-3</v>
      </c>
      <c r="H55" s="140" t="s">
        <v>256</v>
      </c>
      <c r="I55" s="140" t="s">
        <v>256</v>
      </c>
      <c r="J55" s="138"/>
      <c r="K55" s="141"/>
      <c r="L55" s="137"/>
      <c r="M55" s="139"/>
      <c r="N55" s="139"/>
      <c r="O55" s="139"/>
      <c r="P55" s="138"/>
      <c r="Q55" s="140" t="s">
        <v>256</v>
      </c>
      <c r="R55" s="142" t="s">
        <v>256</v>
      </c>
      <c r="S55" s="141" t="s">
        <v>256</v>
      </c>
      <c r="T55" s="139"/>
      <c r="U55" s="143"/>
      <c r="V55" s="143"/>
    </row>
    <row r="56" spans="1:22" x14ac:dyDescent="0.2">
      <c r="A56" s="137"/>
      <c r="B56" s="138"/>
      <c r="C56" s="139"/>
      <c r="D56" s="139"/>
      <c r="E56" s="138"/>
      <c r="F56" s="138"/>
      <c r="G56" s="140" t="s">
        <v>256</v>
      </c>
      <c r="H56" s="140" t="s">
        <v>256</v>
      </c>
      <c r="I56" s="140" t="s">
        <v>256</v>
      </c>
      <c r="J56" s="138"/>
      <c r="K56" s="141" t="s">
        <v>256</v>
      </c>
      <c r="L56" s="137"/>
      <c r="M56" s="139"/>
      <c r="N56" s="139"/>
      <c r="O56" s="139"/>
      <c r="P56" s="138"/>
      <c r="Q56" s="140" t="s">
        <v>256</v>
      </c>
      <c r="R56" s="142" t="s">
        <v>256</v>
      </c>
      <c r="S56" s="141" t="s">
        <v>256</v>
      </c>
      <c r="T56" s="139"/>
      <c r="U56" s="143"/>
      <c r="V56" s="143"/>
    </row>
    <row r="57" spans="1:22" x14ac:dyDescent="0.2">
      <c r="A57" s="137"/>
      <c r="B57" s="138"/>
      <c r="C57" s="139"/>
      <c r="D57" s="139"/>
      <c r="E57" s="138"/>
      <c r="F57" s="138"/>
      <c r="G57" s="140" t="s">
        <v>256</v>
      </c>
      <c r="H57" s="140" t="s">
        <v>256</v>
      </c>
      <c r="I57" s="140" t="s">
        <v>256</v>
      </c>
      <c r="J57" s="138"/>
      <c r="K57" s="141" t="s">
        <v>256</v>
      </c>
      <c r="L57" s="137"/>
      <c r="M57" s="139"/>
      <c r="N57" s="139"/>
      <c r="O57" s="139"/>
      <c r="P57" s="138"/>
      <c r="Q57" s="140" t="s">
        <v>256</v>
      </c>
      <c r="R57" s="142" t="s">
        <v>256</v>
      </c>
      <c r="S57" s="141" t="s">
        <v>256</v>
      </c>
      <c r="T57" s="139"/>
      <c r="U57" s="143"/>
      <c r="V57" s="143"/>
    </row>
    <row r="58" spans="1:22" x14ac:dyDescent="0.2">
      <c r="A58" s="137"/>
      <c r="B58" s="138"/>
      <c r="C58" s="139"/>
      <c r="D58" s="139"/>
      <c r="E58" s="138"/>
      <c r="F58" s="138"/>
      <c r="G58" s="140" t="s">
        <v>256</v>
      </c>
      <c r="H58" s="140" t="s">
        <v>256</v>
      </c>
      <c r="I58" s="140" t="s">
        <v>256</v>
      </c>
      <c r="J58" s="138"/>
      <c r="K58" s="141" t="s">
        <v>256</v>
      </c>
      <c r="L58" s="137"/>
      <c r="M58" s="139"/>
      <c r="N58" s="139"/>
      <c r="O58" s="139"/>
      <c r="P58" s="138"/>
      <c r="Q58" s="140" t="s">
        <v>256</v>
      </c>
      <c r="R58" s="142" t="s">
        <v>256</v>
      </c>
      <c r="S58" s="141" t="s">
        <v>256</v>
      </c>
      <c r="T58" s="139"/>
      <c r="U58" s="143"/>
      <c r="V58" s="143"/>
    </row>
    <row r="59" spans="1:22" x14ac:dyDescent="0.2">
      <c r="A59" s="137"/>
      <c r="B59" s="138"/>
      <c r="C59" s="139"/>
      <c r="D59" s="139"/>
      <c r="E59" s="138"/>
      <c r="F59" s="138"/>
      <c r="G59" s="140" t="s">
        <v>256</v>
      </c>
      <c r="H59" s="140" t="s">
        <v>256</v>
      </c>
      <c r="I59" s="140" t="s">
        <v>256</v>
      </c>
      <c r="J59" s="138"/>
      <c r="K59" s="141" t="s">
        <v>256</v>
      </c>
      <c r="L59" s="137"/>
      <c r="M59" s="139"/>
      <c r="N59" s="139"/>
      <c r="O59" s="139"/>
      <c r="P59" s="138"/>
      <c r="Q59" s="140" t="s">
        <v>256</v>
      </c>
      <c r="R59" s="142" t="s">
        <v>256</v>
      </c>
      <c r="S59" s="141" t="s">
        <v>256</v>
      </c>
      <c r="T59" s="139"/>
      <c r="U59" s="143"/>
      <c r="V59" s="143"/>
    </row>
    <row r="60" spans="1:22" x14ac:dyDescent="0.2">
      <c r="A60" s="137"/>
      <c r="B60" s="138"/>
      <c r="C60" s="139"/>
      <c r="D60" s="139"/>
      <c r="E60" s="138"/>
      <c r="F60" s="138"/>
      <c r="G60" s="140" t="s">
        <v>256</v>
      </c>
      <c r="H60" s="140" t="s">
        <v>256</v>
      </c>
      <c r="I60" s="140" t="s">
        <v>256</v>
      </c>
      <c r="J60" s="138"/>
      <c r="K60" s="141" t="s">
        <v>256</v>
      </c>
      <c r="L60" s="137"/>
      <c r="M60" s="139"/>
      <c r="N60" s="139"/>
      <c r="O60" s="139"/>
      <c r="P60" s="138"/>
      <c r="Q60" s="140" t="s">
        <v>256</v>
      </c>
      <c r="R60" s="142" t="s">
        <v>256</v>
      </c>
      <c r="S60" s="141" t="s">
        <v>256</v>
      </c>
      <c r="T60" s="139"/>
      <c r="U60" s="143"/>
      <c r="V60" s="143"/>
    </row>
    <row r="61" spans="1:22" x14ac:dyDescent="0.2">
      <c r="A61" s="137"/>
      <c r="B61" s="138"/>
      <c r="C61" s="139"/>
      <c r="D61" s="139"/>
      <c r="E61" s="138"/>
      <c r="F61" s="138"/>
      <c r="G61" s="140" t="s">
        <v>256</v>
      </c>
      <c r="H61" s="140" t="s">
        <v>256</v>
      </c>
      <c r="I61" s="140" t="s">
        <v>256</v>
      </c>
      <c r="J61" s="138"/>
      <c r="K61" s="141" t="s">
        <v>256</v>
      </c>
      <c r="L61" s="137"/>
      <c r="M61" s="139"/>
      <c r="N61" s="139"/>
      <c r="O61" s="139"/>
      <c r="P61" s="138"/>
      <c r="Q61" s="140" t="s">
        <v>256</v>
      </c>
      <c r="R61" s="142" t="s">
        <v>256</v>
      </c>
      <c r="S61" s="141" t="s">
        <v>256</v>
      </c>
      <c r="T61" s="139"/>
      <c r="U61" s="143"/>
      <c r="V61" s="143"/>
    </row>
    <row r="62" spans="1:22" x14ac:dyDescent="0.2">
      <c r="A62" s="137"/>
      <c r="B62" s="138"/>
      <c r="C62" s="139"/>
      <c r="D62" s="139"/>
      <c r="E62" s="138"/>
      <c r="F62" s="138"/>
      <c r="G62" s="140" t="s">
        <v>256</v>
      </c>
      <c r="H62" s="140" t="s">
        <v>256</v>
      </c>
      <c r="I62" s="140" t="s">
        <v>256</v>
      </c>
      <c r="J62" s="138"/>
      <c r="K62" s="141" t="s">
        <v>256</v>
      </c>
      <c r="L62" s="137"/>
      <c r="M62" s="139"/>
      <c r="N62" s="139"/>
      <c r="O62" s="139"/>
      <c r="P62" s="138"/>
      <c r="Q62" s="140" t="s">
        <v>256</v>
      </c>
      <c r="R62" s="142" t="s">
        <v>256</v>
      </c>
      <c r="S62" s="141" t="s">
        <v>256</v>
      </c>
      <c r="T62" s="139"/>
      <c r="U62" s="143"/>
      <c r="V62" s="143"/>
    </row>
    <row r="63" spans="1:22" x14ac:dyDescent="0.2">
      <c r="A63" s="137"/>
      <c r="B63" s="138"/>
      <c r="C63" s="139"/>
      <c r="D63" s="139"/>
      <c r="E63" s="138"/>
      <c r="F63" s="138"/>
      <c r="G63" s="140" t="s">
        <v>256</v>
      </c>
      <c r="H63" s="140" t="s">
        <v>256</v>
      </c>
      <c r="I63" s="140" t="s">
        <v>256</v>
      </c>
      <c r="J63" s="138"/>
      <c r="K63" s="141" t="s">
        <v>256</v>
      </c>
      <c r="L63" s="137"/>
      <c r="M63" s="139"/>
      <c r="N63" s="139"/>
      <c r="O63" s="139"/>
      <c r="P63" s="138"/>
      <c r="Q63" s="140" t="s">
        <v>256</v>
      </c>
      <c r="R63" s="142" t="s">
        <v>256</v>
      </c>
      <c r="S63" s="141" t="s">
        <v>256</v>
      </c>
      <c r="T63" s="139"/>
      <c r="U63" s="143"/>
      <c r="V63" s="143"/>
    </row>
    <row r="64" spans="1:22" x14ac:dyDescent="0.2">
      <c r="A64" s="137"/>
      <c r="B64" s="138"/>
      <c r="C64" s="139"/>
      <c r="D64" s="139"/>
      <c r="E64" s="138"/>
      <c r="F64" s="138"/>
      <c r="G64" s="140" t="s">
        <v>256</v>
      </c>
      <c r="H64" s="140" t="s">
        <v>256</v>
      </c>
      <c r="I64" s="140" t="s">
        <v>256</v>
      </c>
      <c r="J64" s="138"/>
      <c r="K64" s="141" t="s">
        <v>256</v>
      </c>
      <c r="L64" s="137"/>
      <c r="M64" s="139"/>
      <c r="N64" s="139"/>
      <c r="O64" s="139"/>
      <c r="P64" s="138"/>
      <c r="Q64" s="140" t="s">
        <v>256</v>
      </c>
      <c r="R64" s="142" t="s">
        <v>256</v>
      </c>
      <c r="S64" s="141" t="s">
        <v>256</v>
      </c>
      <c r="T64" s="139"/>
      <c r="U64" s="143"/>
      <c r="V64" s="143"/>
    </row>
    <row r="65" spans="1:22" x14ac:dyDescent="0.2">
      <c r="A65" s="137"/>
      <c r="B65" s="138"/>
      <c r="C65" s="139"/>
      <c r="D65" s="139"/>
      <c r="E65" s="138"/>
      <c r="F65" s="138"/>
      <c r="G65" s="140" t="s">
        <v>256</v>
      </c>
      <c r="H65" s="140" t="s">
        <v>256</v>
      </c>
      <c r="I65" s="140" t="s">
        <v>256</v>
      </c>
      <c r="J65" s="138"/>
      <c r="K65" s="141" t="s">
        <v>256</v>
      </c>
      <c r="L65" s="137"/>
      <c r="M65" s="139"/>
      <c r="N65" s="139"/>
      <c r="O65" s="139"/>
      <c r="P65" s="138"/>
      <c r="Q65" s="140" t="s">
        <v>256</v>
      </c>
      <c r="R65" s="142" t="s">
        <v>256</v>
      </c>
      <c r="S65" s="141" t="s">
        <v>256</v>
      </c>
      <c r="T65" s="139"/>
      <c r="U65" s="143"/>
      <c r="V65" s="143"/>
    </row>
    <row r="66" spans="1:22" x14ac:dyDescent="0.2">
      <c r="A66" s="137"/>
      <c r="B66" s="138"/>
      <c r="C66" s="139"/>
      <c r="D66" s="139"/>
      <c r="E66" s="138"/>
      <c r="F66" s="138"/>
      <c r="G66" s="140" t="s">
        <v>256</v>
      </c>
      <c r="H66" s="140" t="s">
        <v>256</v>
      </c>
      <c r="I66" s="140" t="s">
        <v>256</v>
      </c>
      <c r="J66" s="138"/>
      <c r="K66" s="141" t="s">
        <v>256</v>
      </c>
      <c r="L66" s="137"/>
      <c r="M66" s="139"/>
      <c r="N66" s="139"/>
      <c r="O66" s="139"/>
      <c r="P66" s="138"/>
      <c r="Q66" s="140" t="s">
        <v>256</v>
      </c>
      <c r="R66" s="142" t="s">
        <v>256</v>
      </c>
      <c r="S66" s="141" t="s">
        <v>256</v>
      </c>
      <c r="T66" s="139"/>
      <c r="U66" s="143"/>
      <c r="V66" s="143"/>
    </row>
    <row r="67" spans="1:22" x14ac:dyDescent="0.2">
      <c r="A67" s="137"/>
      <c r="B67" s="138"/>
      <c r="C67" s="139"/>
      <c r="D67" s="139"/>
      <c r="E67" s="138"/>
      <c r="F67" s="138"/>
      <c r="G67" s="140" t="s">
        <v>256</v>
      </c>
      <c r="H67" s="140" t="s">
        <v>256</v>
      </c>
      <c r="I67" s="140" t="s">
        <v>256</v>
      </c>
      <c r="J67" s="138"/>
      <c r="K67" s="141" t="s">
        <v>256</v>
      </c>
      <c r="L67" s="137"/>
      <c r="M67" s="139"/>
      <c r="N67" s="139"/>
      <c r="O67" s="139"/>
      <c r="P67" s="138"/>
      <c r="Q67" s="140" t="s">
        <v>256</v>
      </c>
      <c r="R67" s="142" t="s">
        <v>256</v>
      </c>
      <c r="S67" s="141" t="s">
        <v>256</v>
      </c>
      <c r="T67" s="139"/>
      <c r="U67" s="143"/>
      <c r="V67" s="143"/>
    </row>
    <row r="68" spans="1:22" x14ac:dyDescent="0.2">
      <c r="A68" s="137"/>
      <c r="B68" s="138"/>
      <c r="C68" s="139"/>
      <c r="D68" s="139"/>
      <c r="E68" s="138"/>
      <c r="F68" s="138"/>
      <c r="G68" s="140" t="s">
        <v>256</v>
      </c>
      <c r="H68" s="140" t="s">
        <v>256</v>
      </c>
      <c r="I68" s="140" t="s">
        <v>256</v>
      </c>
      <c r="J68" s="138"/>
      <c r="K68" s="141" t="s">
        <v>256</v>
      </c>
      <c r="L68" s="137"/>
      <c r="M68" s="139"/>
      <c r="N68" s="139"/>
      <c r="O68" s="139"/>
      <c r="P68" s="138"/>
      <c r="Q68" s="140" t="s">
        <v>256</v>
      </c>
      <c r="R68" s="142" t="s">
        <v>256</v>
      </c>
      <c r="S68" s="141" t="s">
        <v>256</v>
      </c>
      <c r="T68" s="139"/>
      <c r="U68" s="143"/>
      <c r="V68" s="143"/>
    </row>
    <row r="69" spans="1:22" x14ac:dyDescent="0.2">
      <c r="A69" s="137"/>
      <c r="B69" s="138"/>
      <c r="C69" s="139"/>
      <c r="D69" s="139"/>
      <c r="E69" s="138"/>
      <c r="F69" s="138"/>
      <c r="G69" s="140" t="s">
        <v>256</v>
      </c>
      <c r="H69" s="140" t="s">
        <v>256</v>
      </c>
      <c r="I69" s="140" t="s">
        <v>256</v>
      </c>
      <c r="J69" s="138"/>
      <c r="K69" s="141" t="s">
        <v>256</v>
      </c>
      <c r="L69" s="137"/>
      <c r="M69" s="139"/>
      <c r="N69" s="139"/>
      <c r="O69" s="139"/>
      <c r="P69" s="138"/>
      <c r="Q69" s="140" t="s">
        <v>256</v>
      </c>
      <c r="R69" s="142" t="s">
        <v>256</v>
      </c>
      <c r="S69" s="141" t="s">
        <v>256</v>
      </c>
      <c r="T69" s="139"/>
      <c r="U69" s="143"/>
      <c r="V69" s="143"/>
    </row>
    <row r="70" spans="1:22" x14ac:dyDescent="0.2">
      <c r="A70" s="137"/>
      <c r="B70" s="138"/>
      <c r="C70" s="139"/>
      <c r="D70" s="139"/>
      <c r="E70" s="138"/>
      <c r="F70" s="138"/>
      <c r="G70" s="140" t="s">
        <v>256</v>
      </c>
      <c r="H70" s="140" t="s">
        <v>256</v>
      </c>
      <c r="I70" s="140" t="s">
        <v>256</v>
      </c>
      <c r="J70" s="138"/>
      <c r="K70" s="141" t="s">
        <v>256</v>
      </c>
      <c r="L70" s="137"/>
      <c r="M70" s="139"/>
      <c r="N70" s="139"/>
      <c r="O70" s="139"/>
      <c r="P70" s="138"/>
      <c r="Q70" s="140" t="s">
        <v>256</v>
      </c>
      <c r="R70" s="142" t="s">
        <v>256</v>
      </c>
      <c r="S70" s="141" t="s">
        <v>256</v>
      </c>
      <c r="T70" s="139"/>
      <c r="U70" s="143"/>
      <c r="V70" s="143"/>
    </row>
    <row r="71" spans="1:22" x14ac:dyDescent="0.2">
      <c r="A71" s="137"/>
      <c r="B71" s="138"/>
      <c r="C71" s="139"/>
      <c r="D71" s="139"/>
      <c r="E71" s="138"/>
      <c r="F71" s="138"/>
      <c r="G71" s="140" t="s">
        <v>256</v>
      </c>
      <c r="H71" s="140" t="s">
        <v>256</v>
      </c>
      <c r="I71" s="140" t="s">
        <v>256</v>
      </c>
      <c r="J71" s="138"/>
      <c r="K71" s="141" t="s">
        <v>256</v>
      </c>
      <c r="L71" s="137"/>
      <c r="M71" s="139"/>
      <c r="N71" s="139"/>
      <c r="O71" s="139"/>
      <c r="P71" s="138"/>
      <c r="Q71" s="140" t="s">
        <v>256</v>
      </c>
      <c r="R71" s="142" t="s">
        <v>256</v>
      </c>
      <c r="S71" s="141" t="s">
        <v>256</v>
      </c>
      <c r="T71" s="139"/>
      <c r="U71" s="143"/>
      <c r="V71" s="143"/>
    </row>
    <row r="72" spans="1:22" x14ac:dyDescent="0.2">
      <c r="A72" s="137"/>
      <c r="B72" s="138"/>
      <c r="C72" s="139"/>
      <c r="D72" s="139"/>
      <c r="E72" s="138"/>
      <c r="F72" s="138"/>
      <c r="G72" s="140" t="s">
        <v>256</v>
      </c>
      <c r="H72" s="140" t="s">
        <v>256</v>
      </c>
      <c r="I72" s="140" t="s">
        <v>256</v>
      </c>
      <c r="J72" s="138"/>
      <c r="K72" s="141" t="s">
        <v>256</v>
      </c>
      <c r="L72" s="137"/>
      <c r="M72" s="139"/>
      <c r="N72" s="139"/>
      <c r="O72" s="139"/>
      <c r="P72" s="138"/>
      <c r="Q72" s="140" t="s">
        <v>256</v>
      </c>
      <c r="R72" s="142" t="s">
        <v>256</v>
      </c>
      <c r="S72" s="141" t="s">
        <v>256</v>
      </c>
      <c r="T72" s="139"/>
      <c r="U72" s="143"/>
      <c r="V72" s="143"/>
    </row>
    <row r="73" spans="1:22" x14ac:dyDescent="0.2">
      <c r="A73" s="137"/>
      <c r="B73" s="138"/>
      <c r="C73" s="139"/>
      <c r="D73" s="139"/>
      <c r="E73" s="138"/>
      <c r="F73" s="138"/>
      <c r="G73" s="140" t="s">
        <v>256</v>
      </c>
      <c r="H73" s="140" t="s">
        <v>256</v>
      </c>
      <c r="I73" s="140" t="s">
        <v>256</v>
      </c>
      <c r="J73" s="138"/>
      <c r="K73" s="141" t="s">
        <v>256</v>
      </c>
      <c r="L73" s="137"/>
      <c r="M73" s="139"/>
      <c r="N73" s="139"/>
      <c r="O73" s="139"/>
      <c r="P73" s="138"/>
      <c r="Q73" s="140" t="s">
        <v>256</v>
      </c>
      <c r="R73" s="142" t="s">
        <v>256</v>
      </c>
      <c r="S73" s="141" t="s">
        <v>256</v>
      </c>
      <c r="T73" s="139"/>
      <c r="U73" s="143"/>
      <c r="V73" s="143"/>
    </row>
    <row r="74" spans="1:22" x14ac:dyDescent="0.2">
      <c r="A74" s="137"/>
      <c r="B74" s="138"/>
      <c r="C74" s="139"/>
      <c r="D74" s="139"/>
      <c r="E74" s="138"/>
      <c r="F74" s="138"/>
      <c r="G74" s="140" t="s">
        <v>256</v>
      </c>
      <c r="H74" s="140" t="s">
        <v>256</v>
      </c>
      <c r="I74" s="140" t="s">
        <v>256</v>
      </c>
      <c r="J74" s="138"/>
      <c r="K74" s="141" t="s">
        <v>256</v>
      </c>
      <c r="L74" s="137"/>
      <c r="M74" s="139"/>
      <c r="N74" s="139"/>
      <c r="O74" s="139"/>
      <c r="P74" s="138"/>
      <c r="Q74" s="140" t="s">
        <v>256</v>
      </c>
      <c r="R74" s="142" t="s">
        <v>256</v>
      </c>
      <c r="S74" s="141" t="s">
        <v>256</v>
      </c>
      <c r="T74" s="139"/>
      <c r="U74" s="143"/>
      <c r="V74" s="143"/>
    </row>
    <row r="75" spans="1:22" x14ac:dyDescent="0.2">
      <c r="A75" s="137"/>
      <c r="B75" s="138"/>
      <c r="C75" s="139"/>
      <c r="D75" s="139"/>
      <c r="E75" s="138"/>
      <c r="F75" s="138"/>
      <c r="G75" s="140" t="s">
        <v>256</v>
      </c>
      <c r="H75" s="140" t="s">
        <v>256</v>
      </c>
      <c r="I75" s="140" t="s">
        <v>256</v>
      </c>
      <c r="J75" s="138"/>
      <c r="K75" s="141" t="s">
        <v>256</v>
      </c>
      <c r="L75" s="137"/>
      <c r="M75" s="139"/>
      <c r="N75" s="139"/>
      <c r="O75" s="139"/>
      <c r="P75" s="138"/>
      <c r="Q75" s="140" t="s">
        <v>256</v>
      </c>
      <c r="R75" s="142" t="s">
        <v>256</v>
      </c>
      <c r="S75" s="141" t="s">
        <v>256</v>
      </c>
      <c r="T75" s="139"/>
      <c r="U75" s="143"/>
      <c r="V75" s="143"/>
    </row>
    <row r="76" spans="1:22" x14ac:dyDescent="0.2">
      <c r="A76" s="137"/>
      <c r="B76" s="138"/>
      <c r="C76" s="139"/>
      <c r="D76" s="139"/>
      <c r="E76" s="138"/>
      <c r="F76" s="138"/>
      <c r="G76" s="140" t="s">
        <v>256</v>
      </c>
      <c r="H76" s="140" t="s">
        <v>256</v>
      </c>
      <c r="I76" s="140" t="s">
        <v>256</v>
      </c>
      <c r="J76" s="138"/>
      <c r="K76" s="141" t="s">
        <v>256</v>
      </c>
      <c r="L76" s="137"/>
      <c r="M76" s="139"/>
      <c r="N76" s="139"/>
      <c r="O76" s="139"/>
      <c r="P76" s="138"/>
      <c r="Q76" s="140" t="s">
        <v>256</v>
      </c>
      <c r="R76" s="142" t="s">
        <v>256</v>
      </c>
      <c r="S76" s="141" t="s">
        <v>256</v>
      </c>
      <c r="T76" s="139"/>
      <c r="U76" s="143"/>
      <c r="V76" s="143"/>
    </row>
    <row r="77" spans="1:22" x14ac:dyDescent="0.2">
      <c r="A77" s="137"/>
      <c r="B77" s="138"/>
      <c r="C77" s="139"/>
      <c r="D77" s="139"/>
      <c r="E77" s="138"/>
      <c r="F77" s="138"/>
      <c r="G77" s="140" t="s">
        <v>256</v>
      </c>
      <c r="H77" s="140" t="s">
        <v>256</v>
      </c>
      <c r="I77" s="140" t="s">
        <v>256</v>
      </c>
      <c r="J77" s="138"/>
      <c r="K77" s="141" t="s">
        <v>256</v>
      </c>
      <c r="L77" s="137"/>
      <c r="M77" s="139"/>
      <c r="N77" s="139"/>
      <c r="O77" s="139"/>
      <c r="P77" s="138"/>
      <c r="Q77" s="140" t="s">
        <v>256</v>
      </c>
      <c r="R77" s="142" t="s">
        <v>256</v>
      </c>
      <c r="S77" s="141" t="s">
        <v>256</v>
      </c>
      <c r="T77" s="139"/>
      <c r="U77" s="143"/>
      <c r="V77" s="143"/>
    </row>
    <row r="78" spans="1:22" x14ac:dyDescent="0.2">
      <c r="A78" s="137"/>
      <c r="B78" s="138"/>
      <c r="C78" s="139"/>
      <c r="D78" s="139"/>
      <c r="E78" s="138"/>
      <c r="F78" s="138"/>
      <c r="G78" s="140" t="s">
        <v>256</v>
      </c>
      <c r="H78" s="140" t="s">
        <v>256</v>
      </c>
      <c r="I78" s="140" t="s">
        <v>256</v>
      </c>
      <c r="J78" s="138"/>
      <c r="K78" s="141" t="s">
        <v>256</v>
      </c>
      <c r="L78" s="137"/>
      <c r="M78" s="139"/>
      <c r="N78" s="139"/>
      <c r="O78" s="139"/>
      <c r="P78" s="138"/>
      <c r="Q78" s="140" t="s">
        <v>256</v>
      </c>
      <c r="R78" s="142" t="s">
        <v>256</v>
      </c>
      <c r="S78" s="141" t="s">
        <v>256</v>
      </c>
      <c r="T78" s="139"/>
      <c r="U78" s="143"/>
      <c r="V78" s="143"/>
    </row>
    <row r="79" spans="1:22" x14ac:dyDescent="0.2">
      <c r="A79" s="137"/>
      <c r="B79" s="138"/>
      <c r="C79" s="139"/>
      <c r="D79" s="139"/>
      <c r="E79" s="138"/>
      <c r="F79" s="138"/>
      <c r="G79" s="140" t="s">
        <v>256</v>
      </c>
      <c r="H79" s="140" t="s">
        <v>256</v>
      </c>
      <c r="I79" s="140" t="s">
        <v>256</v>
      </c>
      <c r="J79" s="138"/>
      <c r="K79" s="141" t="s">
        <v>256</v>
      </c>
      <c r="L79" s="137"/>
      <c r="M79" s="139"/>
      <c r="N79" s="139"/>
      <c r="O79" s="139"/>
      <c r="P79" s="138"/>
      <c r="Q79" s="140" t="s">
        <v>256</v>
      </c>
      <c r="R79" s="142" t="s">
        <v>256</v>
      </c>
      <c r="S79" s="141" t="s">
        <v>256</v>
      </c>
      <c r="T79" s="139"/>
      <c r="U79" s="143"/>
      <c r="V79" s="143"/>
    </row>
    <row r="80" spans="1:22" x14ac:dyDescent="0.2">
      <c r="A80" s="137"/>
      <c r="B80" s="138"/>
      <c r="C80" s="139"/>
      <c r="D80" s="139"/>
      <c r="E80" s="138"/>
      <c r="F80" s="138"/>
      <c r="G80" s="140" t="s">
        <v>256</v>
      </c>
      <c r="H80" s="140" t="s">
        <v>256</v>
      </c>
      <c r="I80" s="140" t="s">
        <v>256</v>
      </c>
      <c r="J80" s="138"/>
      <c r="K80" s="141" t="s">
        <v>256</v>
      </c>
      <c r="L80" s="137"/>
      <c r="M80" s="139"/>
      <c r="N80" s="139"/>
      <c r="O80" s="139"/>
      <c r="P80" s="138"/>
      <c r="Q80" s="140" t="s">
        <v>256</v>
      </c>
      <c r="R80" s="142" t="s">
        <v>256</v>
      </c>
      <c r="S80" s="141" t="s">
        <v>256</v>
      </c>
      <c r="T80" s="139"/>
      <c r="U80" s="143"/>
      <c r="V80" s="143"/>
    </row>
    <row r="81" spans="1:22" x14ac:dyDescent="0.2">
      <c r="A81" s="137"/>
      <c r="B81" s="138"/>
      <c r="C81" s="139"/>
      <c r="D81" s="139"/>
      <c r="E81" s="138"/>
      <c r="F81" s="138"/>
      <c r="G81" s="140" t="s">
        <v>256</v>
      </c>
      <c r="H81" s="140" t="s">
        <v>256</v>
      </c>
      <c r="I81" s="140" t="s">
        <v>256</v>
      </c>
      <c r="J81" s="138"/>
      <c r="K81" s="141" t="s">
        <v>256</v>
      </c>
      <c r="L81" s="137"/>
      <c r="M81" s="139"/>
      <c r="N81" s="139"/>
      <c r="O81" s="139"/>
      <c r="P81" s="138"/>
      <c r="Q81" s="140" t="s">
        <v>256</v>
      </c>
      <c r="R81" s="142" t="s">
        <v>256</v>
      </c>
      <c r="S81" s="141" t="s">
        <v>256</v>
      </c>
      <c r="T81" s="139"/>
      <c r="U81" s="143"/>
      <c r="V81" s="143"/>
    </row>
    <row r="82" spans="1:22" x14ac:dyDescent="0.2">
      <c r="A82" s="137"/>
      <c r="B82" s="138"/>
      <c r="C82" s="139"/>
      <c r="D82" s="139"/>
      <c r="E82" s="138"/>
      <c r="F82" s="138"/>
      <c r="G82" s="140" t="s">
        <v>256</v>
      </c>
      <c r="H82" s="140" t="s">
        <v>256</v>
      </c>
      <c r="I82" s="140" t="s">
        <v>256</v>
      </c>
      <c r="J82" s="138"/>
      <c r="K82" s="141" t="s">
        <v>256</v>
      </c>
      <c r="L82" s="137"/>
      <c r="M82" s="139"/>
      <c r="N82" s="139"/>
      <c r="O82" s="139"/>
      <c r="P82" s="138"/>
      <c r="Q82" s="140" t="s">
        <v>256</v>
      </c>
      <c r="R82" s="142" t="s">
        <v>256</v>
      </c>
      <c r="S82" s="141" t="s">
        <v>256</v>
      </c>
      <c r="T82" s="139"/>
      <c r="U82" s="143"/>
      <c r="V82" s="143"/>
    </row>
    <row r="83" spans="1:22" x14ac:dyDescent="0.2">
      <c r="A83" s="137"/>
      <c r="B83" s="138"/>
      <c r="C83" s="139"/>
      <c r="D83" s="139"/>
      <c r="E83" s="138"/>
      <c r="F83" s="138"/>
      <c r="G83" s="140" t="s">
        <v>256</v>
      </c>
      <c r="H83" s="140" t="s">
        <v>256</v>
      </c>
      <c r="I83" s="140" t="s">
        <v>256</v>
      </c>
      <c r="J83" s="138"/>
      <c r="K83" s="141" t="s">
        <v>256</v>
      </c>
      <c r="L83" s="137"/>
      <c r="M83" s="139"/>
      <c r="N83" s="139"/>
      <c r="O83" s="139"/>
      <c r="P83" s="138"/>
      <c r="Q83" s="140" t="s">
        <v>256</v>
      </c>
      <c r="R83" s="142" t="s">
        <v>256</v>
      </c>
      <c r="S83" s="141" t="s">
        <v>256</v>
      </c>
      <c r="T83" s="139"/>
      <c r="U83" s="143"/>
      <c r="V83" s="143"/>
    </row>
    <row r="84" spans="1:22" ht="13.5" thickBot="1" x14ac:dyDescent="0.25">
      <c r="A84" s="137"/>
      <c r="B84" s="138"/>
      <c r="C84" s="139"/>
      <c r="D84" s="139"/>
      <c r="E84" s="138"/>
      <c r="F84" s="138"/>
      <c r="G84" s="140" t="s">
        <v>256</v>
      </c>
      <c r="H84" s="140" t="s">
        <v>256</v>
      </c>
      <c r="I84" s="140" t="s">
        <v>256</v>
      </c>
      <c r="J84" s="138"/>
      <c r="K84" s="141" t="s">
        <v>256</v>
      </c>
      <c r="L84" s="137"/>
      <c r="M84" s="139"/>
      <c r="N84" s="139"/>
      <c r="O84" s="139"/>
      <c r="P84" s="138"/>
      <c r="Q84" s="140" t="s">
        <v>256</v>
      </c>
      <c r="R84" s="142" t="s">
        <v>256</v>
      </c>
      <c r="S84" s="141" t="s">
        <v>256</v>
      </c>
      <c r="T84" s="139"/>
      <c r="U84" s="143"/>
      <c r="V84" s="143"/>
    </row>
    <row r="85" spans="1:22" x14ac:dyDescent="0.2">
      <c r="A85" s="51"/>
      <c r="B85" s="52"/>
      <c r="C85" s="52"/>
      <c r="D85" s="52"/>
      <c r="E85" s="52"/>
      <c r="F85" s="53" t="s">
        <v>172</v>
      </c>
      <c r="G85" s="54"/>
      <c r="H85" s="55"/>
      <c r="I85" s="53" t="s">
        <v>173</v>
      </c>
      <c r="J85" s="54" t="s">
        <v>257</v>
      </c>
      <c r="K85" s="56"/>
      <c r="L85" s="51"/>
      <c r="M85" s="52"/>
      <c r="N85" s="52"/>
      <c r="O85" s="52"/>
      <c r="P85" s="52"/>
      <c r="Q85" s="53" t="s">
        <v>172</v>
      </c>
      <c r="R85" s="54"/>
      <c r="S85" s="55"/>
      <c r="T85" s="53" t="s">
        <v>173</v>
      </c>
      <c r="U85" s="54"/>
      <c r="V85" s="56"/>
    </row>
    <row r="86" spans="1:22" x14ac:dyDescent="0.2">
      <c r="A86" s="57" t="s">
        <v>174</v>
      </c>
      <c r="B86" s="58"/>
      <c r="C86" s="58"/>
      <c r="D86" s="58"/>
      <c r="E86" s="58"/>
      <c r="H86" s="58"/>
      <c r="I86" s="59"/>
      <c r="J86" s="59"/>
      <c r="K86" s="60"/>
      <c r="L86" s="57" t="s">
        <v>174</v>
      </c>
      <c r="M86" s="58"/>
      <c r="N86" s="58"/>
      <c r="O86" s="58"/>
      <c r="P86" s="58"/>
      <c r="S86" s="58"/>
      <c r="T86" s="59"/>
      <c r="U86" s="59"/>
      <c r="V86" s="60"/>
    </row>
    <row r="87" spans="1:22" x14ac:dyDescent="0.2">
      <c r="A87" s="61"/>
      <c r="B87" s="62"/>
      <c r="C87" s="62"/>
      <c r="D87" s="62"/>
      <c r="F87" s="63" t="s">
        <v>175</v>
      </c>
      <c r="G87" s="64"/>
      <c r="H87" s="64"/>
      <c r="I87" s="65" t="s">
        <v>176</v>
      </c>
      <c r="J87" s="66">
        <v>39000.344573379632</v>
      </c>
      <c r="K87" s="67"/>
      <c r="L87" s="61"/>
      <c r="M87" s="62"/>
      <c r="N87" s="62"/>
      <c r="O87" s="62"/>
      <c r="Q87" s="63" t="s">
        <v>175</v>
      </c>
      <c r="R87" s="64"/>
      <c r="S87" s="64"/>
      <c r="T87" s="65" t="s">
        <v>176</v>
      </c>
      <c r="U87" s="66">
        <v>39000.344573379632</v>
      </c>
      <c r="V87" s="67"/>
    </row>
    <row r="88" spans="1:22" x14ac:dyDescent="0.2">
      <c r="A88" s="68" t="s">
        <v>177</v>
      </c>
      <c r="I88" s="69"/>
      <c r="J88" s="59"/>
      <c r="K88" s="67"/>
      <c r="L88" s="68" t="s">
        <v>177</v>
      </c>
      <c r="T88" s="69"/>
      <c r="U88" s="59"/>
      <c r="V88" s="67"/>
    </row>
    <row r="89" spans="1:22" x14ac:dyDescent="0.2">
      <c r="A89" s="70"/>
      <c r="B89" s="71"/>
      <c r="C89" s="71"/>
      <c r="D89" s="71"/>
      <c r="E89" s="71"/>
      <c r="F89" s="63" t="s">
        <v>230</v>
      </c>
      <c r="G89" s="103" t="s">
        <v>258</v>
      </c>
      <c r="H89" s="71"/>
      <c r="I89" s="65" t="s">
        <v>178</v>
      </c>
      <c r="J89" s="59" t="s">
        <v>259</v>
      </c>
      <c r="K89" s="60"/>
      <c r="L89" s="70"/>
      <c r="M89" s="71"/>
      <c r="N89" s="71"/>
      <c r="O89" s="71"/>
      <c r="P89" s="71"/>
      <c r="Q89" s="63"/>
      <c r="S89" s="71"/>
      <c r="T89" s="65" t="s">
        <v>178</v>
      </c>
      <c r="U89" s="59" t="s">
        <v>180</v>
      </c>
      <c r="V89" s="60"/>
    </row>
    <row r="90" spans="1:22" x14ac:dyDescent="0.2">
      <c r="A90" s="72"/>
      <c r="J90" s="59" t="s">
        <v>0</v>
      </c>
      <c r="K90" s="67"/>
      <c r="L90" s="72"/>
      <c r="U90" s="59" t="s">
        <v>0</v>
      </c>
      <c r="V90" s="67"/>
    </row>
    <row r="91" spans="1:22" ht="13.5" thickBot="1" x14ac:dyDescent="0.25">
      <c r="A91" s="73"/>
      <c r="B91" s="74"/>
      <c r="C91" s="74"/>
      <c r="D91" s="75"/>
      <c r="E91" s="74"/>
      <c r="F91" s="76" t="s">
        <v>181</v>
      </c>
      <c r="G91" s="74"/>
      <c r="H91" s="74"/>
      <c r="I91" s="74"/>
      <c r="J91" s="74"/>
      <c r="K91" s="77"/>
      <c r="L91" s="73"/>
      <c r="M91" s="74"/>
      <c r="N91" s="74"/>
      <c r="O91" s="75"/>
      <c r="P91" s="74"/>
      <c r="Q91" s="76" t="s">
        <v>181</v>
      </c>
      <c r="R91" s="74"/>
      <c r="S91" s="74"/>
      <c r="T91" s="74"/>
      <c r="U91" s="74"/>
      <c r="V91" s="77"/>
    </row>
    <row r="92" spans="1:22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</row>
    <row r="93" spans="1:22" x14ac:dyDescent="0.2">
      <c r="A93" s="103"/>
      <c r="B93" s="103"/>
      <c r="C93" s="103"/>
      <c r="D93" s="103" t="s">
        <v>233</v>
      </c>
      <c r="E93" s="103"/>
      <c r="F93" s="103"/>
      <c r="G93" s="103"/>
      <c r="H93" s="103"/>
      <c r="I93" s="103"/>
      <c r="J93" s="103"/>
      <c r="K93" s="103"/>
      <c r="O93" s="50" t="s">
        <v>234</v>
      </c>
    </row>
    <row r="94" spans="1:22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</row>
    <row r="95" spans="1:22" x14ac:dyDescent="0.2">
      <c r="A95" s="127" t="s">
        <v>2</v>
      </c>
      <c r="B95" s="127" t="s">
        <v>235</v>
      </c>
      <c r="C95" s="128" t="s">
        <v>236</v>
      </c>
      <c r="D95" s="127"/>
      <c r="E95" s="127" t="s">
        <v>237</v>
      </c>
      <c r="F95" s="127" t="s">
        <v>238</v>
      </c>
      <c r="G95" s="129" t="s">
        <v>214</v>
      </c>
      <c r="H95" s="129" t="s">
        <v>239</v>
      </c>
      <c r="I95" s="129" t="s">
        <v>240</v>
      </c>
      <c r="J95" s="127" t="s">
        <v>241</v>
      </c>
      <c r="K95" s="129" t="s">
        <v>242</v>
      </c>
      <c r="L95" s="127" t="s">
        <v>2</v>
      </c>
      <c r="M95" s="130" t="s">
        <v>235</v>
      </c>
      <c r="N95" s="131" t="s">
        <v>236</v>
      </c>
      <c r="O95" s="131"/>
      <c r="P95" s="127" t="s">
        <v>244</v>
      </c>
      <c r="Q95" s="129" t="s">
        <v>214</v>
      </c>
      <c r="R95" s="132" t="s">
        <v>245</v>
      </c>
      <c r="S95" s="133"/>
      <c r="T95" s="132" t="s">
        <v>79</v>
      </c>
      <c r="U95" s="131" t="s">
        <v>246</v>
      </c>
      <c r="V95" s="131"/>
    </row>
    <row r="96" spans="1:22" x14ac:dyDescent="0.2">
      <c r="A96" s="127" t="s">
        <v>247</v>
      </c>
      <c r="B96" s="127" t="s">
        <v>52</v>
      </c>
      <c r="C96" s="127" t="s">
        <v>21</v>
      </c>
      <c r="D96" s="127" t="s">
        <v>22</v>
      </c>
      <c r="E96" s="127" t="s">
        <v>248</v>
      </c>
      <c r="F96" s="134" t="s">
        <v>249</v>
      </c>
      <c r="G96" s="129" t="s">
        <v>250</v>
      </c>
      <c r="H96" s="129" t="s">
        <v>251</v>
      </c>
      <c r="I96" s="129" t="s">
        <v>251</v>
      </c>
      <c r="J96" s="127" t="s">
        <v>260</v>
      </c>
      <c r="K96" s="129" t="s">
        <v>253</v>
      </c>
      <c r="L96" s="127" t="s">
        <v>247</v>
      </c>
      <c r="M96" s="135" t="s">
        <v>52</v>
      </c>
      <c r="N96" s="131" t="s">
        <v>21</v>
      </c>
      <c r="O96" s="131" t="s">
        <v>22</v>
      </c>
      <c r="P96" s="127" t="s">
        <v>26</v>
      </c>
      <c r="Q96" s="129" t="s">
        <v>250</v>
      </c>
      <c r="R96" s="129" t="s">
        <v>254</v>
      </c>
      <c r="S96" s="133" t="s">
        <v>255</v>
      </c>
      <c r="T96" s="129" t="s">
        <v>25</v>
      </c>
      <c r="U96" s="127" t="s">
        <v>247</v>
      </c>
      <c r="V96" s="136" t="s">
        <v>247</v>
      </c>
    </row>
    <row r="97" spans="1:22" x14ac:dyDescent="0.2">
      <c r="A97" s="137"/>
      <c r="B97" s="138"/>
      <c r="C97" s="139"/>
      <c r="D97" s="139"/>
      <c r="E97" s="138"/>
      <c r="F97" s="138"/>
      <c r="G97" s="140" t="s">
        <v>256</v>
      </c>
      <c r="H97" s="140" t="s">
        <v>256</v>
      </c>
      <c r="I97" s="140" t="s">
        <v>256</v>
      </c>
      <c r="J97" s="138"/>
      <c r="K97" s="141" t="s">
        <v>256</v>
      </c>
      <c r="L97" s="137"/>
      <c r="M97" s="139"/>
      <c r="N97" s="139"/>
      <c r="O97" s="139"/>
      <c r="P97" s="138"/>
      <c r="Q97" s="140" t="s">
        <v>256</v>
      </c>
      <c r="R97" s="142" t="s">
        <v>256</v>
      </c>
      <c r="S97" s="141" t="s">
        <v>256</v>
      </c>
      <c r="T97" s="139"/>
      <c r="U97" s="143"/>
      <c r="V97" s="143"/>
    </row>
    <row r="98" spans="1:22" x14ac:dyDescent="0.2">
      <c r="A98" s="137"/>
      <c r="B98" s="138"/>
      <c r="C98" s="139"/>
      <c r="D98" s="139"/>
      <c r="E98" s="138"/>
      <c r="F98" s="138"/>
      <c r="G98" s="140" t="s">
        <v>256</v>
      </c>
      <c r="H98" s="140" t="s">
        <v>256</v>
      </c>
      <c r="I98" s="140" t="s">
        <v>256</v>
      </c>
      <c r="J98" s="138"/>
      <c r="K98" s="141" t="s">
        <v>256</v>
      </c>
      <c r="L98" s="137"/>
      <c r="M98" s="139"/>
      <c r="N98" s="139"/>
      <c r="O98" s="139"/>
      <c r="P98" s="138"/>
      <c r="Q98" s="140" t="s">
        <v>256</v>
      </c>
      <c r="R98" s="142" t="s">
        <v>256</v>
      </c>
      <c r="S98" s="141" t="s">
        <v>256</v>
      </c>
      <c r="T98" s="139"/>
      <c r="U98" s="143"/>
      <c r="V98" s="143"/>
    </row>
    <row r="99" spans="1:22" x14ac:dyDescent="0.2">
      <c r="A99" s="137"/>
      <c r="B99" s="138"/>
      <c r="C99" s="139"/>
      <c r="D99" s="139"/>
      <c r="E99" s="138"/>
      <c r="F99" s="138"/>
      <c r="G99" s="140" t="s">
        <v>256</v>
      </c>
      <c r="H99" s="140" t="s">
        <v>256</v>
      </c>
      <c r="I99" s="140" t="s">
        <v>256</v>
      </c>
      <c r="J99" s="138"/>
      <c r="K99" s="141" t="s">
        <v>256</v>
      </c>
      <c r="L99" s="137"/>
      <c r="M99" s="139"/>
      <c r="N99" s="139"/>
      <c r="O99" s="139"/>
      <c r="P99" s="138"/>
      <c r="Q99" s="140" t="s">
        <v>256</v>
      </c>
      <c r="R99" s="142" t="s">
        <v>256</v>
      </c>
      <c r="S99" s="141" t="s">
        <v>256</v>
      </c>
      <c r="T99" s="139"/>
      <c r="U99" s="143"/>
      <c r="V99" s="143"/>
    </row>
    <row r="100" spans="1:22" x14ac:dyDescent="0.2">
      <c r="A100" s="137"/>
      <c r="B100" s="138"/>
      <c r="C100" s="139"/>
      <c r="D100" s="139"/>
      <c r="E100" s="138"/>
      <c r="F100" s="138"/>
      <c r="G100" s="140" t="s">
        <v>256</v>
      </c>
      <c r="H100" s="140" t="s">
        <v>256</v>
      </c>
      <c r="I100" s="140" t="s">
        <v>256</v>
      </c>
      <c r="J100" s="138"/>
      <c r="K100" s="141" t="s">
        <v>256</v>
      </c>
      <c r="L100" s="137"/>
      <c r="M100" s="139"/>
      <c r="N100" s="139"/>
      <c r="O100" s="139"/>
      <c r="P100" s="138"/>
      <c r="Q100" s="140" t="s">
        <v>256</v>
      </c>
      <c r="R100" s="142" t="s">
        <v>256</v>
      </c>
      <c r="S100" s="141" t="s">
        <v>256</v>
      </c>
      <c r="T100" s="139"/>
      <c r="U100" s="143"/>
      <c r="V100" s="143"/>
    </row>
    <row r="101" spans="1:22" x14ac:dyDescent="0.2">
      <c r="A101" s="137"/>
      <c r="B101" s="138"/>
      <c r="C101" s="139"/>
      <c r="D101" s="139"/>
      <c r="E101" s="138"/>
      <c r="F101" s="138"/>
      <c r="G101" s="140" t="s">
        <v>256</v>
      </c>
      <c r="H101" s="140" t="s">
        <v>256</v>
      </c>
      <c r="I101" s="140" t="s">
        <v>256</v>
      </c>
      <c r="J101" s="138"/>
      <c r="K101" s="141" t="s">
        <v>256</v>
      </c>
      <c r="L101" s="137"/>
      <c r="M101" s="139"/>
      <c r="N101" s="139"/>
      <c r="O101" s="139"/>
      <c r="P101" s="138"/>
      <c r="Q101" s="140" t="s">
        <v>256</v>
      </c>
      <c r="R101" s="142" t="s">
        <v>256</v>
      </c>
      <c r="S101" s="141" t="s">
        <v>256</v>
      </c>
      <c r="T101" s="139"/>
      <c r="U101" s="143"/>
      <c r="V101" s="143"/>
    </row>
    <row r="102" spans="1:22" x14ac:dyDescent="0.2">
      <c r="A102" s="137"/>
      <c r="B102" s="138"/>
      <c r="C102" s="139"/>
      <c r="D102" s="139"/>
      <c r="E102" s="138"/>
      <c r="F102" s="138"/>
      <c r="G102" s="140" t="s">
        <v>256</v>
      </c>
      <c r="H102" s="140" t="s">
        <v>256</v>
      </c>
      <c r="I102" s="140" t="s">
        <v>256</v>
      </c>
      <c r="J102" s="138"/>
      <c r="K102" s="141" t="s">
        <v>256</v>
      </c>
      <c r="L102" s="137"/>
      <c r="M102" s="139"/>
      <c r="N102" s="139"/>
      <c r="O102" s="139"/>
      <c r="P102" s="138"/>
      <c r="Q102" s="140" t="s">
        <v>256</v>
      </c>
      <c r="R102" s="142" t="s">
        <v>256</v>
      </c>
      <c r="S102" s="141" t="s">
        <v>256</v>
      </c>
      <c r="T102" s="139"/>
      <c r="U102" s="143"/>
      <c r="V102" s="143"/>
    </row>
    <row r="103" spans="1:22" x14ac:dyDescent="0.2">
      <c r="A103" s="137"/>
      <c r="B103" s="138"/>
      <c r="C103" s="139"/>
      <c r="D103" s="139"/>
      <c r="E103" s="138"/>
      <c r="F103" s="138"/>
      <c r="G103" s="140" t="s">
        <v>256</v>
      </c>
      <c r="H103" s="140" t="s">
        <v>256</v>
      </c>
      <c r="I103" s="140" t="s">
        <v>256</v>
      </c>
      <c r="J103" s="138"/>
      <c r="K103" s="141" t="s">
        <v>256</v>
      </c>
      <c r="L103" s="137"/>
      <c r="M103" s="139"/>
      <c r="N103" s="139"/>
      <c r="O103" s="139"/>
      <c r="P103" s="138"/>
      <c r="Q103" s="140" t="s">
        <v>256</v>
      </c>
      <c r="R103" s="142" t="s">
        <v>256</v>
      </c>
      <c r="S103" s="141" t="s">
        <v>256</v>
      </c>
      <c r="T103" s="139"/>
      <c r="U103" s="143"/>
      <c r="V103" s="143"/>
    </row>
    <row r="104" spans="1:22" x14ac:dyDescent="0.2">
      <c r="A104" s="137"/>
      <c r="B104" s="138"/>
      <c r="C104" s="139"/>
      <c r="D104" s="139"/>
      <c r="E104" s="138"/>
      <c r="F104" s="138"/>
      <c r="G104" s="140" t="s">
        <v>256</v>
      </c>
      <c r="H104" s="140" t="s">
        <v>256</v>
      </c>
      <c r="I104" s="140" t="s">
        <v>256</v>
      </c>
      <c r="J104" s="138"/>
      <c r="K104" s="141" t="s">
        <v>256</v>
      </c>
      <c r="L104" s="137"/>
      <c r="M104" s="139"/>
      <c r="N104" s="139"/>
      <c r="O104" s="139"/>
      <c r="P104" s="138"/>
      <c r="Q104" s="140" t="s">
        <v>256</v>
      </c>
      <c r="R104" s="142" t="s">
        <v>256</v>
      </c>
      <c r="S104" s="141" t="s">
        <v>256</v>
      </c>
      <c r="T104" s="139"/>
      <c r="U104" s="143"/>
      <c r="V104" s="143"/>
    </row>
    <row r="105" spans="1:22" x14ac:dyDescent="0.2">
      <c r="A105" s="137"/>
      <c r="B105" s="138"/>
      <c r="C105" s="139"/>
      <c r="D105" s="139"/>
      <c r="E105" s="138"/>
      <c r="F105" s="138"/>
      <c r="G105" s="140" t="s">
        <v>256</v>
      </c>
      <c r="H105" s="140" t="s">
        <v>256</v>
      </c>
      <c r="I105" s="140" t="s">
        <v>256</v>
      </c>
      <c r="J105" s="138"/>
      <c r="K105" s="141" t="s">
        <v>256</v>
      </c>
      <c r="L105" s="137"/>
      <c r="M105" s="139"/>
      <c r="N105" s="139"/>
      <c r="O105" s="139"/>
      <c r="P105" s="138"/>
      <c r="Q105" s="140" t="s">
        <v>256</v>
      </c>
      <c r="R105" s="142" t="s">
        <v>256</v>
      </c>
      <c r="S105" s="141" t="s">
        <v>256</v>
      </c>
      <c r="T105" s="139"/>
      <c r="U105" s="143"/>
      <c r="V105" s="143"/>
    </row>
    <row r="106" spans="1:22" x14ac:dyDescent="0.2">
      <c r="A106" s="137"/>
      <c r="B106" s="138"/>
      <c r="C106" s="139"/>
      <c r="D106" s="139"/>
      <c r="E106" s="138"/>
      <c r="F106" s="138"/>
      <c r="G106" s="140" t="s">
        <v>256</v>
      </c>
      <c r="H106" s="140" t="s">
        <v>256</v>
      </c>
      <c r="I106" s="140" t="s">
        <v>256</v>
      </c>
      <c r="J106" s="138"/>
      <c r="K106" s="141" t="s">
        <v>256</v>
      </c>
      <c r="L106" s="137"/>
      <c r="M106" s="139"/>
      <c r="N106" s="139"/>
      <c r="O106" s="139"/>
      <c r="P106" s="138"/>
      <c r="Q106" s="140" t="s">
        <v>256</v>
      </c>
      <c r="R106" s="142" t="s">
        <v>256</v>
      </c>
      <c r="S106" s="141" t="s">
        <v>256</v>
      </c>
      <c r="T106" s="139"/>
      <c r="U106" s="143"/>
      <c r="V106" s="143"/>
    </row>
    <row r="107" spans="1:22" x14ac:dyDescent="0.2">
      <c r="A107" s="137"/>
      <c r="B107" s="138"/>
      <c r="C107" s="139"/>
      <c r="D107" s="139"/>
      <c r="E107" s="138"/>
      <c r="F107" s="138"/>
      <c r="G107" s="140" t="s">
        <v>256</v>
      </c>
      <c r="H107" s="140" t="s">
        <v>256</v>
      </c>
      <c r="I107" s="140" t="s">
        <v>256</v>
      </c>
      <c r="J107" s="138"/>
      <c r="K107" s="141" t="s">
        <v>256</v>
      </c>
      <c r="L107" s="137"/>
      <c r="M107" s="139"/>
      <c r="N107" s="139"/>
      <c r="O107" s="139"/>
      <c r="P107" s="138"/>
      <c r="Q107" s="140" t="s">
        <v>256</v>
      </c>
      <c r="R107" s="142" t="s">
        <v>256</v>
      </c>
      <c r="S107" s="141" t="s">
        <v>256</v>
      </c>
      <c r="T107" s="139"/>
      <c r="U107" s="143"/>
      <c r="V107" s="143"/>
    </row>
    <row r="108" spans="1:22" x14ac:dyDescent="0.2">
      <c r="A108" s="137"/>
      <c r="B108" s="138"/>
      <c r="C108" s="139"/>
      <c r="D108" s="139"/>
      <c r="E108" s="138"/>
      <c r="F108" s="138"/>
      <c r="G108" s="140" t="s">
        <v>256</v>
      </c>
      <c r="H108" s="140" t="s">
        <v>256</v>
      </c>
      <c r="I108" s="140" t="s">
        <v>256</v>
      </c>
      <c r="J108" s="138"/>
      <c r="K108" s="141" t="s">
        <v>256</v>
      </c>
      <c r="L108" s="137"/>
      <c r="M108" s="139"/>
      <c r="N108" s="139"/>
      <c r="O108" s="139"/>
      <c r="P108" s="138"/>
      <c r="Q108" s="140" t="s">
        <v>256</v>
      </c>
      <c r="R108" s="142" t="s">
        <v>256</v>
      </c>
      <c r="S108" s="141" t="s">
        <v>256</v>
      </c>
      <c r="T108" s="139"/>
      <c r="U108" s="143"/>
      <c r="V108" s="143"/>
    </row>
    <row r="109" spans="1:22" x14ac:dyDescent="0.2">
      <c r="A109" s="137"/>
      <c r="B109" s="138"/>
      <c r="C109" s="139"/>
      <c r="D109" s="139"/>
      <c r="E109" s="138"/>
      <c r="F109" s="138"/>
      <c r="G109" s="140" t="s">
        <v>256</v>
      </c>
      <c r="H109" s="140" t="s">
        <v>256</v>
      </c>
      <c r="I109" s="140" t="s">
        <v>256</v>
      </c>
      <c r="J109" s="138"/>
      <c r="K109" s="141" t="s">
        <v>256</v>
      </c>
      <c r="L109" s="137"/>
      <c r="M109" s="139"/>
      <c r="N109" s="139"/>
      <c r="O109" s="139"/>
      <c r="P109" s="138"/>
      <c r="Q109" s="140" t="s">
        <v>256</v>
      </c>
      <c r="R109" s="142" t="s">
        <v>256</v>
      </c>
      <c r="S109" s="141" t="s">
        <v>256</v>
      </c>
      <c r="T109" s="139"/>
      <c r="U109" s="143"/>
      <c r="V109" s="143"/>
    </row>
    <row r="110" spans="1:22" x14ac:dyDescent="0.2">
      <c r="A110" s="137"/>
      <c r="B110" s="138"/>
      <c r="C110" s="139"/>
      <c r="D110" s="139"/>
      <c r="E110" s="138"/>
      <c r="F110" s="138"/>
      <c r="G110" s="140" t="s">
        <v>256</v>
      </c>
      <c r="H110" s="140" t="s">
        <v>256</v>
      </c>
      <c r="I110" s="140" t="s">
        <v>256</v>
      </c>
      <c r="J110" s="138"/>
      <c r="K110" s="141" t="s">
        <v>256</v>
      </c>
      <c r="L110" s="137"/>
      <c r="M110" s="139"/>
      <c r="N110" s="139"/>
      <c r="O110" s="139"/>
      <c r="P110" s="138"/>
      <c r="Q110" s="140" t="s">
        <v>256</v>
      </c>
      <c r="R110" s="142" t="s">
        <v>256</v>
      </c>
      <c r="S110" s="141" t="s">
        <v>256</v>
      </c>
      <c r="T110" s="139"/>
      <c r="U110" s="143"/>
      <c r="V110" s="143"/>
    </row>
    <row r="111" spans="1:22" x14ac:dyDescent="0.2">
      <c r="A111" s="137"/>
      <c r="B111" s="138"/>
      <c r="C111" s="139"/>
      <c r="D111" s="139"/>
      <c r="E111" s="138"/>
      <c r="F111" s="138"/>
      <c r="G111" s="140" t="s">
        <v>256</v>
      </c>
      <c r="H111" s="140" t="s">
        <v>256</v>
      </c>
      <c r="I111" s="140" t="s">
        <v>256</v>
      </c>
      <c r="J111" s="138"/>
      <c r="K111" s="141" t="s">
        <v>256</v>
      </c>
      <c r="L111" s="137"/>
      <c r="M111" s="139"/>
      <c r="N111" s="139"/>
      <c r="O111" s="139"/>
      <c r="P111" s="138"/>
      <c r="Q111" s="140" t="s">
        <v>256</v>
      </c>
      <c r="R111" s="142" t="s">
        <v>256</v>
      </c>
      <c r="S111" s="141" t="s">
        <v>256</v>
      </c>
      <c r="T111" s="139"/>
      <c r="U111" s="143"/>
      <c r="V111" s="143"/>
    </row>
    <row r="112" spans="1:22" x14ac:dyDescent="0.2">
      <c r="A112" s="137"/>
      <c r="B112" s="138"/>
      <c r="C112" s="139"/>
      <c r="D112" s="139"/>
      <c r="E112" s="138"/>
      <c r="F112" s="138"/>
      <c r="G112" s="140" t="s">
        <v>256</v>
      </c>
      <c r="H112" s="140" t="s">
        <v>256</v>
      </c>
      <c r="I112" s="140" t="s">
        <v>256</v>
      </c>
      <c r="J112" s="138"/>
      <c r="K112" s="141" t="s">
        <v>256</v>
      </c>
      <c r="L112" s="137"/>
      <c r="M112" s="139"/>
      <c r="N112" s="139"/>
      <c r="O112" s="139"/>
      <c r="P112" s="138"/>
      <c r="Q112" s="140" t="s">
        <v>256</v>
      </c>
      <c r="R112" s="142" t="s">
        <v>256</v>
      </c>
      <c r="S112" s="141" t="s">
        <v>256</v>
      </c>
      <c r="T112" s="139"/>
      <c r="U112" s="143"/>
      <c r="V112" s="143"/>
    </row>
    <row r="113" spans="1:22" x14ac:dyDescent="0.2">
      <c r="A113" s="137"/>
      <c r="B113" s="138"/>
      <c r="C113" s="139"/>
      <c r="D113" s="139"/>
      <c r="E113" s="138"/>
      <c r="F113" s="138"/>
      <c r="G113" s="140" t="s">
        <v>256</v>
      </c>
      <c r="H113" s="140" t="s">
        <v>256</v>
      </c>
      <c r="I113" s="140" t="s">
        <v>256</v>
      </c>
      <c r="J113" s="138"/>
      <c r="K113" s="141" t="s">
        <v>256</v>
      </c>
      <c r="L113" s="137"/>
      <c r="M113" s="139"/>
      <c r="N113" s="139"/>
      <c r="O113" s="139"/>
      <c r="P113" s="138"/>
      <c r="Q113" s="140" t="s">
        <v>256</v>
      </c>
      <c r="R113" s="142" t="s">
        <v>256</v>
      </c>
      <c r="S113" s="141" t="s">
        <v>256</v>
      </c>
      <c r="T113" s="139"/>
      <c r="U113" s="143"/>
      <c r="V113" s="143"/>
    </row>
    <row r="114" spans="1:22" x14ac:dyDescent="0.2">
      <c r="A114" s="137"/>
      <c r="B114" s="138"/>
      <c r="C114" s="139"/>
      <c r="D114" s="139"/>
      <c r="E114" s="138"/>
      <c r="F114" s="138"/>
      <c r="G114" s="140" t="s">
        <v>256</v>
      </c>
      <c r="H114" s="140" t="s">
        <v>256</v>
      </c>
      <c r="I114" s="140" t="s">
        <v>256</v>
      </c>
      <c r="J114" s="138"/>
      <c r="K114" s="141" t="s">
        <v>256</v>
      </c>
      <c r="L114" s="137"/>
      <c r="M114" s="139"/>
      <c r="N114" s="139"/>
      <c r="O114" s="139"/>
      <c r="P114" s="138"/>
      <c r="Q114" s="140" t="s">
        <v>256</v>
      </c>
      <c r="R114" s="142" t="s">
        <v>256</v>
      </c>
      <c r="S114" s="141" t="s">
        <v>256</v>
      </c>
      <c r="T114" s="139"/>
      <c r="U114" s="143"/>
      <c r="V114" s="143"/>
    </row>
    <row r="115" spans="1:22" x14ac:dyDescent="0.2">
      <c r="A115" s="137"/>
      <c r="B115" s="138"/>
      <c r="C115" s="139"/>
      <c r="D115" s="139"/>
      <c r="E115" s="138"/>
      <c r="F115" s="138"/>
      <c r="G115" s="140" t="s">
        <v>256</v>
      </c>
      <c r="H115" s="140" t="s">
        <v>256</v>
      </c>
      <c r="I115" s="140" t="s">
        <v>256</v>
      </c>
      <c r="J115" s="138"/>
      <c r="K115" s="141" t="s">
        <v>256</v>
      </c>
      <c r="L115" s="137"/>
      <c r="M115" s="139"/>
      <c r="N115" s="139"/>
      <c r="O115" s="139"/>
      <c r="P115" s="138"/>
      <c r="Q115" s="140" t="s">
        <v>256</v>
      </c>
      <c r="R115" s="142" t="s">
        <v>256</v>
      </c>
      <c r="S115" s="141" t="s">
        <v>256</v>
      </c>
      <c r="T115" s="139"/>
      <c r="U115" s="143"/>
      <c r="V115" s="143"/>
    </row>
    <row r="116" spans="1:22" x14ac:dyDescent="0.2">
      <c r="A116" s="137"/>
      <c r="B116" s="138"/>
      <c r="C116" s="139"/>
      <c r="D116" s="139"/>
      <c r="E116" s="138"/>
      <c r="F116" s="138"/>
      <c r="G116" s="140" t="s">
        <v>256</v>
      </c>
      <c r="H116" s="140" t="s">
        <v>256</v>
      </c>
      <c r="I116" s="140" t="s">
        <v>256</v>
      </c>
      <c r="J116" s="138"/>
      <c r="K116" s="141" t="s">
        <v>256</v>
      </c>
      <c r="L116" s="137"/>
      <c r="M116" s="139"/>
      <c r="N116" s="139"/>
      <c r="O116" s="139"/>
      <c r="P116" s="138"/>
      <c r="Q116" s="140" t="s">
        <v>256</v>
      </c>
      <c r="R116" s="142" t="s">
        <v>256</v>
      </c>
      <c r="S116" s="141" t="s">
        <v>256</v>
      </c>
      <c r="T116" s="139"/>
      <c r="U116" s="143"/>
      <c r="V116" s="143"/>
    </row>
    <row r="117" spans="1:22" x14ac:dyDescent="0.2">
      <c r="A117" s="137"/>
      <c r="B117" s="138"/>
      <c r="C117" s="139"/>
      <c r="D117" s="139"/>
      <c r="E117" s="138"/>
      <c r="F117" s="138"/>
      <c r="G117" s="140" t="s">
        <v>256</v>
      </c>
      <c r="H117" s="140" t="s">
        <v>256</v>
      </c>
      <c r="I117" s="140" t="s">
        <v>256</v>
      </c>
      <c r="J117" s="138"/>
      <c r="K117" s="141" t="s">
        <v>256</v>
      </c>
      <c r="L117" s="137"/>
      <c r="M117" s="139"/>
      <c r="N117" s="139"/>
      <c r="O117" s="139"/>
      <c r="P117" s="138"/>
      <c r="Q117" s="140" t="s">
        <v>256</v>
      </c>
      <c r="R117" s="142" t="s">
        <v>256</v>
      </c>
      <c r="S117" s="141" t="s">
        <v>256</v>
      </c>
      <c r="T117" s="139"/>
      <c r="U117" s="143"/>
      <c r="V117" s="143"/>
    </row>
    <row r="118" spans="1:22" x14ac:dyDescent="0.2">
      <c r="A118" s="137"/>
      <c r="B118" s="138"/>
      <c r="C118" s="139"/>
      <c r="D118" s="139"/>
      <c r="E118" s="138"/>
      <c r="F118" s="138"/>
      <c r="G118" s="140" t="s">
        <v>256</v>
      </c>
      <c r="H118" s="140" t="s">
        <v>256</v>
      </c>
      <c r="I118" s="140" t="s">
        <v>256</v>
      </c>
      <c r="J118" s="138"/>
      <c r="K118" s="141" t="s">
        <v>256</v>
      </c>
      <c r="L118" s="137"/>
      <c r="M118" s="139"/>
      <c r="N118" s="139"/>
      <c r="O118" s="139"/>
      <c r="P118" s="138"/>
      <c r="Q118" s="140" t="s">
        <v>256</v>
      </c>
      <c r="R118" s="142" t="s">
        <v>256</v>
      </c>
      <c r="S118" s="141" t="s">
        <v>256</v>
      </c>
      <c r="T118" s="139"/>
      <c r="U118" s="143"/>
      <c r="V118" s="143"/>
    </row>
    <row r="119" spans="1:22" x14ac:dyDescent="0.2">
      <c r="A119" s="137"/>
      <c r="B119" s="138"/>
      <c r="C119" s="139"/>
      <c r="D119" s="139"/>
      <c r="E119" s="138"/>
      <c r="F119" s="138"/>
      <c r="G119" s="140" t="s">
        <v>256</v>
      </c>
      <c r="H119" s="140" t="s">
        <v>256</v>
      </c>
      <c r="I119" s="140" t="s">
        <v>256</v>
      </c>
      <c r="J119" s="138"/>
      <c r="K119" s="141" t="s">
        <v>256</v>
      </c>
      <c r="L119" s="137"/>
      <c r="M119" s="139"/>
      <c r="N119" s="139"/>
      <c r="O119" s="139"/>
      <c r="P119" s="138"/>
      <c r="Q119" s="140" t="s">
        <v>256</v>
      </c>
      <c r="R119" s="142" t="s">
        <v>256</v>
      </c>
      <c r="S119" s="141" t="s">
        <v>256</v>
      </c>
      <c r="T119" s="139"/>
      <c r="U119" s="143"/>
      <c r="V119" s="143"/>
    </row>
    <row r="120" spans="1:22" x14ac:dyDescent="0.2">
      <c r="A120" s="137"/>
      <c r="B120" s="138"/>
      <c r="C120" s="139"/>
      <c r="D120" s="139"/>
      <c r="E120" s="138"/>
      <c r="F120" s="138"/>
      <c r="G120" s="140" t="s">
        <v>256</v>
      </c>
      <c r="H120" s="140" t="s">
        <v>256</v>
      </c>
      <c r="I120" s="140" t="s">
        <v>256</v>
      </c>
      <c r="J120" s="138"/>
      <c r="K120" s="141" t="s">
        <v>256</v>
      </c>
      <c r="L120" s="137"/>
      <c r="M120" s="139"/>
      <c r="N120" s="139"/>
      <c r="O120" s="139"/>
      <c r="P120" s="138"/>
      <c r="Q120" s="140" t="s">
        <v>256</v>
      </c>
      <c r="R120" s="142" t="s">
        <v>256</v>
      </c>
      <c r="S120" s="141" t="s">
        <v>256</v>
      </c>
      <c r="T120" s="139"/>
      <c r="U120" s="143"/>
      <c r="V120" s="143"/>
    </row>
    <row r="121" spans="1:22" x14ac:dyDescent="0.2">
      <c r="A121" s="137"/>
      <c r="B121" s="138"/>
      <c r="C121" s="139"/>
      <c r="D121" s="139"/>
      <c r="E121" s="138"/>
      <c r="F121" s="138"/>
      <c r="G121" s="140" t="s">
        <v>256</v>
      </c>
      <c r="H121" s="140" t="s">
        <v>256</v>
      </c>
      <c r="I121" s="140" t="s">
        <v>256</v>
      </c>
      <c r="J121" s="138"/>
      <c r="K121" s="141" t="s">
        <v>256</v>
      </c>
      <c r="L121" s="137"/>
      <c r="M121" s="139"/>
      <c r="N121" s="139"/>
      <c r="O121" s="139"/>
      <c r="P121" s="138"/>
      <c r="Q121" s="140" t="s">
        <v>256</v>
      </c>
      <c r="R121" s="142" t="s">
        <v>256</v>
      </c>
      <c r="S121" s="141" t="s">
        <v>256</v>
      </c>
      <c r="T121" s="139"/>
      <c r="U121" s="143"/>
      <c r="V121" s="143"/>
    </row>
    <row r="122" spans="1:22" x14ac:dyDescent="0.2">
      <c r="A122" s="137"/>
      <c r="B122" s="138"/>
      <c r="C122" s="139"/>
      <c r="D122" s="139"/>
      <c r="E122" s="138"/>
      <c r="F122" s="138"/>
      <c r="G122" s="140" t="s">
        <v>256</v>
      </c>
      <c r="H122" s="140" t="s">
        <v>256</v>
      </c>
      <c r="I122" s="140" t="s">
        <v>256</v>
      </c>
      <c r="J122" s="138"/>
      <c r="K122" s="141" t="s">
        <v>256</v>
      </c>
      <c r="L122" s="137"/>
      <c r="M122" s="139"/>
      <c r="N122" s="139"/>
      <c r="O122" s="139"/>
      <c r="P122" s="138"/>
      <c r="Q122" s="140" t="s">
        <v>256</v>
      </c>
      <c r="R122" s="142" t="s">
        <v>256</v>
      </c>
      <c r="S122" s="141" t="s">
        <v>256</v>
      </c>
      <c r="T122" s="139"/>
      <c r="U122" s="143"/>
      <c r="V122" s="143"/>
    </row>
    <row r="123" spans="1:22" x14ac:dyDescent="0.2">
      <c r="A123" s="137"/>
      <c r="B123" s="138"/>
      <c r="C123" s="139"/>
      <c r="D123" s="139"/>
      <c r="E123" s="138"/>
      <c r="F123" s="138"/>
      <c r="G123" s="140" t="s">
        <v>256</v>
      </c>
      <c r="H123" s="140" t="s">
        <v>256</v>
      </c>
      <c r="I123" s="140" t="s">
        <v>256</v>
      </c>
      <c r="J123" s="138"/>
      <c r="K123" s="141" t="s">
        <v>256</v>
      </c>
      <c r="L123" s="137"/>
      <c r="M123" s="139"/>
      <c r="N123" s="139"/>
      <c r="O123" s="139"/>
      <c r="P123" s="138"/>
      <c r="Q123" s="140" t="s">
        <v>256</v>
      </c>
      <c r="R123" s="142" t="s">
        <v>256</v>
      </c>
      <c r="S123" s="141" t="s">
        <v>256</v>
      </c>
      <c r="T123" s="139"/>
      <c r="U123" s="143"/>
      <c r="V123" s="143"/>
    </row>
    <row r="124" spans="1:22" x14ac:dyDescent="0.2">
      <c r="A124" s="137"/>
      <c r="B124" s="138"/>
      <c r="C124" s="139"/>
      <c r="D124" s="139"/>
      <c r="E124" s="138"/>
      <c r="F124" s="138"/>
      <c r="G124" s="140" t="s">
        <v>256</v>
      </c>
      <c r="H124" s="140" t="s">
        <v>256</v>
      </c>
      <c r="I124" s="140" t="s">
        <v>256</v>
      </c>
      <c r="J124" s="138"/>
      <c r="K124" s="141" t="s">
        <v>256</v>
      </c>
      <c r="L124" s="137"/>
      <c r="M124" s="139"/>
      <c r="N124" s="139"/>
      <c r="O124" s="139"/>
      <c r="P124" s="138"/>
      <c r="Q124" s="140" t="s">
        <v>256</v>
      </c>
      <c r="R124" s="142" t="s">
        <v>256</v>
      </c>
      <c r="S124" s="141" t="s">
        <v>256</v>
      </c>
      <c r="T124" s="139"/>
      <c r="U124" s="143"/>
      <c r="V124" s="143"/>
    </row>
    <row r="125" spans="1:22" x14ac:dyDescent="0.2">
      <c r="A125" s="137"/>
      <c r="B125" s="138"/>
      <c r="C125" s="139"/>
      <c r="D125" s="139"/>
      <c r="E125" s="138"/>
      <c r="F125" s="138"/>
      <c r="G125" s="140" t="s">
        <v>256</v>
      </c>
      <c r="H125" s="140" t="s">
        <v>256</v>
      </c>
      <c r="I125" s="140" t="s">
        <v>256</v>
      </c>
      <c r="J125" s="138"/>
      <c r="K125" s="141" t="s">
        <v>256</v>
      </c>
      <c r="L125" s="137"/>
      <c r="M125" s="139"/>
      <c r="N125" s="139"/>
      <c r="O125" s="139"/>
      <c r="P125" s="138"/>
      <c r="Q125" s="140" t="s">
        <v>256</v>
      </c>
      <c r="R125" s="142" t="s">
        <v>256</v>
      </c>
      <c r="S125" s="141" t="s">
        <v>256</v>
      </c>
      <c r="T125" s="139"/>
      <c r="U125" s="143"/>
      <c r="V125" s="143"/>
    </row>
    <row r="126" spans="1:22" ht="13.5" thickBot="1" x14ac:dyDescent="0.25">
      <c r="A126" s="137"/>
      <c r="B126" s="138"/>
      <c r="C126" s="139"/>
      <c r="D126" s="139"/>
      <c r="E126" s="138"/>
      <c r="F126" s="138"/>
      <c r="G126" s="140" t="s">
        <v>256</v>
      </c>
      <c r="H126" s="140" t="s">
        <v>256</v>
      </c>
      <c r="I126" s="140" t="s">
        <v>256</v>
      </c>
      <c r="J126" s="138"/>
      <c r="K126" s="141" t="s">
        <v>256</v>
      </c>
      <c r="L126" s="137"/>
      <c r="M126" s="139"/>
      <c r="N126" s="139"/>
      <c r="O126" s="139"/>
      <c r="P126" s="138"/>
      <c r="Q126" s="140" t="s">
        <v>256</v>
      </c>
      <c r="R126" s="142" t="s">
        <v>256</v>
      </c>
      <c r="S126" s="141" t="s">
        <v>256</v>
      </c>
      <c r="T126" s="139"/>
      <c r="U126" s="143"/>
      <c r="V126" s="143"/>
    </row>
    <row r="127" spans="1:22" x14ac:dyDescent="0.2">
      <c r="A127" s="51"/>
      <c r="B127" s="52"/>
      <c r="C127" s="52"/>
      <c r="D127" s="52"/>
      <c r="E127" s="52"/>
      <c r="F127" s="53" t="s">
        <v>172</v>
      </c>
      <c r="G127" s="54"/>
      <c r="H127" s="55"/>
      <c r="I127" s="53" t="s">
        <v>173</v>
      </c>
      <c r="J127" s="54"/>
      <c r="K127" s="56"/>
      <c r="L127" s="51"/>
      <c r="M127" s="52"/>
      <c r="N127" s="52"/>
      <c r="O127" s="52"/>
      <c r="P127" s="52"/>
      <c r="Q127" s="53" t="s">
        <v>172</v>
      </c>
      <c r="R127" s="54"/>
      <c r="S127" s="55"/>
      <c r="T127" s="53" t="s">
        <v>173</v>
      </c>
      <c r="U127" s="54"/>
      <c r="V127" s="56"/>
    </row>
    <row r="128" spans="1:22" x14ac:dyDescent="0.2">
      <c r="A128" s="57" t="s">
        <v>174</v>
      </c>
      <c r="B128" s="58"/>
      <c r="C128" s="58"/>
      <c r="D128" s="58"/>
      <c r="E128" s="58"/>
      <c r="H128" s="58"/>
      <c r="I128" s="59"/>
      <c r="J128" s="59"/>
      <c r="K128" s="60"/>
      <c r="L128" s="57" t="s">
        <v>174</v>
      </c>
      <c r="M128" s="58"/>
      <c r="N128" s="58"/>
      <c r="O128" s="58"/>
      <c r="P128" s="58"/>
      <c r="S128" s="58"/>
      <c r="T128" s="59"/>
      <c r="U128" s="59"/>
      <c r="V128" s="60"/>
    </row>
    <row r="129" spans="1:22" x14ac:dyDescent="0.2">
      <c r="A129" s="61"/>
      <c r="B129" s="62"/>
      <c r="C129" s="62"/>
      <c r="D129" s="62"/>
      <c r="F129" s="63" t="s">
        <v>175</v>
      </c>
      <c r="G129" s="64"/>
      <c r="H129" s="64"/>
      <c r="I129" s="65" t="s">
        <v>176</v>
      </c>
      <c r="J129" s="66">
        <v>39000.344573379632</v>
      </c>
      <c r="K129" s="67"/>
      <c r="L129" s="61"/>
      <c r="M129" s="62"/>
      <c r="N129" s="62"/>
      <c r="O129" s="62"/>
      <c r="Q129" s="63" t="s">
        <v>175</v>
      </c>
      <c r="R129" s="64"/>
      <c r="S129" s="64"/>
      <c r="T129" s="65" t="s">
        <v>176</v>
      </c>
      <c r="U129" s="66">
        <v>39000.344573379632</v>
      </c>
      <c r="V129" s="67"/>
    </row>
    <row r="130" spans="1:22" x14ac:dyDescent="0.2">
      <c r="A130" s="68" t="s">
        <v>177</v>
      </c>
      <c r="I130" s="69"/>
      <c r="J130" s="59"/>
      <c r="K130" s="67"/>
      <c r="L130" s="68" t="s">
        <v>177</v>
      </c>
      <c r="T130" s="69"/>
      <c r="U130" s="59"/>
      <c r="V130" s="67"/>
    </row>
    <row r="131" spans="1:22" x14ac:dyDescent="0.2">
      <c r="A131" s="70"/>
      <c r="B131" s="71"/>
      <c r="C131" s="71"/>
      <c r="D131" s="71"/>
      <c r="E131" s="71"/>
      <c r="F131" s="63" t="s">
        <v>230</v>
      </c>
      <c r="G131" s="103" t="s">
        <v>261</v>
      </c>
      <c r="H131" s="71"/>
      <c r="I131" s="65" t="s">
        <v>178</v>
      </c>
      <c r="J131" s="59" t="s">
        <v>262</v>
      </c>
      <c r="K131" s="60"/>
      <c r="L131"/>
      <c r="M131" s="71"/>
      <c r="N131" s="71"/>
      <c r="O131" s="71"/>
      <c r="P131" s="71"/>
      <c r="Q131" s="63"/>
      <c r="S131" s="71"/>
      <c r="T131" s="65" t="s">
        <v>178</v>
      </c>
      <c r="U131" s="59" t="s">
        <v>180</v>
      </c>
      <c r="V131" s="60"/>
    </row>
    <row r="132" spans="1:22" x14ac:dyDescent="0.2">
      <c r="A132" s="72"/>
      <c r="J132" s="59" t="s">
        <v>0</v>
      </c>
      <c r="K132" s="67"/>
      <c r="L132" s="72"/>
      <c r="U132" s="59" t="s">
        <v>0</v>
      </c>
      <c r="V132" s="67"/>
    </row>
    <row r="133" spans="1:22" ht="13.5" thickBot="1" x14ac:dyDescent="0.25">
      <c r="A133" s="73"/>
      <c r="B133" s="74"/>
      <c r="C133" s="74"/>
      <c r="D133" s="75"/>
      <c r="E133" s="74"/>
      <c r="F133" s="76" t="s">
        <v>181</v>
      </c>
      <c r="G133" s="74"/>
      <c r="H133" s="74"/>
      <c r="I133" s="74"/>
      <c r="J133" s="74"/>
      <c r="K133" s="77"/>
      <c r="L133" s="73"/>
      <c r="M133" s="74"/>
      <c r="N133" s="74"/>
      <c r="O133" s="75"/>
      <c r="P133" s="74"/>
      <c r="Q133" s="76" t="s">
        <v>181</v>
      </c>
      <c r="R133" s="74"/>
      <c r="S133" s="74"/>
      <c r="T133" s="74"/>
      <c r="U133" s="74"/>
      <c r="V133" s="77"/>
    </row>
    <row r="134" spans="1:22" x14ac:dyDescent="0.2">
      <c r="A134" s="103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</row>
    <row r="135" spans="1:22" x14ac:dyDescent="0.2">
      <c r="A135" s="103"/>
      <c r="B135" s="103"/>
      <c r="C135" s="103"/>
      <c r="D135" s="103" t="s">
        <v>233</v>
      </c>
      <c r="E135" s="103"/>
      <c r="F135" s="103"/>
      <c r="G135" s="103"/>
      <c r="H135" s="103"/>
      <c r="I135" s="103"/>
      <c r="J135" s="103"/>
      <c r="K135" s="103"/>
      <c r="O135" s="50" t="s">
        <v>234</v>
      </c>
    </row>
    <row r="136" spans="1:22" x14ac:dyDescent="0.2">
      <c r="A136" s="103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</row>
    <row r="137" spans="1:22" x14ac:dyDescent="0.2">
      <c r="A137" s="127" t="s">
        <v>2</v>
      </c>
      <c r="B137" s="127" t="s">
        <v>235</v>
      </c>
      <c r="C137" s="128" t="s">
        <v>236</v>
      </c>
      <c r="D137" s="127"/>
      <c r="E137" s="127" t="s">
        <v>237</v>
      </c>
      <c r="F137" s="127" t="s">
        <v>238</v>
      </c>
      <c r="G137" s="129" t="s">
        <v>214</v>
      </c>
      <c r="H137" s="129" t="s">
        <v>239</v>
      </c>
      <c r="I137" s="129" t="s">
        <v>240</v>
      </c>
      <c r="J137" s="127" t="s">
        <v>241</v>
      </c>
      <c r="K137" s="129" t="s">
        <v>242</v>
      </c>
      <c r="L137" s="127" t="s">
        <v>2</v>
      </c>
      <c r="M137" s="130" t="s">
        <v>235</v>
      </c>
      <c r="N137" s="131" t="s">
        <v>236</v>
      </c>
      <c r="O137" s="131"/>
      <c r="P137" s="127" t="s">
        <v>244</v>
      </c>
      <c r="Q137" s="129" t="s">
        <v>214</v>
      </c>
      <c r="R137" s="132" t="s">
        <v>245</v>
      </c>
      <c r="S137" s="133"/>
      <c r="T137" s="132" t="s">
        <v>79</v>
      </c>
      <c r="U137" s="131" t="s">
        <v>246</v>
      </c>
      <c r="V137" s="131"/>
    </row>
    <row r="138" spans="1:22" x14ac:dyDescent="0.2">
      <c r="A138" s="127" t="s">
        <v>247</v>
      </c>
      <c r="B138" s="127" t="s">
        <v>52</v>
      </c>
      <c r="C138" s="127" t="s">
        <v>21</v>
      </c>
      <c r="D138" s="127" t="s">
        <v>22</v>
      </c>
      <c r="E138" s="127" t="s">
        <v>248</v>
      </c>
      <c r="F138" s="134" t="s">
        <v>249</v>
      </c>
      <c r="G138" s="129" t="s">
        <v>250</v>
      </c>
      <c r="H138" s="129" t="s">
        <v>251</v>
      </c>
      <c r="I138" s="129" t="s">
        <v>251</v>
      </c>
      <c r="J138" s="127" t="s">
        <v>260</v>
      </c>
      <c r="K138" s="129" t="s">
        <v>253</v>
      </c>
      <c r="L138" s="127" t="s">
        <v>247</v>
      </c>
      <c r="M138" s="135" t="s">
        <v>52</v>
      </c>
      <c r="N138" s="131" t="s">
        <v>21</v>
      </c>
      <c r="O138" s="131" t="s">
        <v>22</v>
      </c>
      <c r="P138" s="127" t="s">
        <v>26</v>
      </c>
      <c r="Q138" s="129" t="s">
        <v>250</v>
      </c>
      <c r="R138" s="129" t="s">
        <v>254</v>
      </c>
      <c r="S138" s="133" t="s">
        <v>255</v>
      </c>
      <c r="T138" s="129" t="s">
        <v>25</v>
      </c>
      <c r="U138" s="127" t="s">
        <v>247</v>
      </c>
      <c r="V138" s="136" t="s">
        <v>247</v>
      </c>
    </row>
    <row r="139" spans="1:22" x14ac:dyDescent="0.2">
      <c r="A139" s="137"/>
      <c r="B139" s="138"/>
      <c r="C139" s="139"/>
      <c r="D139" s="139"/>
      <c r="E139" s="138"/>
      <c r="F139" s="138"/>
      <c r="G139" s="140" t="s">
        <v>256</v>
      </c>
      <c r="H139" s="140" t="s">
        <v>256</v>
      </c>
      <c r="I139" s="140" t="s">
        <v>256</v>
      </c>
      <c r="J139" s="138"/>
      <c r="K139" s="141" t="s">
        <v>256</v>
      </c>
      <c r="L139" s="137"/>
      <c r="M139" s="139"/>
      <c r="N139" s="139"/>
      <c r="O139" s="139"/>
      <c r="P139" s="138"/>
      <c r="Q139" s="140" t="s">
        <v>256</v>
      </c>
      <c r="R139" s="142" t="s">
        <v>256</v>
      </c>
      <c r="S139" s="141" t="s">
        <v>256</v>
      </c>
      <c r="T139" s="139"/>
      <c r="U139" s="143"/>
      <c r="V139" s="143"/>
    </row>
    <row r="140" spans="1:22" x14ac:dyDescent="0.2">
      <c r="A140" s="137"/>
      <c r="B140" s="138"/>
      <c r="C140" s="139"/>
      <c r="D140" s="139"/>
      <c r="E140" s="138"/>
      <c r="F140" s="138"/>
      <c r="G140" s="140" t="s">
        <v>256</v>
      </c>
      <c r="H140" s="140" t="s">
        <v>256</v>
      </c>
      <c r="I140" s="140" t="s">
        <v>256</v>
      </c>
      <c r="J140" s="138"/>
      <c r="K140" s="141" t="s">
        <v>256</v>
      </c>
      <c r="L140" s="137"/>
      <c r="M140" s="139"/>
      <c r="N140" s="139"/>
      <c r="O140" s="139"/>
      <c r="P140" s="138"/>
      <c r="Q140" s="140" t="s">
        <v>256</v>
      </c>
      <c r="R140" s="142" t="s">
        <v>256</v>
      </c>
      <c r="S140" s="141" t="s">
        <v>256</v>
      </c>
      <c r="T140" s="139"/>
      <c r="U140" s="143"/>
      <c r="V140" s="143"/>
    </row>
    <row r="141" spans="1:22" x14ac:dyDescent="0.2">
      <c r="A141" s="137"/>
      <c r="B141" s="138"/>
      <c r="C141" s="139"/>
      <c r="D141" s="139"/>
      <c r="E141" s="138"/>
      <c r="F141" s="138"/>
      <c r="G141" s="140" t="s">
        <v>256</v>
      </c>
      <c r="H141" s="140" t="s">
        <v>256</v>
      </c>
      <c r="I141" s="140" t="s">
        <v>256</v>
      </c>
      <c r="J141" s="138"/>
      <c r="K141" s="141" t="s">
        <v>256</v>
      </c>
      <c r="L141" s="137"/>
      <c r="M141" s="139"/>
      <c r="N141" s="139"/>
      <c r="O141" s="139"/>
      <c r="P141" s="138"/>
      <c r="Q141" s="140" t="s">
        <v>256</v>
      </c>
      <c r="R141" s="142" t="s">
        <v>256</v>
      </c>
      <c r="S141" s="141" t="s">
        <v>256</v>
      </c>
      <c r="T141" s="139"/>
      <c r="U141" s="143"/>
      <c r="V141" s="143"/>
    </row>
    <row r="142" spans="1:22" x14ac:dyDescent="0.2">
      <c r="A142" s="137"/>
      <c r="B142" s="138"/>
      <c r="C142" s="139"/>
      <c r="D142" s="139"/>
      <c r="E142" s="138"/>
      <c r="F142" s="138"/>
      <c r="G142" s="140" t="s">
        <v>256</v>
      </c>
      <c r="H142" s="140" t="s">
        <v>256</v>
      </c>
      <c r="I142" s="140" t="s">
        <v>256</v>
      </c>
      <c r="J142" s="138"/>
      <c r="K142" s="141" t="s">
        <v>256</v>
      </c>
      <c r="L142" s="137"/>
      <c r="M142" s="139"/>
      <c r="N142" s="139"/>
      <c r="O142" s="139"/>
      <c r="P142" s="138"/>
      <c r="Q142" s="140" t="s">
        <v>256</v>
      </c>
      <c r="R142" s="142" t="s">
        <v>256</v>
      </c>
      <c r="S142" s="141" t="s">
        <v>256</v>
      </c>
      <c r="T142" s="139"/>
      <c r="U142" s="143"/>
      <c r="V142" s="143"/>
    </row>
    <row r="143" spans="1:22" x14ac:dyDescent="0.2">
      <c r="A143" s="137"/>
      <c r="B143" s="138"/>
      <c r="C143" s="139"/>
      <c r="D143" s="139"/>
      <c r="E143" s="138"/>
      <c r="F143" s="138"/>
      <c r="G143" s="140" t="s">
        <v>256</v>
      </c>
      <c r="H143" s="140" t="s">
        <v>256</v>
      </c>
      <c r="I143" s="140" t="s">
        <v>256</v>
      </c>
      <c r="J143" s="138"/>
      <c r="K143" s="141" t="s">
        <v>256</v>
      </c>
      <c r="L143" s="137"/>
      <c r="M143" s="139"/>
      <c r="N143" s="139"/>
      <c r="O143" s="139"/>
      <c r="P143" s="138"/>
      <c r="Q143" s="140" t="s">
        <v>256</v>
      </c>
      <c r="R143" s="142" t="s">
        <v>256</v>
      </c>
      <c r="S143" s="141" t="s">
        <v>256</v>
      </c>
      <c r="T143" s="139"/>
      <c r="U143" s="143"/>
      <c r="V143" s="143"/>
    </row>
    <row r="144" spans="1:22" x14ac:dyDescent="0.2">
      <c r="A144" s="137"/>
      <c r="B144" s="138"/>
      <c r="C144" s="139"/>
      <c r="D144" s="139"/>
      <c r="E144" s="138"/>
      <c r="F144" s="138"/>
      <c r="G144" s="140" t="s">
        <v>256</v>
      </c>
      <c r="H144" s="140" t="s">
        <v>256</v>
      </c>
      <c r="I144" s="140" t="s">
        <v>256</v>
      </c>
      <c r="J144" s="138"/>
      <c r="K144" s="141" t="s">
        <v>256</v>
      </c>
      <c r="L144" s="137"/>
      <c r="M144" s="139"/>
      <c r="N144" s="139"/>
      <c r="O144" s="139"/>
      <c r="P144" s="138"/>
      <c r="Q144" s="140" t="s">
        <v>256</v>
      </c>
      <c r="R144" s="142" t="s">
        <v>256</v>
      </c>
      <c r="S144" s="141" t="s">
        <v>256</v>
      </c>
      <c r="T144" s="139"/>
      <c r="U144" s="143"/>
      <c r="V144" s="143"/>
    </row>
    <row r="145" spans="1:22" x14ac:dyDescent="0.2">
      <c r="A145" s="137"/>
      <c r="B145" s="138"/>
      <c r="C145" s="139"/>
      <c r="D145" s="139"/>
      <c r="E145" s="138"/>
      <c r="F145" s="138"/>
      <c r="G145" s="140" t="s">
        <v>256</v>
      </c>
      <c r="H145" s="140" t="s">
        <v>256</v>
      </c>
      <c r="I145" s="140" t="s">
        <v>256</v>
      </c>
      <c r="J145" s="138"/>
      <c r="K145" s="141" t="s">
        <v>256</v>
      </c>
      <c r="L145" s="137"/>
      <c r="M145" s="139"/>
      <c r="N145" s="139"/>
      <c r="O145" s="139"/>
      <c r="P145" s="138"/>
      <c r="Q145" s="140" t="s">
        <v>256</v>
      </c>
      <c r="R145" s="142" t="s">
        <v>256</v>
      </c>
      <c r="S145" s="141" t="s">
        <v>256</v>
      </c>
      <c r="T145" s="139"/>
      <c r="U145" s="143"/>
      <c r="V145" s="143"/>
    </row>
    <row r="146" spans="1:22" x14ac:dyDescent="0.2">
      <c r="A146" s="137"/>
      <c r="B146" s="138"/>
      <c r="C146" s="139"/>
      <c r="D146" s="139"/>
      <c r="E146" s="138"/>
      <c r="F146" s="138"/>
      <c r="G146" s="140" t="s">
        <v>256</v>
      </c>
      <c r="H146" s="140" t="s">
        <v>256</v>
      </c>
      <c r="I146" s="140" t="s">
        <v>256</v>
      </c>
      <c r="J146" s="138"/>
      <c r="K146" s="141" t="s">
        <v>256</v>
      </c>
      <c r="L146" s="137"/>
      <c r="M146" s="139"/>
      <c r="N146" s="139"/>
      <c r="O146" s="139"/>
      <c r="P146" s="138"/>
      <c r="Q146" s="140" t="s">
        <v>256</v>
      </c>
      <c r="R146" s="142" t="s">
        <v>256</v>
      </c>
      <c r="S146" s="141" t="s">
        <v>256</v>
      </c>
      <c r="T146" s="139"/>
      <c r="U146" s="143"/>
      <c r="V146" s="143"/>
    </row>
    <row r="147" spans="1:22" x14ac:dyDescent="0.2">
      <c r="A147" s="137"/>
      <c r="B147" s="138"/>
      <c r="C147" s="139"/>
      <c r="D147" s="139"/>
      <c r="E147" s="138"/>
      <c r="F147" s="138"/>
      <c r="G147" s="140" t="s">
        <v>256</v>
      </c>
      <c r="H147" s="140" t="s">
        <v>256</v>
      </c>
      <c r="I147" s="140" t="s">
        <v>256</v>
      </c>
      <c r="J147" s="138"/>
      <c r="K147" s="141" t="s">
        <v>256</v>
      </c>
      <c r="L147" s="137"/>
      <c r="M147" s="139"/>
      <c r="N147" s="139"/>
      <c r="O147" s="139"/>
      <c r="P147" s="138"/>
      <c r="Q147" s="140" t="s">
        <v>256</v>
      </c>
      <c r="R147" s="142" t="s">
        <v>256</v>
      </c>
      <c r="S147" s="141" t="s">
        <v>256</v>
      </c>
      <c r="T147" s="139"/>
      <c r="U147" s="143"/>
      <c r="V147" s="143"/>
    </row>
    <row r="148" spans="1:22" x14ac:dyDescent="0.2">
      <c r="A148" s="137"/>
      <c r="B148" s="138"/>
      <c r="C148" s="139"/>
      <c r="D148" s="139"/>
      <c r="E148" s="138"/>
      <c r="F148" s="138"/>
      <c r="G148" s="140" t="s">
        <v>256</v>
      </c>
      <c r="H148" s="140" t="s">
        <v>256</v>
      </c>
      <c r="I148" s="140" t="s">
        <v>256</v>
      </c>
      <c r="J148" s="138"/>
      <c r="K148" s="141" t="s">
        <v>256</v>
      </c>
      <c r="L148" s="137"/>
      <c r="M148" s="139"/>
      <c r="N148" s="139"/>
      <c r="O148" s="139"/>
      <c r="P148" s="138"/>
      <c r="Q148" s="140" t="s">
        <v>256</v>
      </c>
      <c r="R148" s="142" t="s">
        <v>256</v>
      </c>
      <c r="S148" s="141" t="s">
        <v>256</v>
      </c>
      <c r="T148" s="139"/>
      <c r="U148" s="143"/>
      <c r="V148" s="143"/>
    </row>
    <row r="149" spans="1:22" x14ac:dyDescent="0.2">
      <c r="A149" s="137"/>
      <c r="B149" s="138"/>
      <c r="C149" s="139"/>
      <c r="D149" s="139"/>
      <c r="E149" s="138"/>
      <c r="F149" s="138"/>
      <c r="G149" s="140" t="s">
        <v>256</v>
      </c>
      <c r="H149" s="140" t="s">
        <v>256</v>
      </c>
      <c r="I149" s="140" t="s">
        <v>256</v>
      </c>
      <c r="J149" s="138"/>
      <c r="K149" s="141" t="s">
        <v>256</v>
      </c>
      <c r="L149" s="137"/>
      <c r="M149" s="139"/>
      <c r="N149" s="139"/>
      <c r="O149" s="139"/>
      <c r="P149" s="138"/>
      <c r="Q149" s="140" t="s">
        <v>256</v>
      </c>
      <c r="R149" s="142" t="s">
        <v>256</v>
      </c>
      <c r="S149" s="141" t="s">
        <v>256</v>
      </c>
      <c r="T149" s="139"/>
      <c r="U149" s="143"/>
      <c r="V149" s="143"/>
    </row>
    <row r="150" spans="1:22" x14ac:dyDescent="0.2">
      <c r="A150" s="137"/>
      <c r="B150" s="138"/>
      <c r="C150" s="139"/>
      <c r="D150" s="139"/>
      <c r="E150" s="138"/>
      <c r="F150" s="138"/>
      <c r="G150" s="140" t="s">
        <v>256</v>
      </c>
      <c r="H150" s="140" t="s">
        <v>256</v>
      </c>
      <c r="I150" s="140" t="s">
        <v>256</v>
      </c>
      <c r="J150" s="138"/>
      <c r="K150" s="141" t="s">
        <v>256</v>
      </c>
      <c r="L150" s="137"/>
      <c r="M150" s="139"/>
      <c r="N150" s="139"/>
      <c r="O150" s="139"/>
      <c r="P150" s="138"/>
      <c r="Q150" s="140" t="s">
        <v>256</v>
      </c>
      <c r="R150" s="142" t="s">
        <v>256</v>
      </c>
      <c r="S150" s="141" t="s">
        <v>256</v>
      </c>
      <c r="T150" s="139"/>
      <c r="U150" s="143"/>
      <c r="V150" s="143"/>
    </row>
    <row r="151" spans="1:22" x14ac:dyDescent="0.2">
      <c r="A151" s="137"/>
      <c r="B151" s="138"/>
      <c r="C151" s="139"/>
      <c r="D151" s="139"/>
      <c r="E151" s="138"/>
      <c r="F151" s="138"/>
      <c r="G151" s="140" t="s">
        <v>256</v>
      </c>
      <c r="H151" s="140" t="s">
        <v>256</v>
      </c>
      <c r="I151" s="140" t="s">
        <v>256</v>
      </c>
      <c r="J151" s="138"/>
      <c r="K151" s="141" t="s">
        <v>256</v>
      </c>
      <c r="L151" s="137"/>
      <c r="M151" s="139"/>
      <c r="N151" s="139"/>
      <c r="O151" s="139"/>
      <c r="P151" s="138"/>
      <c r="Q151" s="140" t="s">
        <v>256</v>
      </c>
      <c r="R151" s="142" t="s">
        <v>256</v>
      </c>
      <c r="S151" s="141" t="s">
        <v>256</v>
      </c>
      <c r="T151" s="139"/>
      <c r="U151" s="143"/>
      <c r="V151" s="143"/>
    </row>
    <row r="152" spans="1:22" x14ac:dyDescent="0.2">
      <c r="A152" s="137"/>
      <c r="B152" s="138"/>
      <c r="C152" s="139"/>
      <c r="D152" s="139"/>
      <c r="E152" s="138"/>
      <c r="F152" s="138"/>
      <c r="G152" s="140" t="s">
        <v>256</v>
      </c>
      <c r="H152" s="140" t="s">
        <v>256</v>
      </c>
      <c r="I152" s="140" t="s">
        <v>256</v>
      </c>
      <c r="J152" s="138"/>
      <c r="K152" s="141" t="s">
        <v>256</v>
      </c>
      <c r="L152" s="137"/>
      <c r="M152" s="139"/>
      <c r="N152" s="139"/>
      <c r="O152" s="139"/>
      <c r="P152" s="138"/>
      <c r="Q152" s="140" t="s">
        <v>256</v>
      </c>
      <c r="R152" s="142" t="s">
        <v>256</v>
      </c>
      <c r="S152" s="141" t="s">
        <v>256</v>
      </c>
      <c r="T152" s="139"/>
      <c r="U152" s="143"/>
      <c r="V152" s="143"/>
    </row>
    <row r="153" spans="1:22" x14ac:dyDescent="0.2">
      <c r="A153" s="137"/>
      <c r="B153" s="138"/>
      <c r="C153" s="139"/>
      <c r="D153" s="139"/>
      <c r="E153" s="138"/>
      <c r="F153" s="138"/>
      <c r="G153" s="140" t="s">
        <v>256</v>
      </c>
      <c r="H153" s="140" t="s">
        <v>256</v>
      </c>
      <c r="I153" s="140" t="s">
        <v>256</v>
      </c>
      <c r="J153" s="138"/>
      <c r="K153" s="141" t="s">
        <v>256</v>
      </c>
      <c r="L153" s="137"/>
      <c r="M153" s="139"/>
      <c r="N153" s="139"/>
      <c r="O153" s="139"/>
      <c r="P153" s="138"/>
      <c r="Q153" s="140" t="s">
        <v>256</v>
      </c>
      <c r="R153" s="142" t="s">
        <v>256</v>
      </c>
      <c r="S153" s="141" t="s">
        <v>256</v>
      </c>
      <c r="T153" s="139"/>
      <c r="U153" s="143"/>
      <c r="V153" s="143"/>
    </row>
    <row r="154" spans="1:22" x14ac:dyDescent="0.2">
      <c r="A154" s="137"/>
      <c r="B154" s="138"/>
      <c r="C154" s="139"/>
      <c r="D154" s="139"/>
      <c r="E154" s="138"/>
      <c r="F154" s="138"/>
      <c r="G154" s="140" t="s">
        <v>256</v>
      </c>
      <c r="H154" s="140" t="s">
        <v>256</v>
      </c>
      <c r="I154" s="140" t="s">
        <v>256</v>
      </c>
      <c r="J154" s="138"/>
      <c r="K154" s="141" t="s">
        <v>256</v>
      </c>
      <c r="L154" s="137"/>
      <c r="M154" s="139"/>
      <c r="N154" s="139"/>
      <c r="O154" s="139"/>
      <c r="P154" s="138"/>
      <c r="Q154" s="140" t="s">
        <v>256</v>
      </c>
      <c r="R154" s="142" t="s">
        <v>256</v>
      </c>
      <c r="S154" s="141" t="s">
        <v>256</v>
      </c>
      <c r="T154" s="139"/>
      <c r="U154" s="143"/>
      <c r="V154" s="143"/>
    </row>
    <row r="155" spans="1:22" x14ac:dyDescent="0.2">
      <c r="A155" s="137"/>
      <c r="B155" s="138"/>
      <c r="C155" s="139"/>
      <c r="D155" s="139"/>
      <c r="E155" s="138"/>
      <c r="F155" s="138"/>
      <c r="G155" s="140" t="s">
        <v>256</v>
      </c>
      <c r="H155" s="140" t="s">
        <v>256</v>
      </c>
      <c r="I155" s="140" t="s">
        <v>256</v>
      </c>
      <c r="J155" s="138"/>
      <c r="K155" s="141" t="s">
        <v>256</v>
      </c>
      <c r="L155" s="137"/>
      <c r="M155" s="139"/>
      <c r="N155" s="139"/>
      <c r="O155" s="139"/>
      <c r="P155" s="138"/>
      <c r="Q155" s="140" t="s">
        <v>256</v>
      </c>
      <c r="R155" s="142" t="s">
        <v>256</v>
      </c>
      <c r="S155" s="141" t="s">
        <v>256</v>
      </c>
      <c r="T155" s="139"/>
      <c r="U155" s="143"/>
      <c r="V155" s="143"/>
    </row>
    <row r="156" spans="1:22" x14ac:dyDescent="0.2">
      <c r="A156" s="137"/>
      <c r="B156" s="138"/>
      <c r="C156" s="139"/>
      <c r="D156" s="139"/>
      <c r="E156" s="138"/>
      <c r="F156" s="138"/>
      <c r="G156" s="140" t="s">
        <v>256</v>
      </c>
      <c r="H156" s="140" t="s">
        <v>256</v>
      </c>
      <c r="I156" s="140" t="s">
        <v>256</v>
      </c>
      <c r="J156" s="138"/>
      <c r="K156" s="141" t="s">
        <v>256</v>
      </c>
      <c r="L156" s="137"/>
      <c r="M156" s="139"/>
      <c r="N156" s="139"/>
      <c r="O156" s="139"/>
      <c r="P156" s="138"/>
      <c r="Q156" s="140" t="s">
        <v>256</v>
      </c>
      <c r="R156" s="142" t="s">
        <v>256</v>
      </c>
      <c r="S156" s="141" t="s">
        <v>256</v>
      </c>
      <c r="T156" s="139"/>
      <c r="U156" s="143"/>
      <c r="V156" s="143"/>
    </row>
    <row r="157" spans="1:22" x14ac:dyDescent="0.2">
      <c r="A157" s="137"/>
      <c r="B157" s="138"/>
      <c r="C157" s="139"/>
      <c r="D157" s="139"/>
      <c r="E157" s="138"/>
      <c r="F157" s="138"/>
      <c r="G157" s="140" t="s">
        <v>256</v>
      </c>
      <c r="H157" s="140" t="s">
        <v>256</v>
      </c>
      <c r="I157" s="140" t="s">
        <v>256</v>
      </c>
      <c r="J157" s="138"/>
      <c r="K157" s="141" t="s">
        <v>256</v>
      </c>
      <c r="L157" s="137"/>
      <c r="M157" s="139"/>
      <c r="N157" s="139"/>
      <c r="O157" s="139"/>
      <c r="P157" s="138"/>
      <c r="Q157" s="140" t="s">
        <v>256</v>
      </c>
      <c r="R157" s="142" t="s">
        <v>256</v>
      </c>
      <c r="S157" s="141" t="s">
        <v>256</v>
      </c>
      <c r="T157" s="139"/>
      <c r="U157" s="143"/>
      <c r="V157" s="143"/>
    </row>
    <row r="158" spans="1:22" x14ac:dyDescent="0.2">
      <c r="A158" s="137"/>
      <c r="B158" s="138"/>
      <c r="C158" s="139"/>
      <c r="D158" s="139"/>
      <c r="E158" s="138"/>
      <c r="F158" s="138"/>
      <c r="G158" s="140" t="s">
        <v>256</v>
      </c>
      <c r="H158" s="140" t="s">
        <v>256</v>
      </c>
      <c r="I158" s="140" t="s">
        <v>256</v>
      </c>
      <c r="J158" s="138"/>
      <c r="K158" s="141" t="s">
        <v>256</v>
      </c>
      <c r="L158" s="137"/>
      <c r="M158" s="139"/>
      <c r="N158" s="139"/>
      <c r="O158" s="139"/>
      <c r="P158" s="138"/>
      <c r="Q158" s="140" t="s">
        <v>256</v>
      </c>
      <c r="R158" s="142" t="s">
        <v>256</v>
      </c>
      <c r="S158" s="141" t="s">
        <v>256</v>
      </c>
      <c r="T158" s="139"/>
      <c r="U158" s="143"/>
      <c r="V158" s="143"/>
    </row>
    <row r="159" spans="1:22" x14ac:dyDescent="0.2">
      <c r="A159" s="137"/>
      <c r="B159" s="138"/>
      <c r="C159" s="139"/>
      <c r="D159" s="139"/>
      <c r="E159" s="138"/>
      <c r="F159" s="138"/>
      <c r="G159" s="140" t="s">
        <v>256</v>
      </c>
      <c r="H159" s="140" t="s">
        <v>256</v>
      </c>
      <c r="I159" s="140" t="s">
        <v>256</v>
      </c>
      <c r="J159" s="138"/>
      <c r="K159" s="141" t="s">
        <v>256</v>
      </c>
      <c r="L159" s="137"/>
      <c r="M159" s="139"/>
      <c r="N159" s="139"/>
      <c r="O159" s="139"/>
      <c r="P159" s="138"/>
      <c r="Q159" s="140" t="s">
        <v>256</v>
      </c>
      <c r="R159" s="142" t="s">
        <v>256</v>
      </c>
      <c r="S159" s="141" t="s">
        <v>256</v>
      </c>
      <c r="T159" s="139"/>
      <c r="U159" s="143"/>
      <c r="V159" s="143"/>
    </row>
    <row r="160" spans="1:22" x14ac:dyDescent="0.2">
      <c r="A160" s="137"/>
      <c r="B160" s="138"/>
      <c r="C160" s="139"/>
      <c r="D160" s="139"/>
      <c r="E160" s="138"/>
      <c r="F160" s="138"/>
      <c r="G160" s="140" t="s">
        <v>256</v>
      </c>
      <c r="H160" s="140" t="s">
        <v>256</v>
      </c>
      <c r="I160" s="140" t="s">
        <v>256</v>
      </c>
      <c r="J160" s="138"/>
      <c r="K160" s="141" t="s">
        <v>256</v>
      </c>
      <c r="L160" s="137"/>
      <c r="M160" s="139"/>
      <c r="N160" s="139"/>
      <c r="O160" s="139"/>
      <c r="P160" s="138"/>
      <c r="Q160" s="140" t="s">
        <v>256</v>
      </c>
      <c r="R160" s="142" t="s">
        <v>256</v>
      </c>
      <c r="S160" s="141" t="s">
        <v>256</v>
      </c>
      <c r="T160" s="139"/>
      <c r="U160" s="143"/>
      <c r="V160" s="143"/>
    </row>
    <row r="161" spans="1:22" x14ac:dyDescent="0.2">
      <c r="A161" s="137"/>
      <c r="B161" s="138"/>
      <c r="C161" s="139"/>
      <c r="D161" s="139"/>
      <c r="E161" s="138"/>
      <c r="F161" s="138"/>
      <c r="G161" s="140" t="s">
        <v>256</v>
      </c>
      <c r="H161" s="140" t="s">
        <v>256</v>
      </c>
      <c r="I161" s="140" t="s">
        <v>256</v>
      </c>
      <c r="J161" s="138"/>
      <c r="K161" s="141" t="s">
        <v>256</v>
      </c>
      <c r="L161" s="137"/>
      <c r="M161" s="139"/>
      <c r="N161" s="139"/>
      <c r="O161" s="139"/>
      <c r="P161" s="138"/>
      <c r="Q161" s="140" t="s">
        <v>256</v>
      </c>
      <c r="R161" s="142" t="s">
        <v>256</v>
      </c>
      <c r="S161" s="141" t="s">
        <v>256</v>
      </c>
      <c r="T161" s="139"/>
      <c r="U161" s="143"/>
      <c r="V161" s="143"/>
    </row>
    <row r="162" spans="1:22" x14ac:dyDescent="0.2">
      <c r="A162" s="137"/>
      <c r="B162" s="138"/>
      <c r="C162" s="139"/>
      <c r="D162" s="139"/>
      <c r="E162" s="138"/>
      <c r="F162" s="138"/>
      <c r="G162" s="140" t="s">
        <v>256</v>
      </c>
      <c r="H162" s="140" t="s">
        <v>256</v>
      </c>
      <c r="I162" s="140" t="s">
        <v>256</v>
      </c>
      <c r="J162" s="138"/>
      <c r="K162" s="141" t="s">
        <v>256</v>
      </c>
      <c r="L162" s="137"/>
      <c r="M162" s="139"/>
      <c r="N162" s="139"/>
      <c r="O162" s="139"/>
      <c r="P162" s="138"/>
      <c r="Q162" s="140" t="s">
        <v>256</v>
      </c>
      <c r="R162" s="142" t="s">
        <v>256</v>
      </c>
      <c r="S162" s="141" t="s">
        <v>256</v>
      </c>
      <c r="T162" s="139"/>
      <c r="U162" s="143"/>
      <c r="V162" s="143"/>
    </row>
    <row r="163" spans="1:22" x14ac:dyDescent="0.2">
      <c r="A163" s="137"/>
      <c r="B163" s="138"/>
      <c r="C163" s="139"/>
      <c r="D163" s="139"/>
      <c r="E163" s="138"/>
      <c r="F163" s="138"/>
      <c r="G163" s="140" t="s">
        <v>256</v>
      </c>
      <c r="H163" s="140" t="s">
        <v>256</v>
      </c>
      <c r="I163" s="140" t="s">
        <v>256</v>
      </c>
      <c r="J163" s="138"/>
      <c r="K163" s="141" t="s">
        <v>256</v>
      </c>
      <c r="L163" s="137"/>
      <c r="M163" s="139"/>
      <c r="N163" s="139"/>
      <c r="O163" s="139"/>
      <c r="P163" s="138"/>
      <c r="Q163" s="140" t="s">
        <v>256</v>
      </c>
      <c r="R163" s="142" t="s">
        <v>256</v>
      </c>
      <c r="S163" s="141" t="s">
        <v>256</v>
      </c>
      <c r="T163" s="139"/>
      <c r="U163" s="143"/>
      <c r="V163" s="143"/>
    </row>
    <row r="164" spans="1:22" x14ac:dyDescent="0.2">
      <c r="A164" s="137"/>
      <c r="B164" s="138"/>
      <c r="C164" s="139"/>
      <c r="D164" s="139"/>
      <c r="E164" s="138"/>
      <c r="F164" s="138"/>
      <c r="G164" s="140" t="s">
        <v>256</v>
      </c>
      <c r="H164" s="140" t="s">
        <v>256</v>
      </c>
      <c r="I164" s="140" t="s">
        <v>256</v>
      </c>
      <c r="J164" s="138"/>
      <c r="K164" s="141" t="s">
        <v>256</v>
      </c>
      <c r="L164" s="137"/>
      <c r="M164" s="139"/>
      <c r="N164" s="139"/>
      <c r="O164" s="139"/>
      <c r="P164" s="138"/>
      <c r="Q164" s="140" t="s">
        <v>256</v>
      </c>
      <c r="R164" s="142" t="s">
        <v>256</v>
      </c>
      <c r="S164" s="141" t="s">
        <v>256</v>
      </c>
      <c r="T164" s="139"/>
      <c r="U164" s="143"/>
      <c r="V164" s="143"/>
    </row>
    <row r="165" spans="1:22" x14ac:dyDescent="0.2">
      <c r="A165" s="137"/>
      <c r="B165" s="138"/>
      <c r="C165" s="139"/>
      <c r="D165" s="139"/>
      <c r="E165" s="138"/>
      <c r="F165" s="138"/>
      <c r="G165" s="140" t="s">
        <v>256</v>
      </c>
      <c r="H165" s="140" t="s">
        <v>256</v>
      </c>
      <c r="I165" s="140" t="s">
        <v>256</v>
      </c>
      <c r="J165" s="138"/>
      <c r="K165" s="141" t="s">
        <v>256</v>
      </c>
      <c r="L165" s="137"/>
      <c r="M165" s="139"/>
      <c r="N165" s="139"/>
      <c r="O165" s="139"/>
      <c r="P165" s="138"/>
      <c r="Q165" s="140" t="s">
        <v>256</v>
      </c>
      <c r="R165" s="142" t="s">
        <v>256</v>
      </c>
      <c r="S165" s="141" t="s">
        <v>256</v>
      </c>
      <c r="T165" s="139"/>
      <c r="U165" s="143"/>
      <c r="V165" s="143"/>
    </row>
    <row r="166" spans="1:22" x14ac:dyDescent="0.2">
      <c r="A166" s="137"/>
      <c r="B166" s="138"/>
      <c r="C166" s="139"/>
      <c r="D166" s="139"/>
      <c r="E166" s="138"/>
      <c r="F166" s="138"/>
      <c r="G166" s="140" t="s">
        <v>256</v>
      </c>
      <c r="H166" s="140" t="s">
        <v>256</v>
      </c>
      <c r="I166" s="140" t="s">
        <v>256</v>
      </c>
      <c r="J166" s="138"/>
      <c r="K166" s="141" t="s">
        <v>256</v>
      </c>
      <c r="L166" s="137"/>
      <c r="M166" s="139"/>
      <c r="N166" s="139"/>
      <c r="O166" s="139"/>
      <c r="P166" s="138"/>
      <c r="Q166" s="140" t="s">
        <v>256</v>
      </c>
      <c r="R166" s="142" t="s">
        <v>256</v>
      </c>
      <c r="S166" s="141" t="s">
        <v>256</v>
      </c>
      <c r="T166" s="139"/>
      <c r="U166" s="143"/>
      <c r="V166" s="143"/>
    </row>
    <row r="167" spans="1:22" x14ac:dyDescent="0.2">
      <c r="A167" s="137"/>
      <c r="B167" s="138"/>
      <c r="C167" s="139"/>
      <c r="D167" s="139"/>
      <c r="E167" s="138"/>
      <c r="F167" s="138"/>
      <c r="G167" s="140" t="s">
        <v>256</v>
      </c>
      <c r="H167" s="140" t="s">
        <v>256</v>
      </c>
      <c r="I167" s="140" t="s">
        <v>256</v>
      </c>
      <c r="J167" s="138"/>
      <c r="K167" s="141" t="s">
        <v>256</v>
      </c>
      <c r="L167" s="137"/>
      <c r="M167" s="139"/>
      <c r="N167" s="139"/>
      <c r="O167" s="139"/>
      <c r="P167" s="138"/>
      <c r="Q167" s="140" t="s">
        <v>256</v>
      </c>
      <c r="R167" s="142" t="s">
        <v>256</v>
      </c>
      <c r="S167" s="141" t="s">
        <v>256</v>
      </c>
      <c r="T167" s="139"/>
      <c r="U167" s="143"/>
      <c r="V167" s="143"/>
    </row>
    <row r="168" spans="1:22" ht="13.5" thickBot="1" x14ac:dyDescent="0.25">
      <c r="A168" s="137"/>
      <c r="B168" s="138"/>
      <c r="C168" s="139"/>
      <c r="D168" s="139"/>
      <c r="E168" s="138"/>
      <c r="F168" s="138"/>
      <c r="G168" s="140" t="s">
        <v>256</v>
      </c>
      <c r="H168" s="140" t="s">
        <v>256</v>
      </c>
      <c r="I168" s="140" t="s">
        <v>256</v>
      </c>
      <c r="J168" s="138"/>
      <c r="K168" s="141" t="s">
        <v>256</v>
      </c>
      <c r="L168" s="137"/>
      <c r="M168" s="139"/>
      <c r="N168" s="139"/>
      <c r="O168" s="139"/>
      <c r="P168" s="138"/>
      <c r="Q168" s="140" t="s">
        <v>256</v>
      </c>
      <c r="R168" s="142" t="s">
        <v>256</v>
      </c>
      <c r="S168" s="141" t="s">
        <v>256</v>
      </c>
      <c r="T168" s="139"/>
      <c r="U168" s="143"/>
      <c r="V168" s="143"/>
    </row>
    <row r="169" spans="1:22" x14ac:dyDescent="0.2">
      <c r="A169" s="51"/>
      <c r="B169" s="52"/>
      <c r="C169" s="52"/>
      <c r="D169" s="52"/>
      <c r="E169" s="52"/>
      <c r="F169" s="53" t="s">
        <v>172</v>
      </c>
      <c r="G169" s="54" t="s">
        <v>227</v>
      </c>
      <c r="H169" s="55"/>
      <c r="I169" s="53" t="s">
        <v>173</v>
      </c>
      <c r="J169" s="54" t="s">
        <v>257</v>
      </c>
      <c r="K169" s="56"/>
      <c r="L169" s="51"/>
      <c r="M169" s="52"/>
      <c r="N169" s="52"/>
      <c r="O169" s="52"/>
      <c r="P169" s="52"/>
      <c r="Q169" s="53" t="s">
        <v>172</v>
      </c>
      <c r="R169" s="54"/>
      <c r="S169" s="55"/>
      <c r="T169" s="53" t="s">
        <v>173</v>
      </c>
      <c r="U169" s="54"/>
      <c r="V169" s="56"/>
    </row>
    <row r="170" spans="1:22" x14ac:dyDescent="0.2">
      <c r="A170" s="57" t="s">
        <v>174</v>
      </c>
      <c r="B170" s="58"/>
      <c r="C170" s="58"/>
      <c r="D170" s="58"/>
      <c r="E170" s="58"/>
      <c r="H170" s="58"/>
      <c r="I170" s="59"/>
      <c r="J170" s="59"/>
      <c r="K170" s="60"/>
      <c r="L170" s="57" t="s">
        <v>174</v>
      </c>
      <c r="M170" s="58"/>
      <c r="N170" s="58"/>
      <c r="O170" s="58"/>
      <c r="P170" s="58"/>
      <c r="S170" s="58"/>
      <c r="T170" s="59"/>
      <c r="U170" s="59"/>
      <c r="V170" s="60"/>
    </row>
    <row r="171" spans="1:22" x14ac:dyDescent="0.2">
      <c r="A171" s="61"/>
      <c r="B171" s="62"/>
      <c r="C171" s="62"/>
      <c r="D171" s="62"/>
      <c r="F171" s="63" t="s">
        <v>175</v>
      </c>
      <c r="G171" s="64" t="s">
        <v>263</v>
      </c>
      <c r="H171" s="64"/>
      <c r="I171" s="65" t="s">
        <v>176</v>
      </c>
      <c r="J171" s="66">
        <v>39000.344573379632</v>
      </c>
      <c r="K171" s="67"/>
      <c r="L171" s="61"/>
      <c r="M171" s="62"/>
      <c r="N171" s="62"/>
      <c r="O171" s="62"/>
      <c r="Q171" s="63" t="s">
        <v>175</v>
      </c>
      <c r="R171" s="64" t="s">
        <v>263</v>
      </c>
      <c r="S171" s="64"/>
      <c r="T171" s="65" t="s">
        <v>176</v>
      </c>
      <c r="U171" s="66">
        <v>39000.344573379632</v>
      </c>
      <c r="V171" s="67"/>
    </row>
    <row r="172" spans="1:22" x14ac:dyDescent="0.2">
      <c r="A172" s="68" t="s">
        <v>177</v>
      </c>
      <c r="I172" s="69"/>
      <c r="J172" s="59"/>
      <c r="K172" s="67"/>
      <c r="L172" s="68" t="s">
        <v>177</v>
      </c>
      <c r="T172" s="69"/>
      <c r="U172" s="59"/>
      <c r="V172" s="67"/>
    </row>
    <row r="173" spans="1:22" x14ac:dyDescent="0.2">
      <c r="A173" s="70"/>
      <c r="B173" s="71"/>
      <c r="C173" s="71"/>
      <c r="D173" s="71"/>
      <c r="E173" s="71"/>
      <c r="F173" s="63"/>
      <c r="H173" s="71"/>
      <c r="I173" s="65" t="s">
        <v>178</v>
      </c>
      <c r="J173" s="59" t="s">
        <v>264</v>
      </c>
      <c r="K173" s="60"/>
      <c r="L173"/>
      <c r="M173" s="71"/>
      <c r="N173" s="71"/>
      <c r="O173" s="71"/>
      <c r="P173" s="71"/>
      <c r="Q173" s="63"/>
      <c r="S173" s="71"/>
      <c r="T173" s="65" t="s">
        <v>178</v>
      </c>
      <c r="U173" s="59" t="s">
        <v>180</v>
      </c>
      <c r="V173" s="60"/>
    </row>
    <row r="174" spans="1:22" x14ac:dyDescent="0.2">
      <c r="A174" s="72"/>
      <c r="J174" s="59" t="s">
        <v>0</v>
      </c>
      <c r="K174" s="67"/>
      <c r="L174" s="72"/>
      <c r="U174" s="59" t="s">
        <v>0</v>
      </c>
      <c r="V174" s="67"/>
    </row>
    <row r="175" spans="1:22" ht="13.5" thickBot="1" x14ac:dyDescent="0.25">
      <c r="A175" s="73"/>
      <c r="B175" s="74"/>
      <c r="C175" s="74"/>
      <c r="D175" s="75"/>
      <c r="E175" s="74"/>
      <c r="F175" s="76" t="s">
        <v>181</v>
      </c>
      <c r="G175" s="74"/>
      <c r="H175" s="74"/>
      <c r="I175" s="74"/>
      <c r="J175" s="74"/>
      <c r="K175" s="77"/>
      <c r="L175" s="73"/>
      <c r="M175" s="74"/>
      <c r="N175" s="74"/>
      <c r="O175" s="75"/>
      <c r="P175" s="74"/>
      <c r="Q175" s="76" t="s">
        <v>181</v>
      </c>
      <c r="R175" s="74"/>
      <c r="S175" s="74"/>
      <c r="T175" s="74"/>
      <c r="U175" s="74"/>
      <c r="V175" s="77"/>
    </row>
    <row r="176" spans="1:22" x14ac:dyDescent="0.2">
      <c r="A176" s="103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</row>
    <row r="177" spans="1:22" x14ac:dyDescent="0.2">
      <c r="A177" s="103"/>
      <c r="B177" s="103"/>
      <c r="C177" s="103"/>
      <c r="D177" s="103" t="s">
        <v>233</v>
      </c>
      <c r="E177" s="103"/>
      <c r="F177" s="103"/>
      <c r="G177" s="103"/>
      <c r="H177" s="103"/>
      <c r="I177" s="103"/>
      <c r="J177" s="103"/>
      <c r="K177" s="103"/>
      <c r="O177" s="50" t="s">
        <v>234</v>
      </c>
    </row>
    <row r="178" spans="1:22" x14ac:dyDescent="0.2">
      <c r="A178" s="103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</row>
    <row r="179" spans="1:22" x14ac:dyDescent="0.2">
      <c r="A179" s="127" t="s">
        <v>2</v>
      </c>
      <c r="B179" s="127" t="s">
        <v>235</v>
      </c>
      <c r="C179" s="128" t="s">
        <v>236</v>
      </c>
      <c r="D179" s="127"/>
      <c r="E179" s="127" t="s">
        <v>237</v>
      </c>
      <c r="F179" s="127" t="s">
        <v>238</v>
      </c>
      <c r="G179" s="129" t="s">
        <v>214</v>
      </c>
      <c r="H179" s="129" t="s">
        <v>239</v>
      </c>
      <c r="I179" s="129" t="s">
        <v>240</v>
      </c>
      <c r="J179" s="127" t="s">
        <v>241</v>
      </c>
      <c r="K179" s="129" t="s">
        <v>242</v>
      </c>
      <c r="L179" s="127" t="s">
        <v>2</v>
      </c>
      <c r="M179" s="130" t="s">
        <v>235</v>
      </c>
      <c r="N179" s="131" t="s">
        <v>236</v>
      </c>
      <c r="O179" s="131"/>
      <c r="P179" s="127" t="s">
        <v>244</v>
      </c>
      <c r="Q179" s="129" t="s">
        <v>214</v>
      </c>
      <c r="R179" s="132" t="s">
        <v>245</v>
      </c>
      <c r="S179" s="133"/>
      <c r="T179" s="132" t="s">
        <v>79</v>
      </c>
      <c r="U179" s="131" t="s">
        <v>246</v>
      </c>
      <c r="V179" s="131"/>
    </row>
    <row r="180" spans="1:22" x14ac:dyDescent="0.2">
      <c r="A180" s="127" t="s">
        <v>247</v>
      </c>
      <c r="B180" s="127" t="s">
        <v>52</v>
      </c>
      <c r="C180" s="127" t="s">
        <v>21</v>
      </c>
      <c r="D180" s="127" t="s">
        <v>22</v>
      </c>
      <c r="E180" s="127" t="s">
        <v>248</v>
      </c>
      <c r="F180" s="134" t="s">
        <v>249</v>
      </c>
      <c r="G180" s="129" t="s">
        <v>250</v>
      </c>
      <c r="H180" s="129" t="s">
        <v>251</v>
      </c>
      <c r="I180" s="129" t="s">
        <v>251</v>
      </c>
      <c r="J180" s="127" t="s">
        <v>260</v>
      </c>
      <c r="K180" s="129" t="s">
        <v>253</v>
      </c>
      <c r="L180" s="127" t="s">
        <v>247</v>
      </c>
      <c r="M180" s="135" t="s">
        <v>52</v>
      </c>
      <c r="N180" s="131" t="s">
        <v>21</v>
      </c>
      <c r="O180" s="131" t="s">
        <v>22</v>
      </c>
      <c r="P180" s="127" t="s">
        <v>26</v>
      </c>
      <c r="Q180" s="129" t="s">
        <v>250</v>
      </c>
      <c r="R180" s="129" t="s">
        <v>254</v>
      </c>
      <c r="S180" s="133" t="s">
        <v>255</v>
      </c>
      <c r="T180" s="129" t="s">
        <v>25</v>
      </c>
      <c r="U180" s="127" t="s">
        <v>247</v>
      </c>
      <c r="V180" s="136" t="s">
        <v>247</v>
      </c>
    </row>
    <row r="181" spans="1:22" x14ac:dyDescent="0.2">
      <c r="A181" s="137"/>
      <c r="B181" s="138"/>
      <c r="C181" s="139"/>
      <c r="D181" s="139"/>
      <c r="E181" s="138"/>
      <c r="F181" s="138"/>
      <c r="G181" s="140" t="s">
        <v>256</v>
      </c>
      <c r="H181" s="140" t="s">
        <v>256</v>
      </c>
      <c r="I181" s="140" t="s">
        <v>256</v>
      </c>
      <c r="J181" s="138"/>
      <c r="K181" s="141" t="s">
        <v>256</v>
      </c>
      <c r="L181" s="137"/>
      <c r="M181" s="139"/>
      <c r="N181" s="139"/>
      <c r="O181" s="139"/>
      <c r="P181" s="138"/>
      <c r="Q181" s="140" t="s">
        <v>256</v>
      </c>
      <c r="R181" s="142" t="s">
        <v>256</v>
      </c>
      <c r="S181" s="141" t="s">
        <v>256</v>
      </c>
      <c r="T181" s="139"/>
      <c r="U181" s="143"/>
      <c r="V181" s="143"/>
    </row>
    <row r="182" spans="1:22" x14ac:dyDescent="0.2">
      <c r="A182" s="137"/>
      <c r="B182" s="138"/>
      <c r="C182" s="139"/>
      <c r="D182" s="139"/>
      <c r="E182" s="138"/>
      <c r="F182" s="138"/>
      <c r="G182" s="140" t="s">
        <v>256</v>
      </c>
      <c r="H182" s="140" t="s">
        <v>256</v>
      </c>
      <c r="I182" s="140" t="s">
        <v>256</v>
      </c>
      <c r="J182" s="138"/>
      <c r="K182" s="141" t="s">
        <v>256</v>
      </c>
      <c r="L182" s="137"/>
      <c r="M182" s="139"/>
      <c r="N182" s="139"/>
      <c r="O182" s="139"/>
      <c r="P182" s="138"/>
      <c r="Q182" s="140" t="s">
        <v>256</v>
      </c>
      <c r="R182" s="142" t="s">
        <v>256</v>
      </c>
      <c r="S182" s="141" t="s">
        <v>256</v>
      </c>
      <c r="T182" s="139"/>
      <c r="U182" s="143"/>
      <c r="V182" s="143"/>
    </row>
    <row r="183" spans="1:22" x14ac:dyDescent="0.2">
      <c r="A183" s="137"/>
      <c r="B183" s="138"/>
      <c r="C183" s="139"/>
      <c r="D183" s="139"/>
      <c r="E183" s="138"/>
      <c r="F183" s="138"/>
      <c r="G183" s="140" t="s">
        <v>256</v>
      </c>
      <c r="H183" s="140" t="s">
        <v>256</v>
      </c>
      <c r="I183" s="140" t="s">
        <v>256</v>
      </c>
      <c r="J183" s="138"/>
      <c r="K183" s="141" t="s">
        <v>256</v>
      </c>
      <c r="L183" s="137"/>
      <c r="M183" s="139"/>
      <c r="N183" s="139"/>
      <c r="O183" s="139"/>
      <c r="P183" s="138"/>
      <c r="Q183" s="140" t="s">
        <v>256</v>
      </c>
      <c r="R183" s="142" t="s">
        <v>256</v>
      </c>
      <c r="S183" s="141" t="s">
        <v>256</v>
      </c>
      <c r="T183" s="139"/>
      <c r="U183" s="143"/>
      <c r="V183" s="143"/>
    </row>
    <row r="184" spans="1:22" x14ac:dyDescent="0.2">
      <c r="A184" s="137"/>
      <c r="B184" s="138"/>
      <c r="C184" s="139"/>
      <c r="D184" s="139"/>
      <c r="E184" s="138"/>
      <c r="F184" s="138"/>
      <c r="G184" s="140" t="s">
        <v>256</v>
      </c>
      <c r="H184" s="140" t="s">
        <v>256</v>
      </c>
      <c r="I184" s="140" t="s">
        <v>256</v>
      </c>
      <c r="J184" s="138"/>
      <c r="K184" s="141" t="s">
        <v>256</v>
      </c>
      <c r="L184" s="137"/>
      <c r="M184" s="139"/>
      <c r="N184" s="139"/>
      <c r="O184" s="139"/>
      <c r="P184" s="138"/>
      <c r="Q184" s="140" t="s">
        <v>256</v>
      </c>
      <c r="R184" s="142" t="s">
        <v>256</v>
      </c>
      <c r="S184" s="141" t="s">
        <v>256</v>
      </c>
      <c r="T184" s="139"/>
      <c r="U184" s="143"/>
      <c r="V184" s="143"/>
    </row>
    <row r="185" spans="1:22" x14ac:dyDescent="0.2">
      <c r="A185" s="137"/>
      <c r="B185" s="138"/>
      <c r="C185" s="139"/>
      <c r="D185" s="139"/>
      <c r="E185" s="138"/>
      <c r="F185" s="138"/>
      <c r="G185" s="140" t="s">
        <v>256</v>
      </c>
      <c r="H185" s="140" t="s">
        <v>256</v>
      </c>
      <c r="I185" s="140" t="s">
        <v>256</v>
      </c>
      <c r="J185" s="138"/>
      <c r="K185" s="141" t="s">
        <v>256</v>
      </c>
      <c r="L185" s="137"/>
      <c r="M185" s="139"/>
      <c r="N185" s="139"/>
      <c r="O185" s="139"/>
      <c r="P185" s="138"/>
      <c r="Q185" s="140" t="s">
        <v>256</v>
      </c>
      <c r="R185" s="142" t="s">
        <v>256</v>
      </c>
      <c r="S185" s="141" t="s">
        <v>256</v>
      </c>
      <c r="T185" s="139"/>
      <c r="U185" s="143"/>
      <c r="V185" s="143"/>
    </row>
    <row r="186" spans="1:22" x14ac:dyDescent="0.2">
      <c r="A186" s="137"/>
      <c r="B186" s="138"/>
      <c r="C186" s="139"/>
      <c r="D186" s="139"/>
      <c r="E186" s="138"/>
      <c r="F186" s="138"/>
      <c r="G186" s="140" t="s">
        <v>256</v>
      </c>
      <c r="H186" s="140" t="s">
        <v>256</v>
      </c>
      <c r="I186" s="140" t="s">
        <v>256</v>
      </c>
      <c r="J186" s="138"/>
      <c r="K186" s="141" t="s">
        <v>256</v>
      </c>
      <c r="L186" s="137"/>
      <c r="M186" s="139"/>
      <c r="N186" s="139"/>
      <c r="O186" s="139"/>
      <c r="P186" s="138"/>
      <c r="Q186" s="140" t="s">
        <v>256</v>
      </c>
      <c r="R186" s="142" t="s">
        <v>256</v>
      </c>
      <c r="S186" s="141" t="s">
        <v>256</v>
      </c>
      <c r="T186" s="139"/>
      <c r="U186" s="143"/>
      <c r="V186" s="143"/>
    </row>
    <row r="187" spans="1:22" x14ac:dyDescent="0.2">
      <c r="A187" s="137"/>
      <c r="B187" s="138"/>
      <c r="C187" s="139"/>
      <c r="D187" s="139"/>
      <c r="E187" s="138"/>
      <c r="F187" s="138"/>
      <c r="G187" s="140" t="s">
        <v>256</v>
      </c>
      <c r="H187" s="140" t="s">
        <v>256</v>
      </c>
      <c r="I187" s="140" t="s">
        <v>256</v>
      </c>
      <c r="J187" s="138"/>
      <c r="K187" s="141" t="s">
        <v>256</v>
      </c>
      <c r="L187" s="137"/>
      <c r="M187" s="139"/>
      <c r="N187" s="139"/>
      <c r="O187" s="139"/>
      <c r="P187" s="138"/>
      <c r="Q187" s="140" t="s">
        <v>256</v>
      </c>
      <c r="R187" s="142" t="s">
        <v>256</v>
      </c>
      <c r="S187" s="141" t="s">
        <v>256</v>
      </c>
      <c r="T187" s="139"/>
      <c r="U187" s="143"/>
      <c r="V187" s="143"/>
    </row>
    <row r="188" spans="1:22" x14ac:dyDescent="0.2">
      <c r="A188" s="137"/>
      <c r="B188" s="138"/>
      <c r="C188" s="139"/>
      <c r="D188" s="139"/>
      <c r="E188" s="138"/>
      <c r="F188" s="138"/>
      <c r="G188" s="140" t="s">
        <v>256</v>
      </c>
      <c r="H188" s="140" t="s">
        <v>256</v>
      </c>
      <c r="I188" s="140" t="s">
        <v>256</v>
      </c>
      <c r="J188" s="138"/>
      <c r="K188" s="141" t="s">
        <v>256</v>
      </c>
      <c r="L188" s="137"/>
      <c r="M188" s="139"/>
      <c r="N188" s="139"/>
      <c r="O188" s="139"/>
      <c r="P188" s="138"/>
      <c r="Q188" s="140" t="s">
        <v>256</v>
      </c>
      <c r="R188" s="142" t="s">
        <v>256</v>
      </c>
      <c r="S188" s="141" t="s">
        <v>256</v>
      </c>
      <c r="T188" s="139"/>
      <c r="U188" s="143"/>
      <c r="V188" s="143"/>
    </row>
    <row r="189" spans="1:22" x14ac:dyDescent="0.2">
      <c r="A189" s="137"/>
      <c r="B189" s="138"/>
      <c r="C189" s="139"/>
      <c r="D189" s="139"/>
      <c r="E189" s="138"/>
      <c r="F189" s="138"/>
      <c r="G189" s="140" t="s">
        <v>256</v>
      </c>
      <c r="H189" s="140" t="s">
        <v>256</v>
      </c>
      <c r="I189" s="140" t="s">
        <v>256</v>
      </c>
      <c r="J189" s="138"/>
      <c r="K189" s="141" t="s">
        <v>256</v>
      </c>
      <c r="L189" s="137"/>
      <c r="M189" s="139"/>
      <c r="N189" s="139"/>
      <c r="O189" s="139"/>
      <c r="P189" s="138"/>
      <c r="Q189" s="140" t="s">
        <v>256</v>
      </c>
      <c r="R189" s="142" t="s">
        <v>256</v>
      </c>
      <c r="S189" s="141" t="s">
        <v>256</v>
      </c>
      <c r="T189" s="139"/>
      <c r="U189" s="143"/>
      <c r="V189" s="143"/>
    </row>
    <row r="190" spans="1:22" x14ac:dyDescent="0.2">
      <c r="A190" s="137"/>
      <c r="B190" s="138"/>
      <c r="C190" s="139"/>
      <c r="D190" s="139"/>
      <c r="E190" s="138"/>
      <c r="F190" s="138"/>
      <c r="G190" s="140" t="s">
        <v>256</v>
      </c>
      <c r="H190" s="140" t="s">
        <v>256</v>
      </c>
      <c r="I190" s="140" t="s">
        <v>256</v>
      </c>
      <c r="J190" s="138"/>
      <c r="K190" s="141" t="s">
        <v>256</v>
      </c>
      <c r="L190" s="137"/>
      <c r="M190" s="139"/>
      <c r="N190" s="139"/>
      <c r="O190" s="139"/>
      <c r="P190" s="138"/>
      <c r="Q190" s="140" t="s">
        <v>256</v>
      </c>
      <c r="R190" s="142" t="s">
        <v>256</v>
      </c>
      <c r="S190" s="141" t="s">
        <v>256</v>
      </c>
      <c r="T190" s="139"/>
      <c r="U190" s="143"/>
      <c r="V190" s="143"/>
    </row>
    <row r="191" spans="1:22" x14ac:dyDescent="0.2">
      <c r="A191" s="137"/>
      <c r="B191" s="138"/>
      <c r="C191" s="139"/>
      <c r="D191" s="139"/>
      <c r="E191" s="138"/>
      <c r="F191" s="138"/>
      <c r="G191" s="140" t="s">
        <v>256</v>
      </c>
      <c r="H191" s="140" t="s">
        <v>256</v>
      </c>
      <c r="I191" s="140" t="s">
        <v>256</v>
      </c>
      <c r="J191" s="138"/>
      <c r="K191" s="141" t="s">
        <v>256</v>
      </c>
      <c r="L191" s="137"/>
      <c r="M191" s="139"/>
      <c r="N191" s="139"/>
      <c r="O191" s="139"/>
      <c r="P191" s="138"/>
      <c r="Q191" s="140" t="s">
        <v>256</v>
      </c>
      <c r="R191" s="142" t="s">
        <v>256</v>
      </c>
      <c r="S191" s="141" t="s">
        <v>256</v>
      </c>
      <c r="T191" s="139"/>
      <c r="U191" s="143"/>
      <c r="V191" s="143"/>
    </row>
    <row r="192" spans="1:22" x14ac:dyDescent="0.2">
      <c r="A192" s="137"/>
      <c r="B192" s="138"/>
      <c r="C192" s="139"/>
      <c r="D192" s="139"/>
      <c r="E192" s="138"/>
      <c r="F192" s="138"/>
      <c r="G192" s="140" t="s">
        <v>256</v>
      </c>
      <c r="H192" s="140" t="s">
        <v>256</v>
      </c>
      <c r="I192" s="140" t="s">
        <v>256</v>
      </c>
      <c r="J192" s="138"/>
      <c r="K192" s="141" t="s">
        <v>256</v>
      </c>
      <c r="L192" s="137"/>
      <c r="M192" s="139"/>
      <c r="N192" s="139"/>
      <c r="O192" s="139"/>
      <c r="P192" s="138"/>
      <c r="Q192" s="140" t="s">
        <v>256</v>
      </c>
      <c r="R192" s="142" t="s">
        <v>256</v>
      </c>
      <c r="S192" s="141" t="s">
        <v>256</v>
      </c>
      <c r="T192" s="139"/>
      <c r="U192" s="143"/>
      <c r="V192" s="143"/>
    </row>
    <row r="193" spans="1:22" x14ac:dyDescent="0.2">
      <c r="A193" s="137"/>
      <c r="B193" s="138"/>
      <c r="C193" s="139"/>
      <c r="D193" s="139"/>
      <c r="E193" s="138"/>
      <c r="F193" s="138"/>
      <c r="G193" s="140" t="s">
        <v>256</v>
      </c>
      <c r="H193" s="140" t="s">
        <v>256</v>
      </c>
      <c r="I193" s="140" t="s">
        <v>256</v>
      </c>
      <c r="J193" s="138"/>
      <c r="K193" s="141" t="s">
        <v>256</v>
      </c>
      <c r="L193" s="137"/>
      <c r="M193" s="139"/>
      <c r="N193" s="139"/>
      <c r="O193" s="139"/>
      <c r="P193" s="138"/>
      <c r="Q193" s="140" t="s">
        <v>256</v>
      </c>
      <c r="R193" s="142" t="s">
        <v>256</v>
      </c>
      <c r="S193" s="141" t="s">
        <v>256</v>
      </c>
      <c r="T193" s="139"/>
      <c r="U193" s="143"/>
      <c r="V193" s="143"/>
    </row>
    <row r="194" spans="1:22" x14ac:dyDescent="0.2">
      <c r="A194" s="137"/>
      <c r="B194" s="138"/>
      <c r="C194" s="139"/>
      <c r="D194" s="139"/>
      <c r="E194" s="138"/>
      <c r="F194" s="138"/>
      <c r="G194" s="140" t="s">
        <v>256</v>
      </c>
      <c r="H194" s="140" t="s">
        <v>256</v>
      </c>
      <c r="I194" s="140" t="s">
        <v>256</v>
      </c>
      <c r="J194" s="138"/>
      <c r="K194" s="141" t="s">
        <v>256</v>
      </c>
      <c r="L194" s="137"/>
      <c r="M194" s="139"/>
      <c r="N194" s="139"/>
      <c r="O194" s="139"/>
      <c r="P194" s="138"/>
      <c r="Q194" s="140" t="s">
        <v>256</v>
      </c>
      <c r="R194" s="142" t="s">
        <v>256</v>
      </c>
      <c r="S194" s="141" t="s">
        <v>256</v>
      </c>
      <c r="T194" s="139"/>
      <c r="U194" s="143"/>
      <c r="V194" s="143"/>
    </row>
    <row r="195" spans="1:22" x14ac:dyDescent="0.2">
      <c r="A195" s="137"/>
      <c r="B195" s="138"/>
      <c r="C195" s="139"/>
      <c r="D195" s="139"/>
      <c r="E195" s="138"/>
      <c r="F195" s="138"/>
      <c r="G195" s="140" t="s">
        <v>256</v>
      </c>
      <c r="H195" s="140" t="s">
        <v>256</v>
      </c>
      <c r="I195" s="140" t="s">
        <v>256</v>
      </c>
      <c r="J195" s="138"/>
      <c r="K195" s="141" t="s">
        <v>256</v>
      </c>
      <c r="L195" s="137"/>
      <c r="M195" s="139"/>
      <c r="N195" s="139"/>
      <c r="O195" s="139"/>
      <c r="P195" s="138"/>
      <c r="Q195" s="140" t="s">
        <v>256</v>
      </c>
      <c r="R195" s="142" t="s">
        <v>256</v>
      </c>
      <c r="S195" s="141" t="s">
        <v>256</v>
      </c>
      <c r="T195" s="139"/>
      <c r="U195" s="143"/>
      <c r="V195" s="143"/>
    </row>
    <row r="196" spans="1:22" x14ac:dyDescent="0.2">
      <c r="A196" s="137"/>
      <c r="B196" s="138"/>
      <c r="C196" s="139"/>
      <c r="D196" s="139"/>
      <c r="E196" s="138"/>
      <c r="F196" s="138"/>
      <c r="G196" s="140" t="s">
        <v>256</v>
      </c>
      <c r="H196" s="140" t="s">
        <v>256</v>
      </c>
      <c r="I196" s="140" t="s">
        <v>256</v>
      </c>
      <c r="J196" s="138"/>
      <c r="K196" s="141" t="s">
        <v>256</v>
      </c>
      <c r="L196" s="137"/>
      <c r="M196" s="139"/>
      <c r="N196" s="139"/>
      <c r="O196" s="139"/>
      <c r="P196" s="138"/>
      <c r="Q196" s="140" t="s">
        <v>256</v>
      </c>
      <c r="R196" s="142" t="s">
        <v>256</v>
      </c>
      <c r="S196" s="141" t="s">
        <v>256</v>
      </c>
      <c r="T196" s="139"/>
      <c r="U196" s="143"/>
      <c r="V196" s="143"/>
    </row>
    <row r="197" spans="1:22" x14ac:dyDescent="0.2">
      <c r="A197" s="137"/>
      <c r="B197" s="138"/>
      <c r="C197" s="139"/>
      <c r="D197" s="139"/>
      <c r="E197" s="138"/>
      <c r="F197" s="138"/>
      <c r="G197" s="140" t="s">
        <v>256</v>
      </c>
      <c r="H197" s="140" t="s">
        <v>256</v>
      </c>
      <c r="I197" s="140" t="s">
        <v>256</v>
      </c>
      <c r="J197" s="138"/>
      <c r="K197" s="141" t="s">
        <v>256</v>
      </c>
      <c r="L197" s="137"/>
      <c r="M197" s="139"/>
      <c r="N197" s="139"/>
      <c r="O197" s="139"/>
      <c r="P197" s="138"/>
      <c r="Q197" s="140" t="s">
        <v>256</v>
      </c>
      <c r="R197" s="142" t="s">
        <v>256</v>
      </c>
      <c r="S197" s="141" t="s">
        <v>256</v>
      </c>
      <c r="T197" s="139"/>
      <c r="U197" s="143"/>
      <c r="V197" s="143"/>
    </row>
    <row r="198" spans="1:22" x14ac:dyDescent="0.2">
      <c r="A198" s="137"/>
      <c r="B198" s="138"/>
      <c r="C198" s="139"/>
      <c r="D198" s="139"/>
      <c r="E198" s="138"/>
      <c r="F198" s="138"/>
      <c r="G198" s="140" t="s">
        <v>256</v>
      </c>
      <c r="H198" s="140" t="s">
        <v>256</v>
      </c>
      <c r="I198" s="140" t="s">
        <v>256</v>
      </c>
      <c r="J198" s="138"/>
      <c r="K198" s="141" t="s">
        <v>256</v>
      </c>
      <c r="L198" s="137"/>
      <c r="M198" s="139"/>
      <c r="N198" s="139"/>
      <c r="O198" s="139"/>
      <c r="P198" s="138"/>
      <c r="Q198" s="140" t="s">
        <v>256</v>
      </c>
      <c r="R198" s="142" t="s">
        <v>256</v>
      </c>
      <c r="S198" s="141" t="s">
        <v>256</v>
      </c>
      <c r="T198" s="139"/>
      <c r="U198" s="143"/>
      <c r="V198" s="143"/>
    </row>
    <row r="199" spans="1:22" x14ac:dyDescent="0.2">
      <c r="A199" s="137"/>
      <c r="B199" s="138"/>
      <c r="C199" s="139"/>
      <c r="D199" s="139"/>
      <c r="E199" s="138"/>
      <c r="F199" s="138"/>
      <c r="G199" s="140" t="s">
        <v>256</v>
      </c>
      <c r="H199" s="140" t="s">
        <v>256</v>
      </c>
      <c r="I199" s="140" t="s">
        <v>256</v>
      </c>
      <c r="J199" s="138"/>
      <c r="K199" s="141" t="s">
        <v>256</v>
      </c>
      <c r="L199" s="137"/>
      <c r="M199" s="139"/>
      <c r="N199" s="139"/>
      <c r="O199" s="139"/>
      <c r="P199" s="138"/>
      <c r="Q199" s="140" t="s">
        <v>256</v>
      </c>
      <c r="R199" s="142" t="s">
        <v>256</v>
      </c>
      <c r="S199" s="141" t="s">
        <v>256</v>
      </c>
      <c r="T199" s="139"/>
      <c r="U199" s="143"/>
      <c r="V199" s="143"/>
    </row>
    <row r="200" spans="1:22" x14ac:dyDescent="0.2">
      <c r="A200" s="137"/>
      <c r="B200" s="138"/>
      <c r="C200" s="139"/>
      <c r="D200" s="139"/>
      <c r="E200" s="138"/>
      <c r="F200" s="138"/>
      <c r="G200" s="140" t="s">
        <v>256</v>
      </c>
      <c r="H200" s="140" t="s">
        <v>256</v>
      </c>
      <c r="I200" s="140" t="s">
        <v>256</v>
      </c>
      <c r="J200" s="138"/>
      <c r="K200" s="141" t="s">
        <v>256</v>
      </c>
      <c r="L200" s="137"/>
      <c r="M200" s="139"/>
      <c r="N200" s="139"/>
      <c r="O200" s="139"/>
      <c r="P200" s="138"/>
      <c r="Q200" s="140" t="s">
        <v>256</v>
      </c>
      <c r="R200" s="142" t="s">
        <v>256</v>
      </c>
      <c r="S200" s="141" t="s">
        <v>256</v>
      </c>
      <c r="T200" s="139"/>
      <c r="U200" s="143"/>
      <c r="V200" s="143"/>
    </row>
    <row r="201" spans="1:22" x14ac:dyDescent="0.2">
      <c r="A201" s="137"/>
      <c r="B201" s="138"/>
      <c r="C201" s="139"/>
      <c r="D201" s="139"/>
      <c r="E201" s="138"/>
      <c r="F201" s="138"/>
      <c r="G201" s="140" t="s">
        <v>256</v>
      </c>
      <c r="H201" s="140" t="s">
        <v>256</v>
      </c>
      <c r="I201" s="140" t="s">
        <v>256</v>
      </c>
      <c r="J201" s="138"/>
      <c r="K201" s="141" t="s">
        <v>256</v>
      </c>
      <c r="L201" s="137"/>
      <c r="M201" s="139"/>
      <c r="N201" s="139"/>
      <c r="O201" s="139"/>
      <c r="P201" s="138"/>
      <c r="Q201" s="140" t="s">
        <v>256</v>
      </c>
      <c r="R201" s="142" t="s">
        <v>256</v>
      </c>
      <c r="S201" s="141" t="s">
        <v>256</v>
      </c>
      <c r="T201" s="139"/>
      <c r="U201" s="143"/>
      <c r="V201" s="143"/>
    </row>
    <row r="202" spans="1:22" x14ac:dyDescent="0.2">
      <c r="A202" s="137"/>
      <c r="B202" s="138"/>
      <c r="C202" s="139"/>
      <c r="D202" s="139"/>
      <c r="E202" s="138"/>
      <c r="F202" s="138"/>
      <c r="G202" s="140" t="s">
        <v>256</v>
      </c>
      <c r="H202" s="140" t="s">
        <v>256</v>
      </c>
      <c r="I202" s="140" t="s">
        <v>256</v>
      </c>
      <c r="J202" s="138"/>
      <c r="K202" s="141" t="s">
        <v>256</v>
      </c>
      <c r="L202" s="137"/>
      <c r="M202" s="139"/>
      <c r="N202" s="139"/>
      <c r="O202" s="139"/>
      <c r="P202" s="138"/>
      <c r="Q202" s="140" t="s">
        <v>256</v>
      </c>
      <c r="R202" s="142" t="s">
        <v>256</v>
      </c>
      <c r="S202" s="141" t="s">
        <v>256</v>
      </c>
      <c r="T202" s="139"/>
      <c r="U202" s="143"/>
      <c r="V202" s="143"/>
    </row>
    <row r="203" spans="1:22" x14ac:dyDescent="0.2">
      <c r="A203" s="137"/>
      <c r="B203" s="138"/>
      <c r="C203" s="139"/>
      <c r="D203" s="139"/>
      <c r="E203" s="138"/>
      <c r="F203" s="138"/>
      <c r="G203" s="140" t="s">
        <v>256</v>
      </c>
      <c r="H203" s="140" t="s">
        <v>256</v>
      </c>
      <c r="I203" s="140" t="s">
        <v>256</v>
      </c>
      <c r="J203" s="138"/>
      <c r="K203" s="141" t="s">
        <v>256</v>
      </c>
      <c r="L203" s="137"/>
      <c r="M203" s="139"/>
      <c r="N203" s="139"/>
      <c r="O203" s="139"/>
      <c r="P203" s="138"/>
      <c r="Q203" s="140" t="s">
        <v>256</v>
      </c>
      <c r="R203" s="142" t="s">
        <v>256</v>
      </c>
      <c r="S203" s="141" t="s">
        <v>256</v>
      </c>
      <c r="T203" s="139"/>
      <c r="U203" s="143"/>
      <c r="V203" s="143"/>
    </row>
    <row r="204" spans="1:22" x14ac:dyDescent="0.2">
      <c r="A204" s="137"/>
      <c r="B204" s="138"/>
      <c r="C204" s="139"/>
      <c r="D204" s="139"/>
      <c r="E204" s="138"/>
      <c r="F204" s="138"/>
      <c r="G204" s="140" t="s">
        <v>256</v>
      </c>
      <c r="H204" s="140" t="s">
        <v>256</v>
      </c>
      <c r="I204" s="140" t="s">
        <v>256</v>
      </c>
      <c r="J204" s="138"/>
      <c r="K204" s="141" t="s">
        <v>256</v>
      </c>
      <c r="L204" s="137"/>
      <c r="M204" s="139"/>
      <c r="N204" s="139"/>
      <c r="O204" s="139"/>
      <c r="P204" s="138"/>
      <c r="Q204" s="140" t="s">
        <v>256</v>
      </c>
      <c r="R204" s="142" t="s">
        <v>256</v>
      </c>
      <c r="S204" s="141" t="s">
        <v>256</v>
      </c>
      <c r="T204" s="139"/>
      <c r="U204" s="143"/>
      <c r="V204" s="143"/>
    </row>
    <row r="205" spans="1:22" x14ac:dyDescent="0.2">
      <c r="A205" s="137"/>
      <c r="B205" s="138"/>
      <c r="C205" s="139"/>
      <c r="D205" s="139"/>
      <c r="E205" s="138"/>
      <c r="F205" s="138"/>
      <c r="G205" s="140" t="s">
        <v>256</v>
      </c>
      <c r="H205" s="140" t="s">
        <v>256</v>
      </c>
      <c r="I205" s="140" t="s">
        <v>256</v>
      </c>
      <c r="J205" s="138"/>
      <c r="K205" s="141" t="s">
        <v>256</v>
      </c>
      <c r="L205" s="137"/>
      <c r="M205" s="139"/>
      <c r="N205" s="139"/>
      <c r="O205" s="139"/>
      <c r="P205" s="138"/>
      <c r="Q205" s="140" t="s">
        <v>256</v>
      </c>
      <c r="R205" s="142" t="s">
        <v>256</v>
      </c>
      <c r="S205" s="141" t="s">
        <v>256</v>
      </c>
      <c r="T205" s="139"/>
      <c r="U205" s="143"/>
      <c r="V205" s="143"/>
    </row>
    <row r="206" spans="1:22" x14ac:dyDescent="0.2">
      <c r="A206" s="137"/>
      <c r="B206" s="138"/>
      <c r="C206" s="139"/>
      <c r="D206" s="139"/>
      <c r="E206" s="138"/>
      <c r="F206" s="138"/>
      <c r="G206" s="140" t="s">
        <v>256</v>
      </c>
      <c r="H206" s="140" t="s">
        <v>256</v>
      </c>
      <c r="I206" s="140" t="s">
        <v>256</v>
      </c>
      <c r="J206" s="138"/>
      <c r="K206" s="141" t="s">
        <v>256</v>
      </c>
      <c r="L206" s="137"/>
      <c r="M206" s="139"/>
      <c r="N206" s="139"/>
      <c r="O206" s="139"/>
      <c r="P206" s="138"/>
      <c r="Q206" s="140" t="s">
        <v>256</v>
      </c>
      <c r="R206" s="142" t="s">
        <v>256</v>
      </c>
      <c r="S206" s="141" t="s">
        <v>256</v>
      </c>
      <c r="T206" s="139"/>
      <c r="U206" s="143"/>
      <c r="V206" s="143"/>
    </row>
    <row r="207" spans="1:22" x14ac:dyDescent="0.2">
      <c r="A207" s="137"/>
      <c r="B207" s="138"/>
      <c r="C207" s="139"/>
      <c r="D207" s="139"/>
      <c r="E207" s="138"/>
      <c r="F207" s="138"/>
      <c r="G207" s="140" t="s">
        <v>256</v>
      </c>
      <c r="H207" s="140" t="s">
        <v>256</v>
      </c>
      <c r="I207" s="140" t="s">
        <v>256</v>
      </c>
      <c r="J207" s="138"/>
      <c r="K207" s="141" t="s">
        <v>256</v>
      </c>
      <c r="L207" s="137"/>
      <c r="M207" s="139"/>
      <c r="N207" s="139"/>
      <c r="O207" s="139"/>
      <c r="P207" s="138"/>
      <c r="Q207" s="140" t="s">
        <v>256</v>
      </c>
      <c r="R207" s="142" t="s">
        <v>256</v>
      </c>
      <c r="S207" s="141" t="s">
        <v>256</v>
      </c>
      <c r="T207" s="139"/>
      <c r="U207" s="143"/>
      <c r="V207" s="143"/>
    </row>
    <row r="208" spans="1:22" x14ac:dyDescent="0.2">
      <c r="A208" s="137"/>
      <c r="B208" s="138"/>
      <c r="C208" s="139"/>
      <c r="D208" s="139"/>
      <c r="E208" s="138"/>
      <c r="F208" s="138"/>
      <c r="G208" s="140" t="s">
        <v>256</v>
      </c>
      <c r="H208" s="140" t="s">
        <v>256</v>
      </c>
      <c r="I208" s="140" t="s">
        <v>256</v>
      </c>
      <c r="J208" s="138"/>
      <c r="K208" s="141" t="s">
        <v>256</v>
      </c>
      <c r="L208" s="137"/>
      <c r="M208" s="139"/>
      <c r="N208" s="139"/>
      <c r="O208" s="139"/>
      <c r="P208" s="138"/>
      <c r="Q208" s="140" t="s">
        <v>256</v>
      </c>
      <c r="R208" s="142" t="s">
        <v>256</v>
      </c>
      <c r="S208" s="141" t="s">
        <v>256</v>
      </c>
      <c r="T208" s="139"/>
      <c r="U208" s="143"/>
      <c r="V208" s="143"/>
    </row>
    <row r="209" spans="1:22" x14ac:dyDescent="0.2">
      <c r="A209" s="137"/>
      <c r="B209" s="138"/>
      <c r="C209" s="139"/>
      <c r="D209" s="139"/>
      <c r="E209" s="138"/>
      <c r="F209" s="138"/>
      <c r="G209" s="140" t="s">
        <v>256</v>
      </c>
      <c r="H209" s="140" t="s">
        <v>256</v>
      </c>
      <c r="I209" s="140" t="s">
        <v>256</v>
      </c>
      <c r="J209" s="138"/>
      <c r="K209" s="141" t="s">
        <v>256</v>
      </c>
      <c r="L209" s="137"/>
      <c r="M209" s="139"/>
      <c r="N209" s="139"/>
      <c r="O209" s="139"/>
      <c r="P209" s="138"/>
      <c r="Q209" s="140" t="s">
        <v>256</v>
      </c>
      <c r="R209" s="142" t="s">
        <v>256</v>
      </c>
      <c r="S209" s="141" t="s">
        <v>256</v>
      </c>
      <c r="T209" s="139"/>
      <c r="U209" s="143"/>
      <c r="V209" s="143"/>
    </row>
    <row r="210" spans="1:22" ht="13.5" thickBot="1" x14ac:dyDescent="0.25">
      <c r="A210" s="137"/>
      <c r="B210" s="138"/>
      <c r="C210" s="139"/>
      <c r="D210" s="139"/>
      <c r="E210" s="138"/>
      <c r="F210" s="138"/>
      <c r="G210" s="140" t="s">
        <v>256</v>
      </c>
      <c r="H210" s="140" t="s">
        <v>256</v>
      </c>
      <c r="I210" s="140" t="s">
        <v>256</v>
      </c>
      <c r="J210" s="138"/>
      <c r="K210" s="141" t="s">
        <v>256</v>
      </c>
      <c r="L210" s="137"/>
      <c r="M210" s="139"/>
      <c r="N210" s="139"/>
      <c r="O210" s="139"/>
      <c r="P210" s="138"/>
      <c r="Q210" s="140" t="s">
        <v>256</v>
      </c>
      <c r="R210" s="142" t="s">
        <v>256</v>
      </c>
      <c r="S210" s="141" t="s">
        <v>256</v>
      </c>
      <c r="T210" s="139"/>
      <c r="U210" s="143"/>
      <c r="V210" s="143"/>
    </row>
    <row r="211" spans="1:22" x14ac:dyDescent="0.2">
      <c r="A211" s="51"/>
      <c r="B211" s="52"/>
      <c r="C211" s="52"/>
      <c r="D211" s="52"/>
      <c r="E211" s="52"/>
      <c r="F211" s="53" t="s">
        <v>172</v>
      </c>
      <c r="G211" s="54" t="s">
        <v>227</v>
      </c>
      <c r="H211" s="55"/>
      <c r="I211" s="53" t="s">
        <v>173</v>
      </c>
      <c r="J211" s="54" t="s">
        <v>257</v>
      </c>
      <c r="K211" s="56"/>
      <c r="L211" s="51"/>
      <c r="M211" s="52"/>
      <c r="N211" s="52"/>
      <c r="O211" s="52"/>
      <c r="P211" s="52"/>
      <c r="Q211" s="53" t="s">
        <v>172</v>
      </c>
      <c r="R211" s="54" t="s">
        <v>227</v>
      </c>
      <c r="S211" s="55"/>
      <c r="T211" s="53" t="s">
        <v>173</v>
      </c>
      <c r="U211" s="54" t="s">
        <v>257</v>
      </c>
      <c r="V211" s="56"/>
    </row>
    <row r="212" spans="1:22" x14ac:dyDescent="0.2">
      <c r="A212" s="57" t="s">
        <v>174</v>
      </c>
      <c r="B212" s="58"/>
      <c r="C212" s="58"/>
      <c r="D212" s="58"/>
      <c r="E212" s="58"/>
      <c r="H212" s="58"/>
      <c r="I212" s="59"/>
      <c r="J212" s="59"/>
      <c r="K212" s="60"/>
      <c r="L212" s="57" t="s">
        <v>174</v>
      </c>
      <c r="M212" s="58"/>
      <c r="N212" s="58"/>
      <c r="O212" s="58"/>
      <c r="P212" s="58"/>
      <c r="S212" s="58"/>
      <c r="T212" s="59"/>
      <c r="U212" s="59"/>
      <c r="V212" s="60"/>
    </row>
    <row r="213" spans="1:22" x14ac:dyDescent="0.2">
      <c r="A213" s="61"/>
      <c r="B213" s="62"/>
      <c r="C213" s="62"/>
      <c r="D213" s="62"/>
      <c r="F213" s="63" t="s">
        <v>175</v>
      </c>
      <c r="G213" s="64" t="s">
        <v>263</v>
      </c>
      <c r="H213" s="64"/>
      <c r="I213" s="65" t="s">
        <v>176</v>
      </c>
      <c r="J213" s="66">
        <v>39000.344573379632</v>
      </c>
      <c r="K213" s="67"/>
      <c r="L213" s="61"/>
      <c r="M213" s="62"/>
      <c r="N213" s="62"/>
      <c r="O213" s="62"/>
      <c r="Q213" s="63" t="s">
        <v>175</v>
      </c>
      <c r="R213" s="64" t="s">
        <v>263</v>
      </c>
      <c r="S213" s="64"/>
      <c r="T213" s="65" t="s">
        <v>176</v>
      </c>
      <c r="U213" s="66">
        <v>39000.344573379632</v>
      </c>
      <c r="V213" s="67"/>
    </row>
    <row r="214" spans="1:22" x14ac:dyDescent="0.2">
      <c r="A214" s="68" t="s">
        <v>177</v>
      </c>
      <c r="I214" s="69"/>
      <c r="J214" s="59"/>
      <c r="K214" s="67"/>
      <c r="L214" s="68" t="s">
        <v>177</v>
      </c>
      <c r="T214" s="69"/>
      <c r="U214" s="59"/>
      <c r="V214" s="67"/>
    </row>
    <row r="215" spans="1:22" x14ac:dyDescent="0.2">
      <c r="A215"/>
      <c r="B215" s="71"/>
      <c r="C215" s="71"/>
      <c r="D215" s="71"/>
      <c r="E215" s="71"/>
      <c r="F215" s="63"/>
      <c r="H215" s="71"/>
      <c r="I215" s="65" t="s">
        <v>178</v>
      </c>
      <c r="J215" s="59" t="s">
        <v>179</v>
      </c>
      <c r="K215" s="60"/>
      <c r="L215"/>
      <c r="M215" s="71"/>
      <c r="N215" s="71"/>
      <c r="O215" s="71"/>
      <c r="P215" s="71"/>
      <c r="Q215" s="63"/>
      <c r="S215" s="71"/>
      <c r="T215" s="65" t="s">
        <v>178</v>
      </c>
      <c r="U215" s="59" t="s">
        <v>180</v>
      </c>
      <c r="V215" s="60"/>
    </row>
    <row r="216" spans="1:22" x14ac:dyDescent="0.2">
      <c r="A216" s="72"/>
      <c r="J216" s="59" t="s">
        <v>0</v>
      </c>
      <c r="K216" s="67"/>
      <c r="L216" s="72"/>
      <c r="U216" s="59" t="s">
        <v>0</v>
      </c>
      <c r="V216" s="67"/>
    </row>
    <row r="217" spans="1:22" ht="13.5" thickBot="1" x14ac:dyDescent="0.25">
      <c r="A217" s="73"/>
      <c r="B217" s="74"/>
      <c r="C217" s="74"/>
      <c r="D217" s="75"/>
      <c r="E217" s="74"/>
      <c r="F217" s="76" t="s">
        <v>181</v>
      </c>
      <c r="G217" s="74"/>
      <c r="H217" s="74"/>
      <c r="I217" s="74"/>
      <c r="J217" s="74"/>
      <c r="K217" s="77"/>
      <c r="L217" s="73"/>
      <c r="M217" s="74"/>
      <c r="N217" s="74"/>
      <c r="O217" s="75"/>
      <c r="P217" s="74"/>
      <c r="Q217" s="76" t="s">
        <v>181</v>
      </c>
      <c r="R217" s="74"/>
      <c r="S217" s="74"/>
      <c r="T217" s="74"/>
      <c r="U217" s="74"/>
      <c r="V217" s="77"/>
    </row>
    <row r="218" spans="1:22" x14ac:dyDescent="0.2">
      <c r="A218" s="103"/>
      <c r="B218" s="103"/>
      <c r="C218" s="103"/>
      <c r="D218" s="103"/>
      <c r="E218" s="103"/>
      <c r="F218" s="103"/>
      <c r="G218" s="103"/>
      <c r="H218" s="103"/>
      <c r="I218" s="103"/>
      <c r="J218" s="103"/>
      <c r="K218" s="103"/>
    </row>
    <row r="219" spans="1:22" x14ac:dyDescent="0.2">
      <c r="A219" s="103"/>
      <c r="B219" s="103"/>
      <c r="C219" s="103"/>
      <c r="D219" s="103" t="s">
        <v>233</v>
      </c>
      <c r="E219" s="103"/>
      <c r="F219" s="103"/>
      <c r="G219" s="103"/>
      <c r="H219" s="103"/>
      <c r="I219" s="103"/>
      <c r="J219" s="103"/>
      <c r="K219" s="103"/>
      <c r="O219" s="50" t="s">
        <v>234</v>
      </c>
    </row>
    <row r="220" spans="1:22" x14ac:dyDescent="0.2">
      <c r="A220" s="103"/>
      <c r="B220" s="103"/>
      <c r="C220" s="103"/>
      <c r="D220" s="103"/>
      <c r="E220" s="103"/>
      <c r="F220" s="103"/>
      <c r="G220" s="103"/>
      <c r="H220" s="103"/>
      <c r="I220" s="103"/>
      <c r="J220" s="103"/>
      <c r="K220" s="103"/>
    </row>
    <row r="221" spans="1:22" x14ac:dyDescent="0.2">
      <c r="A221" s="127" t="s">
        <v>2</v>
      </c>
      <c r="B221" s="127" t="s">
        <v>235</v>
      </c>
      <c r="C221" s="128" t="s">
        <v>236</v>
      </c>
      <c r="D221" s="127"/>
      <c r="E221" s="127" t="s">
        <v>237</v>
      </c>
      <c r="F221" s="127" t="s">
        <v>238</v>
      </c>
      <c r="G221" s="129" t="s">
        <v>214</v>
      </c>
      <c r="H221" s="129" t="s">
        <v>239</v>
      </c>
      <c r="I221" s="129" t="s">
        <v>240</v>
      </c>
      <c r="J221" s="127" t="s">
        <v>241</v>
      </c>
      <c r="K221" s="129" t="s">
        <v>242</v>
      </c>
      <c r="L221" s="127" t="s">
        <v>2</v>
      </c>
      <c r="M221" s="130" t="s">
        <v>235</v>
      </c>
      <c r="N221" s="131" t="s">
        <v>236</v>
      </c>
      <c r="O221" s="131"/>
      <c r="P221" s="127" t="s">
        <v>244</v>
      </c>
      <c r="Q221" s="129" t="s">
        <v>214</v>
      </c>
      <c r="R221" s="132" t="s">
        <v>245</v>
      </c>
      <c r="S221" s="133"/>
      <c r="T221" s="132" t="s">
        <v>79</v>
      </c>
      <c r="U221" s="131" t="s">
        <v>246</v>
      </c>
      <c r="V221" s="131"/>
    </row>
    <row r="222" spans="1:22" x14ac:dyDescent="0.2">
      <c r="A222" s="127" t="s">
        <v>247</v>
      </c>
      <c r="B222" s="127" t="s">
        <v>52</v>
      </c>
      <c r="C222" s="127" t="s">
        <v>21</v>
      </c>
      <c r="D222" s="127" t="s">
        <v>22</v>
      </c>
      <c r="E222" s="127" t="s">
        <v>248</v>
      </c>
      <c r="F222" s="134" t="s">
        <v>249</v>
      </c>
      <c r="G222" s="129" t="s">
        <v>250</v>
      </c>
      <c r="H222" s="129" t="s">
        <v>251</v>
      </c>
      <c r="I222" s="129" t="s">
        <v>251</v>
      </c>
      <c r="J222" s="127" t="s">
        <v>260</v>
      </c>
      <c r="K222" s="129" t="s">
        <v>253</v>
      </c>
      <c r="L222" s="127" t="s">
        <v>247</v>
      </c>
      <c r="M222" s="135" t="s">
        <v>52</v>
      </c>
      <c r="N222" s="131" t="s">
        <v>21</v>
      </c>
      <c r="O222" s="131" t="s">
        <v>22</v>
      </c>
      <c r="P222" s="127" t="s">
        <v>26</v>
      </c>
      <c r="Q222" s="129" t="s">
        <v>250</v>
      </c>
      <c r="R222" s="129" t="s">
        <v>254</v>
      </c>
      <c r="S222" s="133" t="s">
        <v>255</v>
      </c>
      <c r="T222" s="129" t="s">
        <v>25</v>
      </c>
      <c r="U222" s="127" t="s">
        <v>247</v>
      </c>
      <c r="V222" s="136" t="s">
        <v>247</v>
      </c>
    </row>
    <row r="223" spans="1:22" x14ac:dyDescent="0.2">
      <c r="A223" s="137"/>
      <c r="B223" s="138"/>
      <c r="C223" s="139"/>
      <c r="D223" s="139"/>
      <c r="E223" s="138"/>
      <c r="F223" s="138"/>
      <c r="G223" s="140" t="s">
        <v>256</v>
      </c>
      <c r="H223" s="140" t="s">
        <v>256</v>
      </c>
      <c r="I223" s="140" t="s">
        <v>256</v>
      </c>
      <c r="J223" s="138"/>
      <c r="K223" s="141" t="s">
        <v>256</v>
      </c>
      <c r="L223" s="137"/>
      <c r="M223" s="139"/>
      <c r="N223" s="139"/>
      <c r="O223" s="139"/>
      <c r="P223" s="138"/>
      <c r="Q223" s="140" t="s">
        <v>256</v>
      </c>
      <c r="R223" s="142" t="s">
        <v>256</v>
      </c>
      <c r="S223" s="141" t="s">
        <v>256</v>
      </c>
      <c r="T223" s="139"/>
      <c r="U223" s="143"/>
      <c r="V223" s="143"/>
    </row>
    <row r="224" spans="1:22" x14ac:dyDescent="0.2">
      <c r="A224" s="144"/>
      <c r="B224" s="138"/>
      <c r="C224" s="139"/>
      <c r="D224" s="139"/>
      <c r="E224" s="138"/>
      <c r="F224" s="138"/>
      <c r="G224" s="140" t="s">
        <v>256</v>
      </c>
      <c r="H224" s="140" t="s">
        <v>256</v>
      </c>
      <c r="I224" s="140" t="s">
        <v>256</v>
      </c>
      <c r="J224" s="138"/>
      <c r="K224" s="141" t="s">
        <v>256</v>
      </c>
      <c r="L224" s="137"/>
      <c r="M224" s="139"/>
      <c r="N224" s="139"/>
      <c r="O224" s="139"/>
      <c r="P224" s="138"/>
      <c r="Q224" s="140" t="s">
        <v>256</v>
      </c>
      <c r="R224" s="142" t="s">
        <v>256</v>
      </c>
      <c r="S224" s="141" t="s">
        <v>256</v>
      </c>
      <c r="T224" s="139"/>
      <c r="U224" s="143"/>
      <c r="V224" s="143"/>
    </row>
    <row r="225" spans="1:22" x14ac:dyDescent="0.2">
      <c r="A225" s="137"/>
      <c r="B225" s="138"/>
      <c r="C225" s="139"/>
      <c r="D225" s="139"/>
      <c r="E225" s="138"/>
      <c r="F225" s="138"/>
      <c r="G225" s="140" t="s">
        <v>256</v>
      </c>
      <c r="H225" s="140" t="s">
        <v>256</v>
      </c>
      <c r="I225" s="140" t="s">
        <v>256</v>
      </c>
      <c r="J225" s="138"/>
      <c r="K225" s="141" t="s">
        <v>256</v>
      </c>
      <c r="L225" s="137"/>
      <c r="M225" s="139"/>
      <c r="N225" s="139"/>
      <c r="O225" s="139"/>
      <c r="P225" s="138"/>
      <c r="Q225" s="140" t="s">
        <v>256</v>
      </c>
      <c r="R225" s="142" t="s">
        <v>256</v>
      </c>
      <c r="S225" s="141" t="s">
        <v>256</v>
      </c>
      <c r="T225" s="139"/>
      <c r="U225" s="143"/>
      <c r="V225" s="143"/>
    </row>
    <row r="226" spans="1:22" x14ac:dyDescent="0.2">
      <c r="A226" s="137"/>
      <c r="B226" s="138"/>
      <c r="C226" s="139"/>
      <c r="D226" s="139"/>
      <c r="E226" s="138"/>
      <c r="F226" s="138"/>
      <c r="G226" s="140" t="s">
        <v>256</v>
      </c>
      <c r="H226" s="140" t="s">
        <v>256</v>
      </c>
      <c r="I226" s="140" t="s">
        <v>256</v>
      </c>
      <c r="J226" s="138"/>
      <c r="K226" s="141" t="s">
        <v>256</v>
      </c>
      <c r="L226" s="137"/>
      <c r="M226" s="139"/>
      <c r="N226" s="139"/>
      <c r="O226" s="139"/>
      <c r="P226" s="138"/>
      <c r="Q226" s="140" t="s">
        <v>256</v>
      </c>
      <c r="R226" s="142" t="s">
        <v>256</v>
      </c>
      <c r="S226" s="141" t="s">
        <v>256</v>
      </c>
      <c r="T226" s="139"/>
      <c r="U226" s="143"/>
      <c r="V226" s="143"/>
    </row>
    <row r="227" spans="1:22" x14ac:dyDescent="0.2">
      <c r="A227" s="137"/>
      <c r="B227" s="138"/>
      <c r="C227" s="139"/>
      <c r="D227" s="139"/>
      <c r="E227" s="138"/>
      <c r="F227" s="138"/>
      <c r="G227" s="140" t="s">
        <v>256</v>
      </c>
      <c r="H227" s="140" t="s">
        <v>256</v>
      </c>
      <c r="I227" s="140" t="s">
        <v>256</v>
      </c>
      <c r="J227" s="138"/>
      <c r="K227" s="141" t="s">
        <v>256</v>
      </c>
      <c r="L227" s="137"/>
      <c r="M227" s="139"/>
      <c r="N227" s="139"/>
      <c r="O227" s="139"/>
      <c r="P227" s="138"/>
      <c r="Q227" s="140" t="s">
        <v>256</v>
      </c>
      <c r="R227" s="142" t="s">
        <v>256</v>
      </c>
      <c r="S227" s="141" t="s">
        <v>256</v>
      </c>
      <c r="T227" s="139"/>
      <c r="U227" s="143"/>
      <c r="V227" s="143"/>
    </row>
    <row r="228" spans="1:22" x14ac:dyDescent="0.2">
      <c r="A228" s="137"/>
      <c r="B228" s="138"/>
      <c r="C228" s="139"/>
      <c r="D228" s="139"/>
      <c r="E228" s="138"/>
      <c r="F228" s="138"/>
      <c r="G228" s="140" t="s">
        <v>256</v>
      </c>
      <c r="H228" s="140" t="s">
        <v>256</v>
      </c>
      <c r="I228" s="140" t="s">
        <v>256</v>
      </c>
      <c r="J228" s="138"/>
      <c r="K228" s="141" t="s">
        <v>256</v>
      </c>
      <c r="L228" s="137"/>
      <c r="M228" s="139"/>
      <c r="N228" s="139"/>
      <c r="O228" s="139"/>
      <c r="P228" s="138"/>
      <c r="Q228" s="140" t="s">
        <v>256</v>
      </c>
      <c r="R228" s="142" t="s">
        <v>256</v>
      </c>
      <c r="S228" s="141" t="s">
        <v>256</v>
      </c>
      <c r="T228" s="139"/>
      <c r="U228" s="143"/>
      <c r="V228" s="143"/>
    </row>
    <row r="229" spans="1:22" x14ac:dyDescent="0.2">
      <c r="A229" s="137"/>
      <c r="B229" s="138"/>
      <c r="C229" s="139"/>
      <c r="D229" s="139"/>
      <c r="E229" s="138"/>
      <c r="F229" s="138"/>
      <c r="G229" s="140" t="s">
        <v>256</v>
      </c>
      <c r="H229" s="140" t="s">
        <v>256</v>
      </c>
      <c r="I229" s="140" t="s">
        <v>256</v>
      </c>
      <c r="J229" s="138"/>
      <c r="K229" s="141" t="s">
        <v>256</v>
      </c>
      <c r="L229" s="137"/>
      <c r="M229" s="139"/>
      <c r="N229" s="139"/>
      <c r="O229" s="139"/>
      <c r="P229" s="138"/>
      <c r="Q229" s="140" t="s">
        <v>256</v>
      </c>
      <c r="R229" s="142" t="s">
        <v>256</v>
      </c>
      <c r="S229" s="141" t="s">
        <v>256</v>
      </c>
      <c r="T229" s="139"/>
      <c r="U229" s="143"/>
      <c r="V229" s="143"/>
    </row>
    <row r="230" spans="1:22" x14ac:dyDescent="0.2">
      <c r="A230" s="137"/>
      <c r="B230" s="138"/>
      <c r="C230" s="139"/>
      <c r="D230" s="139"/>
      <c r="E230" s="138"/>
      <c r="F230" s="138"/>
      <c r="G230" s="140" t="s">
        <v>256</v>
      </c>
      <c r="H230" s="140" t="s">
        <v>256</v>
      </c>
      <c r="I230" s="140" t="s">
        <v>256</v>
      </c>
      <c r="J230" s="138"/>
      <c r="K230" s="141" t="s">
        <v>256</v>
      </c>
      <c r="L230" s="137"/>
      <c r="M230" s="139"/>
      <c r="N230" s="139"/>
      <c r="O230" s="139"/>
      <c r="P230" s="138"/>
      <c r="Q230" s="140" t="s">
        <v>256</v>
      </c>
      <c r="R230" s="142" t="s">
        <v>256</v>
      </c>
      <c r="S230" s="141" t="s">
        <v>256</v>
      </c>
      <c r="T230" s="139"/>
      <c r="U230" s="143"/>
      <c r="V230" s="143"/>
    </row>
    <row r="231" spans="1:22" x14ac:dyDescent="0.2">
      <c r="A231" s="137"/>
      <c r="B231" s="138"/>
      <c r="C231" s="139"/>
      <c r="D231" s="139"/>
      <c r="E231" s="138"/>
      <c r="F231" s="138"/>
      <c r="G231" s="140" t="s">
        <v>256</v>
      </c>
      <c r="H231" s="140" t="s">
        <v>256</v>
      </c>
      <c r="I231" s="140" t="s">
        <v>256</v>
      </c>
      <c r="J231" s="138"/>
      <c r="K231" s="141" t="s">
        <v>256</v>
      </c>
      <c r="L231" s="137"/>
      <c r="M231" s="139"/>
      <c r="N231" s="139"/>
      <c r="O231" s="139"/>
      <c r="P231" s="138"/>
      <c r="Q231" s="140" t="s">
        <v>256</v>
      </c>
      <c r="R231" s="142" t="s">
        <v>256</v>
      </c>
      <c r="S231" s="141" t="s">
        <v>256</v>
      </c>
      <c r="T231" s="139"/>
      <c r="U231" s="143"/>
      <c r="V231" s="143"/>
    </row>
    <row r="232" spans="1:22" x14ac:dyDescent="0.2">
      <c r="A232" s="137"/>
      <c r="B232" s="138"/>
      <c r="C232" s="139"/>
      <c r="D232" s="139"/>
      <c r="E232" s="138"/>
      <c r="F232" s="138"/>
      <c r="G232" s="140" t="s">
        <v>256</v>
      </c>
      <c r="H232" s="140" t="s">
        <v>256</v>
      </c>
      <c r="I232" s="140" t="s">
        <v>256</v>
      </c>
      <c r="J232" s="138"/>
      <c r="K232" s="141" t="s">
        <v>256</v>
      </c>
      <c r="L232" s="137"/>
      <c r="M232" s="139"/>
      <c r="N232" s="139"/>
      <c r="O232" s="139"/>
      <c r="P232" s="138"/>
      <c r="Q232" s="140" t="s">
        <v>256</v>
      </c>
      <c r="R232" s="142" t="s">
        <v>256</v>
      </c>
      <c r="S232" s="141" t="s">
        <v>256</v>
      </c>
      <c r="T232" s="139"/>
      <c r="U232" s="143"/>
      <c r="V232" s="143"/>
    </row>
    <row r="233" spans="1:22" x14ac:dyDescent="0.2">
      <c r="A233" s="137"/>
      <c r="B233" s="138"/>
      <c r="C233" s="139"/>
      <c r="D233" s="139"/>
      <c r="E233" s="138"/>
      <c r="F233" s="138"/>
      <c r="G233" s="140" t="s">
        <v>256</v>
      </c>
      <c r="H233" s="140" t="s">
        <v>256</v>
      </c>
      <c r="I233" s="140" t="s">
        <v>256</v>
      </c>
      <c r="J233" s="138"/>
      <c r="K233" s="141" t="s">
        <v>256</v>
      </c>
      <c r="L233" s="137"/>
      <c r="M233" s="139"/>
      <c r="N233" s="139"/>
      <c r="O233" s="139"/>
      <c r="P233" s="138"/>
      <c r="Q233" s="140" t="s">
        <v>256</v>
      </c>
      <c r="R233" s="142" t="s">
        <v>256</v>
      </c>
      <c r="S233" s="141" t="s">
        <v>256</v>
      </c>
      <c r="T233" s="139"/>
      <c r="U233" s="143"/>
      <c r="V233" s="143"/>
    </row>
    <row r="234" spans="1:22" x14ac:dyDescent="0.2">
      <c r="A234" s="137"/>
      <c r="B234" s="138"/>
      <c r="C234" s="139"/>
      <c r="D234" s="139"/>
      <c r="E234" s="138"/>
      <c r="F234" s="138"/>
      <c r="G234" s="140" t="s">
        <v>256</v>
      </c>
      <c r="H234" s="140" t="s">
        <v>256</v>
      </c>
      <c r="I234" s="140" t="s">
        <v>256</v>
      </c>
      <c r="J234" s="138"/>
      <c r="K234" s="141" t="s">
        <v>256</v>
      </c>
      <c r="L234" s="137"/>
      <c r="M234" s="139"/>
      <c r="N234" s="139"/>
      <c r="O234" s="139"/>
      <c r="P234" s="138"/>
      <c r="Q234" s="140" t="s">
        <v>256</v>
      </c>
      <c r="R234" s="142" t="s">
        <v>256</v>
      </c>
      <c r="S234" s="141" t="s">
        <v>256</v>
      </c>
      <c r="T234" s="139"/>
      <c r="U234" s="143"/>
      <c r="V234" s="143"/>
    </row>
    <row r="235" spans="1:22" x14ac:dyDescent="0.2">
      <c r="A235" s="137"/>
      <c r="B235" s="138"/>
      <c r="C235" s="139"/>
      <c r="D235" s="139"/>
      <c r="E235" s="138"/>
      <c r="F235" s="138"/>
      <c r="G235" s="140" t="s">
        <v>256</v>
      </c>
      <c r="H235" s="140" t="s">
        <v>256</v>
      </c>
      <c r="I235" s="140" t="s">
        <v>256</v>
      </c>
      <c r="J235" s="138"/>
      <c r="K235" s="141" t="s">
        <v>256</v>
      </c>
      <c r="L235" s="137"/>
      <c r="M235" s="139"/>
      <c r="N235" s="139"/>
      <c r="O235" s="139"/>
      <c r="P235" s="138"/>
      <c r="Q235" s="140" t="s">
        <v>256</v>
      </c>
      <c r="R235" s="142" t="s">
        <v>256</v>
      </c>
      <c r="S235" s="141" t="s">
        <v>256</v>
      </c>
      <c r="T235" s="139"/>
      <c r="U235" s="143"/>
      <c r="V235" s="143"/>
    </row>
    <row r="236" spans="1:22" x14ac:dyDescent="0.2">
      <c r="A236" s="137"/>
      <c r="B236" s="138"/>
      <c r="C236" s="139"/>
      <c r="D236" s="139"/>
      <c r="E236" s="138"/>
      <c r="F236" s="138"/>
      <c r="G236" s="140" t="s">
        <v>256</v>
      </c>
      <c r="H236" s="140" t="s">
        <v>256</v>
      </c>
      <c r="I236" s="140" t="s">
        <v>256</v>
      </c>
      <c r="J236" s="138"/>
      <c r="K236" s="141" t="s">
        <v>256</v>
      </c>
      <c r="L236" s="137"/>
      <c r="M236" s="139"/>
      <c r="N236" s="139"/>
      <c r="O236" s="139"/>
      <c r="P236" s="138"/>
      <c r="Q236" s="140" t="s">
        <v>256</v>
      </c>
      <c r="R236" s="142" t="s">
        <v>256</v>
      </c>
      <c r="S236" s="141" t="s">
        <v>256</v>
      </c>
      <c r="T236" s="139"/>
      <c r="U236" s="143"/>
      <c r="V236" s="143"/>
    </row>
    <row r="237" spans="1:22" x14ac:dyDescent="0.2">
      <c r="A237" s="137"/>
      <c r="B237" s="138"/>
      <c r="C237" s="139"/>
      <c r="D237" s="139"/>
      <c r="E237" s="138"/>
      <c r="F237" s="138"/>
      <c r="G237" s="140" t="s">
        <v>256</v>
      </c>
      <c r="H237" s="140" t="s">
        <v>256</v>
      </c>
      <c r="I237" s="140" t="s">
        <v>256</v>
      </c>
      <c r="J237" s="138"/>
      <c r="K237" s="141" t="s">
        <v>256</v>
      </c>
      <c r="L237" s="137"/>
      <c r="M237" s="139"/>
      <c r="N237" s="139"/>
      <c r="O237" s="139"/>
      <c r="P237" s="138"/>
      <c r="Q237" s="140" t="s">
        <v>256</v>
      </c>
      <c r="R237" s="142" t="s">
        <v>256</v>
      </c>
      <c r="S237" s="141" t="s">
        <v>256</v>
      </c>
      <c r="T237" s="139"/>
      <c r="U237" s="143"/>
      <c r="V237" s="143"/>
    </row>
    <row r="238" spans="1:22" x14ac:dyDescent="0.2">
      <c r="A238" s="137"/>
      <c r="B238" s="138"/>
      <c r="C238" s="139"/>
      <c r="D238" s="139"/>
      <c r="E238" s="138"/>
      <c r="F238" s="138"/>
      <c r="G238" s="140" t="s">
        <v>256</v>
      </c>
      <c r="H238" s="140" t="s">
        <v>256</v>
      </c>
      <c r="I238" s="140" t="s">
        <v>256</v>
      </c>
      <c r="J238" s="138"/>
      <c r="K238" s="141" t="s">
        <v>256</v>
      </c>
      <c r="L238" s="137"/>
      <c r="M238" s="139"/>
      <c r="N238" s="139"/>
      <c r="O238" s="139"/>
      <c r="P238" s="138"/>
      <c r="Q238" s="140" t="s">
        <v>256</v>
      </c>
      <c r="R238" s="142" t="s">
        <v>256</v>
      </c>
      <c r="S238" s="141" t="s">
        <v>256</v>
      </c>
      <c r="T238" s="139"/>
      <c r="U238" s="143"/>
      <c r="V238" s="143"/>
    </row>
    <row r="239" spans="1:22" x14ac:dyDescent="0.2">
      <c r="A239" s="137"/>
      <c r="B239" s="138"/>
      <c r="C239" s="139"/>
      <c r="D239" s="139"/>
      <c r="E239" s="138"/>
      <c r="F239" s="138"/>
      <c r="G239" s="140" t="s">
        <v>256</v>
      </c>
      <c r="H239" s="140" t="s">
        <v>256</v>
      </c>
      <c r="I239" s="140" t="s">
        <v>256</v>
      </c>
      <c r="J239" s="138"/>
      <c r="K239" s="141" t="s">
        <v>256</v>
      </c>
      <c r="L239" s="137"/>
      <c r="M239" s="139"/>
      <c r="N239" s="139"/>
      <c r="O239" s="139"/>
      <c r="P239" s="138"/>
      <c r="Q239" s="140" t="s">
        <v>256</v>
      </c>
      <c r="R239" s="142" t="s">
        <v>256</v>
      </c>
      <c r="S239" s="141" t="s">
        <v>256</v>
      </c>
      <c r="T239" s="139"/>
      <c r="U239" s="143"/>
      <c r="V239" s="143"/>
    </row>
    <row r="240" spans="1:22" x14ac:dyDescent="0.2">
      <c r="A240" s="137"/>
      <c r="B240" s="138"/>
      <c r="C240" s="139"/>
      <c r="D240" s="139"/>
      <c r="E240" s="138"/>
      <c r="F240" s="138"/>
      <c r="G240" s="140" t="s">
        <v>256</v>
      </c>
      <c r="H240" s="140" t="s">
        <v>256</v>
      </c>
      <c r="I240" s="140" t="s">
        <v>256</v>
      </c>
      <c r="J240" s="138"/>
      <c r="K240" s="141" t="s">
        <v>256</v>
      </c>
      <c r="L240" s="137"/>
      <c r="M240" s="139"/>
      <c r="N240" s="139"/>
      <c r="O240" s="139"/>
      <c r="P240" s="138"/>
      <c r="Q240" s="140" t="s">
        <v>256</v>
      </c>
      <c r="R240" s="142" t="s">
        <v>256</v>
      </c>
      <c r="S240" s="141" t="s">
        <v>256</v>
      </c>
      <c r="T240" s="139"/>
      <c r="U240" s="143"/>
      <c r="V240" s="143"/>
    </row>
    <row r="241" spans="1:22" x14ac:dyDescent="0.2">
      <c r="A241" s="137"/>
      <c r="B241" s="138"/>
      <c r="C241" s="139"/>
      <c r="D241" s="139"/>
      <c r="E241" s="138"/>
      <c r="F241" s="138"/>
      <c r="G241" s="140" t="s">
        <v>256</v>
      </c>
      <c r="H241" s="140" t="s">
        <v>256</v>
      </c>
      <c r="I241" s="140" t="s">
        <v>256</v>
      </c>
      <c r="J241" s="138"/>
      <c r="K241" s="141" t="s">
        <v>256</v>
      </c>
      <c r="L241" s="137"/>
      <c r="M241" s="139"/>
      <c r="N241" s="139"/>
      <c r="O241" s="139"/>
      <c r="P241" s="138"/>
      <c r="Q241" s="140" t="s">
        <v>256</v>
      </c>
      <c r="R241" s="142" t="s">
        <v>256</v>
      </c>
      <c r="S241" s="141" t="s">
        <v>256</v>
      </c>
      <c r="T241" s="139"/>
      <c r="U241" s="143"/>
      <c r="V241" s="143"/>
    </row>
    <row r="242" spans="1:22" x14ac:dyDescent="0.2">
      <c r="A242" s="137"/>
      <c r="B242" s="138"/>
      <c r="C242" s="139"/>
      <c r="D242" s="139"/>
      <c r="E242" s="138"/>
      <c r="F242" s="138"/>
      <c r="G242" s="140" t="s">
        <v>256</v>
      </c>
      <c r="H242" s="140" t="s">
        <v>256</v>
      </c>
      <c r="I242" s="140" t="s">
        <v>256</v>
      </c>
      <c r="J242" s="138"/>
      <c r="K242" s="141" t="s">
        <v>256</v>
      </c>
      <c r="L242" s="137"/>
      <c r="M242" s="139"/>
      <c r="N242" s="139"/>
      <c r="O242" s="139"/>
      <c r="P242" s="138"/>
      <c r="Q242" s="140" t="s">
        <v>256</v>
      </c>
      <c r="R242" s="142" t="s">
        <v>256</v>
      </c>
      <c r="S242" s="141" t="s">
        <v>256</v>
      </c>
      <c r="T242" s="139"/>
      <c r="U242" s="143"/>
      <c r="V242" s="143"/>
    </row>
    <row r="243" spans="1:22" x14ac:dyDescent="0.2">
      <c r="A243" s="137"/>
      <c r="B243" s="138"/>
      <c r="C243" s="139"/>
      <c r="D243" s="139"/>
      <c r="E243" s="138"/>
      <c r="F243" s="138"/>
      <c r="G243" s="140" t="s">
        <v>256</v>
      </c>
      <c r="H243" s="140" t="s">
        <v>256</v>
      </c>
      <c r="I243" s="140" t="s">
        <v>256</v>
      </c>
      <c r="J243" s="138"/>
      <c r="K243" s="141" t="s">
        <v>256</v>
      </c>
      <c r="L243" s="137"/>
      <c r="M243" s="139"/>
      <c r="N243" s="139"/>
      <c r="O243" s="139"/>
      <c r="P243" s="138"/>
      <c r="Q243" s="140" t="s">
        <v>256</v>
      </c>
      <c r="R243" s="142" t="s">
        <v>256</v>
      </c>
      <c r="S243" s="141" t="s">
        <v>256</v>
      </c>
      <c r="T243" s="139"/>
      <c r="U243" s="143"/>
      <c r="V243" s="143"/>
    </row>
    <row r="244" spans="1:22" x14ac:dyDescent="0.2">
      <c r="A244" s="137"/>
      <c r="B244" s="138"/>
      <c r="C244" s="139"/>
      <c r="D244" s="139"/>
      <c r="E244" s="138"/>
      <c r="F244" s="138"/>
      <c r="G244" s="140" t="s">
        <v>256</v>
      </c>
      <c r="H244" s="140" t="s">
        <v>256</v>
      </c>
      <c r="I244" s="140" t="s">
        <v>256</v>
      </c>
      <c r="J244" s="138"/>
      <c r="K244" s="141" t="s">
        <v>256</v>
      </c>
      <c r="L244" s="137"/>
      <c r="M244" s="139"/>
      <c r="N244" s="139"/>
      <c r="O244" s="139"/>
      <c r="P244" s="138"/>
      <c r="Q244" s="140" t="s">
        <v>256</v>
      </c>
      <c r="R244" s="142" t="s">
        <v>256</v>
      </c>
      <c r="S244" s="141" t="s">
        <v>256</v>
      </c>
      <c r="T244" s="139"/>
      <c r="U244" s="143"/>
      <c r="V244" s="143"/>
    </row>
    <row r="245" spans="1:22" x14ac:dyDescent="0.2">
      <c r="A245" s="137"/>
      <c r="B245" s="138"/>
      <c r="C245" s="139"/>
      <c r="D245" s="139"/>
      <c r="E245" s="138"/>
      <c r="F245" s="138"/>
      <c r="G245" s="140" t="s">
        <v>256</v>
      </c>
      <c r="H245" s="140" t="s">
        <v>256</v>
      </c>
      <c r="I245" s="140" t="s">
        <v>256</v>
      </c>
      <c r="J245" s="138"/>
      <c r="K245" s="141" t="s">
        <v>256</v>
      </c>
      <c r="L245" s="137"/>
      <c r="M245" s="139"/>
      <c r="N245" s="139"/>
      <c r="O245" s="139"/>
      <c r="P245" s="138"/>
      <c r="Q245" s="140" t="s">
        <v>256</v>
      </c>
      <c r="R245" s="142" t="s">
        <v>256</v>
      </c>
      <c r="S245" s="141" t="s">
        <v>256</v>
      </c>
      <c r="T245" s="139"/>
      <c r="U245" s="143"/>
      <c r="V245" s="143"/>
    </row>
    <row r="246" spans="1:22" x14ac:dyDescent="0.2">
      <c r="A246" s="137"/>
      <c r="B246" s="138"/>
      <c r="C246" s="139"/>
      <c r="D246" s="139"/>
      <c r="E246" s="138"/>
      <c r="F246" s="138"/>
      <c r="G246" s="140" t="s">
        <v>256</v>
      </c>
      <c r="H246" s="140" t="s">
        <v>256</v>
      </c>
      <c r="I246" s="140" t="s">
        <v>256</v>
      </c>
      <c r="J246" s="138"/>
      <c r="K246" s="141" t="s">
        <v>256</v>
      </c>
      <c r="L246" s="137"/>
      <c r="M246" s="139"/>
      <c r="N246" s="139"/>
      <c r="O246" s="139"/>
      <c r="P246" s="138"/>
      <c r="Q246" s="140" t="s">
        <v>256</v>
      </c>
      <c r="R246" s="142" t="s">
        <v>256</v>
      </c>
      <c r="S246" s="141" t="s">
        <v>256</v>
      </c>
      <c r="T246" s="139"/>
      <c r="U246" s="143"/>
      <c r="V246" s="143"/>
    </row>
    <row r="247" spans="1:22" x14ac:dyDescent="0.2">
      <c r="A247" s="137"/>
      <c r="B247" s="138"/>
      <c r="C247" s="139"/>
      <c r="D247" s="139"/>
      <c r="E247" s="138"/>
      <c r="F247" s="138"/>
      <c r="G247" s="140" t="s">
        <v>256</v>
      </c>
      <c r="H247" s="140" t="s">
        <v>256</v>
      </c>
      <c r="I247" s="140" t="s">
        <v>256</v>
      </c>
      <c r="J247" s="138"/>
      <c r="K247" s="141" t="s">
        <v>256</v>
      </c>
      <c r="L247" s="137"/>
      <c r="M247" s="139"/>
      <c r="N247" s="139"/>
      <c r="O247" s="139"/>
      <c r="P247" s="138"/>
      <c r="Q247" s="140" t="s">
        <v>256</v>
      </c>
      <c r="R247" s="142" t="s">
        <v>256</v>
      </c>
      <c r="S247" s="141" t="s">
        <v>256</v>
      </c>
      <c r="T247" s="139"/>
      <c r="U247" s="143"/>
      <c r="V247" s="143"/>
    </row>
    <row r="248" spans="1:22" x14ac:dyDescent="0.2">
      <c r="A248" s="137"/>
      <c r="B248" s="138"/>
      <c r="C248" s="139"/>
      <c r="D248" s="139"/>
      <c r="E248" s="138"/>
      <c r="F248" s="138"/>
      <c r="G248" s="140" t="s">
        <v>256</v>
      </c>
      <c r="H248" s="140" t="s">
        <v>256</v>
      </c>
      <c r="I248" s="140" t="s">
        <v>256</v>
      </c>
      <c r="J248" s="138"/>
      <c r="K248" s="141" t="s">
        <v>256</v>
      </c>
      <c r="L248" s="137"/>
      <c r="M248" s="139"/>
      <c r="N248" s="139"/>
      <c r="O248" s="139"/>
      <c r="P248" s="138"/>
      <c r="Q248" s="140" t="s">
        <v>256</v>
      </c>
      <c r="R248" s="142" t="s">
        <v>256</v>
      </c>
      <c r="S248" s="141" t="s">
        <v>256</v>
      </c>
      <c r="T248" s="139"/>
      <c r="U248" s="143"/>
      <c r="V248" s="143"/>
    </row>
    <row r="249" spans="1:22" x14ac:dyDescent="0.2">
      <c r="A249" s="137"/>
      <c r="B249" s="138"/>
      <c r="C249" s="139"/>
      <c r="D249" s="139"/>
      <c r="E249" s="138"/>
      <c r="F249" s="138"/>
      <c r="G249" s="140" t="s">
        <v>256</v>
      </c>
      <c r="H249" s="140" t="s">
        <v>256</v>
      </c>
      <c r="I249" s="140" t="s">
        <v>256</v>
      </c>
      <c r="J249" s="138"/>
      <c r="K249" s="141" t="s">
        <v>256</v>
      </c>
      <c r="L249" s="137"/>
      <c r="M249" s="139"/>
      <c r="N249" s="139"/>
      <c r="O249" s="139"/>
      <c r="P249" s="138"/>
      <c r="Q249" s="140" t="s">
        <v>256</v>
      </c>
      <c r="R249" s="142" t="s">
        <v>256</v>
      </c>
      <c r="S249" s="141" t="s">
        <v>256</v>
      </c>
      <c r="T249" s="139"/>
      <c r="U249" s="143"/>
      <c r="V249" s="143"/>
    </row>
    <row r="250" spans="1:22" x14ac:dyDescent="0.2">
      <c r="A250" s="137"/>
      <c r="B250" s="138"/>
      <c r="C250" s="139"/>
      <c r="D250" s="139"/>
      <c r="E250" s="138"/>
      <c r="F250" s="138"/>
      <c r="G250" s="140" t="s">
        <v>256</v>
      </c>
      <c r="H250" s="140" t="s">
        <v>256</v>
      </c>
      <c r="I250" s="140" t="s">
        <v>256</v>
      </c>
      <c r="J250" s="138"/>
      <c r="K250" s="141" t="s">
        <v>256</v>
      </c>
      <c r="L250" s="137"/>
      <c r="M250" s="139"/>
      <c r="N250" s="139"/>
      <c r="O250" s="139"/>
      <c r="P250" s="138"/>
      <c r="Q250" s="140" t="s">
        <v>256</v>
      </c>
      <c r="R250" s="142" t="s">
        <v>256</v>
      </c>
      <c r="S250" s="141" t="s">
        <v>256</v>
      </c>
      <c r="T250" s="139"/>
      <c r="U250" s="143"/>
      <c r="V250" s="143"/>
    </row>
    <row r="251" spans="1:22" x14ac:dyDescent="0.2">
      <c r="A251" s="137"/>
      <c r="B251" s="138"/>
      <c r="C251" s="139"/>
      <c r="D251" s="139"/>
      <c r="E251" s="138"/>
      <c r="F251" s="138"/>
      <c r="G251" s="140" t="s">
        <v>256</v>
      </c>
      <c r="H251" s="140" t="s">
        <v>256</v>
      </c>
      <c r="I251" s="140" t="s">
        <v>256</v>
      </c>
      <c r="J251" s="138"/>
      <c r="K251" s="141" t="s">
        <v>256</v>
      </c>
      <c r="L251" s="137"/>
      <c r="M251" s="139"/>
      <c r="N251" s="139"/>
      <c r="O251" s="139"/>
      <c r="P251" s="138"/>
      <c r="Q251" s="140" t="s">
        <v>256</v>
      </c>
      <c r="R251" s="142" t="s">
        <v>256</v>
      </c>
      <c r="S251" s="141" t="s">
        <v>256</v>
      </c>
      <c r="T251" s="139"/>
      <c r="U251" s="143"/>
      <c r="V251" s="143"/>
    </row>
    <row r="252" spans="1:22" ht="13.5" thickBot="1" x14ac:dyDescent="0.25">
      <c r="A252" s="137"/>
      <c r="B252" s="138"/>
      <c r="C252" s="139"/>
      <c r="D252" s="139"/>
      <c r="E252" s="138"/>
      <c r="F252" s="138"/>
      <c r="G252" s="140" t="s">
        <v>256</v>
      </c>
      <c r="H252" s="140" t="s">
        <v>256</v>
      </c>
      <c r="I252" s="140" t="s">
        <v>256</v>
      </c>
      <c r="J252" s="138"/>
      <c r="K252" s="141" t="s">
        <v>256</v>
      </c>
      <c r="L252" s="137"/>
      <c r="M252" s="139"/>
      <c r="N252" s="139"/>
      <c r="O252" s="139"/>
      <c r="P252" s="138"/>
      <c r="Q252" s="140" t="s">
        <v>256</v>
      </c>
      <c r="R252" s="142" t="s">
        <v>256</v>
      </c>
      <c r="S252" s="141" t="s">
        <v>256</v>
      </c>
      <c r="T252" s="139"/>
      <c r="U252" s="143"/>
      <c r="V252" s="143"/>
    </row>
    <row r="253" spans="1:22" x14ac:dyDescent="0.2">
      <c r="A253" s="51"/>
      <c r="B253" s="52"/>
      <c r="C253" s="52"/>
      <c r="D253" s="52"/>
      <c r="E253" s="52"/>
      <c r="F253" s="53" t="s">
        <v>172</v>
      </c>
      <c r="G253" s="54" t="s">
        <v>227</v>
      </c>
      <c r="H253" s="55"/>
      <c r="I253" s="53" t="s">
        <v>173</v>
      </c>
      <c r="J253" s="54" t="s">
        <v>257</v>
      </c>
      <c r="K253" s="56"/>
      <c r="L253" s="51"/>
      <c r="M253" s="52"/>
      <c r="N253" s="52"/>
      <c r="O253" s="52"/>
      <c r="P253" s="52"/>
      <c r="Q253" s="53" t="s">
        <v>172</v>
      </c>
      <c r="R253" s="54" t="s">
        <v>227</v>
      </c>
      <c r="S253" s="55"/>
      <c r="T253" s="53" t="s">
        <v>173</v>
      </c>
      <c r="U253" s="54" t="s">
        <v>257</v>
      </c>
      <c r="V253" s="56"/>
    </row>
    <row r="254" spans="1:22" x14ac:dyDescent="0.2">
      <c r="A254" s="57" t="s">
        <v>174</v>
      </c>
      <c r="B254" s="58"/>
      <c r="C254" s="58"/>
      <c r="D254" s="58"/>
      <c r="E254" s="58"/>
      <c r="H254" s="58"/>
      <c r="I254" s="59"/>
      <c r="J254" s="59"/>
      <c r="K254" s="60"/>
      <c r="L254" s="57" t="s">
        <v>174</v>
      </c>
      <c r="M254" s="58"/>
      <c r="N254" s="58"/>
      <c r="O254" s="58"/>
      <c r="P254" s="58"/>
      <c r="S254" s="58"/>
      <c r="T254" s="59"/>
      <c r="U254" s="59"/>
      <c r="V254" s="60"/>
    </row>
    <row r="255" spans="1:22" x14ac:dyDescent="0.2">
      <c r="A255" s="61"/>
      <c r="B255" s="62"/>
      <c r="C255" s="62"/>
      <c r="D255" s="62"/>
      <c r="F255" s="63" t="s">
        <v>175</v>
      </c>
      <c r="G255" s="64" t="s">
        <v>263</v>
      </c>
      <c r="H255" s="64"/>
      <c r="I255" s="65" t="s">
        <v>176</v>
      </c>
      <c r="J255" s="66">
        <v>39000.344573379632</v>
      </c>
      <c r="K255" s="67"/>
      <c r="L255" s="61"/>
      <c r="M255" s="62"/>
      <c r="N255" s="62"/>
      <c r="O255" s="62"/>
      <c r="Q255" s="63" t="s">
        <v>175</v>
      </c>
      <c r="R255" s="64" t="s">
        <v>263</v>
      </c>
      <c r="S255" s="64"/>
      <c r="T255" s="65" t="s">
        <v>176</v>
      </c>
      <c r="U255" s="66">
        <v>39000.344573379632</v>
      </c>
      <c r="V255" s="67"/>
    </row>
    <row r="256" spans="1:22" x14ac:dyDescent="0.2">
      <c r="A256" s="68" t="s">
        <v>177</v>
      </c>
      <c r="I256" s="69"/>
      <c r="J256" s="59"/>
      <c r="K256" s="67"/>
      <c r="L256" s="68" t="s">
        <v>177</v>
      </c>
      <c r="T256" s="69"/>
      <c r="U256" s="59"/>
      <c r="V256" s="67"/>
    </row>
    <row r="257" spans="1:22" x14ac:dyDescent="0.2">
      <c r="A257"/>
      <c r="B257" s="71"/>
      <c r="C257" s="71"/>
      <c r="D257" s="71"/>
      <c r="E257" s="71"/>
      <c r="F257" s="63"/>
      <c r="H257" s="71"/>
      <c r="I257" s="65" t="s">
        <v>178</v>
      </c>
      <c r="J257" s="59" t="s">
        <v>179</v>
      </c>
      <c r="K257" s="60"/>
      <c r="L257"/>
      <c r="M257" s="71"/>
      <c r="N257" s="71"/>
      <c r="O257" s="71"/>
      <c r="P257" s="71"/>
      <c r="Q257" s="63"/>
      <c r="S257" s="71"/>
      <c r="T257" s="65" t="s">
        <v>178</v>
      </c>
      <c r="U257" s="59" t="s">
        <v>180</v>
      </c>
      <c r="V257" s="60"/>
    </row>
    <row r="258" spans="1:22" x14ac:dyDescent="0.2">
      <c r="A258" s="72"/>
      <c r="J258" s="59" t="s">
        <v>0</v>
      </c>
      <c r="K258" s="67"/>
      <c r="L258" s="72"/>
      <c r="U258" s="59" t="s">
        <v>0</v>
      </c>
      <c r="V258" s="67"/>
    </row>
    <row r="259" spans="1:22" ht="13.5" thickBot="1" x14ac:dyDescent="0.25">
      <c r="A259" s="73"/>
      <c r="B259" s="74"/>
      <c r="C259" s="74"/>
      <c r="D259" s="75"/>
      <c r="E259" s="74"/>
      <c r="F259" s="76" t="s">
        <v>181</v>
      </c>
      <c r="G259" s="74"/>
      <c r="H259" s="74"/>
      <c r="I259" s="74"/>
      <c r="J259" s="74"/>
      <c r="K259" s="77"/>
      <c r="L259" s="73"/>
      <c r="M259" s="74"/>
      <c r="N259" s="74"/>
      <c r="O259" s="75"/>
      <c r="P259" s="74"/>
      <c r="Q259" s="76" t="s">
        <v>181</v>
      </c>
      <c r="R259" s="74"/>
      <c r="S259" s="74"/>
      <c r="T259" s="74"/>
      <c r="U259" s="74"/>
      <c r="V259" s="77"/>
    </row>
    <row r="260" spans="1:22" x14ac:dyDescent="0.2">
      <c r="A260" s="103"/>
      <c r="B260" s="103"/>
      <c r="C260" s="103"/>
      <c r="D260" s="103"/>
      <c r="E260" s="103"/>
      <c r="F260" s="103"/>
      <c r="G260" s="103"/>
      <c r="H260" s="103"/>
      <c r="I260" s="103"/>
      <c r="J260" s="103"/>
      <c r="K260" s="103"/>
    </row>
    <row r="261" spans="1:22" x14ac:dyDescent="0.2">
      <c r="A261" s="103"/>
      <c r="B261" s="103"/>
      <c r="C261" s="103"/>
      <c r="D261" s="103" t="s">
        <v>233</v>
      </c>
      <c r="E261" s="103"/>
      <c r="F261" s="103"/>
      <c r="G261" s="103"/>
      <c r="H261" s="103"/>
      <c r="I261" s="103"/>
      <c r="J261" s="103"/>
      <c r="K261" s="103"/>
      <c r="O261" s="50" t="s">
        <v>234</v>
      </c>
    </row>
    <row r="262" spans="1:22" x14ac:dyDescent="0.2">
      <c r="A262" s="103"/>
      <c r="B262" s="103"/>
      <c r="C262" s="103"/>
      <c r="D262" s="103"/>
      <c r="E262" s="103"/>
      <c r="F262" s="103"/>
      <c r="G262" s="103"/>
      <c r="H262" s="103"/>
      <c r="I262" s="103"/>
      <c r="J262" s="103"/>
      <c r="K262" s="103"/>
    </row>
    <row r="263" spans="1:22" x14ac:dyDescent="0.2">
      <c r="A263" s="127" t="s">
        <v>2</v>
      </c>
      <c r="B263" s="127" t="s">
        <v>235</v>
      </c>
      <c r="C263" s="128" t="s">
        <v>236</v>
      </c>
      <c r="D263" s="127"/>
      <c r="E263" s="127" t="s">
        <v>237</v>
      </c>
      <c r="F263" s="127" t="s">
        <v>238</v>
      </c>
      <c r="G263" s="129" t="s">
        <v>214</v>
      </c>
      <c r="H263" s="129" t="s">
        <v>239</v>
      </c>
      <c r="I263" s="129" t="s">
        <v>240</v>
      </c>
      <c r="J263" s="127" t="s">
        <v>241</v>
      </c>
      <c r="K263" s="129" t="s">
        <v>242</v>
      </c>
      <c r="L263" s="127" t="s">
        <v>2</v>
      </c>
      <c r="M263" s="130" t="s">
        <v>235</v>
      </c>
      <c r="N263" s="131" t="s">
        <v>236</v>
      </c>
      <c r="O263" s="131"/>
      <c r="P263" s="127" t="s">
        <v>244</v>
      </c>
      <c r="Q263" s="129" t="s">
        <v>214</v>
      </c>
      <c r="R263" s="132" t="s">
        <v>245</v>
      </c>
      <c r="S263" s="133"/>
      <c r="T263" s="132" t="s">
        <v>79</v>
      </c>
      <c r="U263" s="131" t="s">
        <v>246</v>
      </c>
      <c r="V263" s="131"/>
    </row>
    <row r="264" spans="1:22" x14ac:dyDescent="0.2">
      <c r="A264" s="127" t="s">
        <v>247</v>
      </c>
      <c r="B264" s="127" t="s">
        <v>52</v>
      </c>
      <c r="C264" s="127" t="s">
        <v>21</v>
      </c>
      <c r="D264" s="127" t="s">
        <v>22</v>
      </c>
      <c r="E264" s="127" t="s">
        <v>248</v>
      </c>
      <c r="F264" s="134" t="s">
        <v>249</v>
      </c>
      <c r="G264" s="129" t="s">
        <v>250</v>
      </c>
      <c r="H264" s="129" t="s">
        <v>251</v>
      </c>
      <c r="I264" s="129" t="s">
        <v>251</v>
      </c>
      <c r="J264" s="127" t="s">
        <v>260</v>
      </c>
      <c r="K264" s="129" t="s">
        <v>253</v>
      </c>
      <c r="L264" s="127" t="s">
        <v>247</v>
      </c>
      <c r="M264" s="135" t="s">
        <v>52</v>
      </c>
      <c r="N264" s="131" t="s">
        <v>21</v>
      </c>
      <c r="O264" s="131" t="s">
        <v>22</v>
      </c>
      <c r="P264" s="127" t="s">
        <v>26</v>
      </c>
      <c r="Q264" s="129" t="s">
        <v>250</v>
      </c>
      <c r="R264" s="129" t="s">
        <v>254</v>
      </c>
      <c r="S264" s="133" t="s">
        <v>255</v>
      </c>
      <c r="T264" s="129" t="s">
        <v>25</v>
      </c>
      <c r="U264" s="127" t="s">
        <v>247</v>
      </c>
      <c r="V264" s="136" t="s">
        <v>247</v>
      </c>
    </row>
    <row r="265" spans="1:22" x14ac:dyDescent="0.2">
      <c r="A265" s="137"/>
      <c r="B265" s="138"/>
      <c r="C265" s="139"/>
      <c r="D265" s="139"/>
      <c r="E265" s="138"/>
      <c r="F265" s="138"/>
      <c r="G265" s="140" t="s">
        <v>256</v>
      </c>
      <c r="H265" s="140" t="s">
        <v>256</v>
      </c>
      <c r="I265" s="140" t="s">
        <v>256</v>
      </c>
      <c r="J265" s="138"/>
      <c r="K265" s="141" t="s">
        <v>256</v>
      </c>
      <c r="L265" s="137"/>
      <c r="M265" s="139"/>
      <c r="N265" s="139"/>
      <c r="O265" s="139"/>
      <c r="P265" s="138"/>
      <c r="Q265" s="140" t="s">
        <v>256</v>
      </c>
      <c r="R265" s="142" t="s">
        <v>256</v>
      </c>
      <c r="S265" s="141" t="s">
        <v>256</v>
      </c>
      <c r="T265" s="139"/>
      <c r="U265" s="143"/>
      <c r="V265" s="143"/>
    </row>
    <row r="266" spans="1:22" x14ac:dyDescent="0.2">
      <c r="A266" s="137"/>
      <c r="B266" s="138"/>
      <c r="C266" s="139"/>
      <c r="D266" s="139"/>
      <c r="E266" s="138"/>
      <c r="F266" s="138"/>
      <c r="G266" s="140" t="s">
        <v>256</v>
      </c>
      <c r="H266" s="140" t="s">
        <v>256</v>
      </c>
      <c r="I266" s="140" t="s">
        <v>256</v>
      </c>
      <c r="J266" s="138"/>
      <c r="K266" s="141" t="s">
        <v>256</v>
      </c>
      <c r="L266" s="137"/>
      <c r="M266" s="139"/>
      <c r="N266" s="139"/>
      <c r="O266" s="139"/>
      <c r="P266" s="138"/>
      <c r="Q266" s="140" t="s">
        <v>256</v>
      </c>
      <c r="R266" s="142" t="s">
        <v>256</v>
      </c>
      <c r="S266" s="141" t="s">
        <v>256</v>
      </c>
      <c r="T266" s="139"/>
      <c r="U266" s="143"/>
      <c r="V266" s="143"/>
    </row>
    <row r="267" spans="1:22" x14ac:dyDescent="0.2">
      <c r="A267" s="137"/>
      <c r="B267" s="138"/>
      <c r="C267" s="139"/>
      <c r="D267" s="139"/>
      <c r="E267" s="138"/>
      <c r="F267" s="138"/>
      <c r="G267" s="140" t="s">
        <v>256</v>
      </c>
      <c r="H267" s="140" t="s">
        <v>256</v>
      </c>
      <c r="I267" s="140" t="s">
        <v>256</v>
      </c>
      <c r="J267" s="138"/>
      <c r="K267" s="141" t="s">
        <v>256</v>
      </c>
      <c r="L267" s="137"/>
      <c r="M267" s="139"/>
      <c r="N267" s="139"/>
      <c r="O267" s="139"/>
      <c r="P267" s="138"/>
      <c r="Q267" s="140" t="s">
        <v>256</v>
      </c>
      <c r="R267" s="142" t="s">
        <v>256</v>
      </c>
      <c r="S267" s="141" t="s">
        <v>256</v>
      </c>
      <c r="T267" s="139"/>
      <c r="U267" s="143"/>
      <c r="V267" s="143"/>
    </row>
    <row r="268" spans="1:22" x14ac:dyDescent="0.2">
      <c r="A268" s="137"/>
      <c r="B268" s="138"/>
      <c r="C268" s="139"/>
      <c r="D268" s="139"/>
      <c r="E268" s="138"/>
      <c r="F268" s="138"/>
      <c r="G268" s="140" t="s">
        <v>256</v>
      </c>
      <c r="H268" s="140" t="s">
        <v>256</v>
      </c>
      <c r="I268" s="140" t="s">
        <v>256</v>
      </c>
      <c r="J268" s="138"/>
      <c r="K268" s="141" t="s">
        <v>256</v>
      </c>
      <c r="L268" s="137"/>
      <c r="M268" s="139"/>
      <c r="N268" s="139"/>
      <c r="O268" s="139"/>
      <c r="P268" s="138"/>
      <c r="Q268" s="140" t="s">
        <v>256</v>
      </c>
      <c r="R268" s="142" t="s">
        <v>256</v>
      </c>
      <c r="S268" s="141" t="s">
        <v>256</v>
      </c>
      <c r="T268" s="139"/>
      <c r="U268" s="143"/>
      <c r="V268" s="143"/>
    </row>
    <row r="269" spans="1:22" x14ac:dyDescent="0.2">
      <c r="A269" s="137"/>
      <c r="B269" s="138"/>
      <c r="C269" s="139"/>
      <c r="D269" s="139"/>
      <c r="E269" s="138"/>
      <c r="F269" s="138"/>
      <c r="G269" s="140" t="s">
        <v>256</v>
      </c>
      <c r="H269" s="140" t="s">
        <v>256</v>
      </c>
      <c r="I269" s="140" t="s">
        <v>256</v>
      </c>
      <c r="J269" s="138"/>
      <c r="K269" s="141" t="s">
        <v>256</v>
      </c>
      <c r="L269" s="137"/>
      <c r="M269" s="139"/>
      <c r="N269" s="139"/>
      <c r="O269" s="139"/>
      <c r="P269" s="138"/>
      <c r="Q269" s="140" t="s">
        <v>256</v>
      </c>
      <c r="R269" s="142" t="s">
        <v>256</v>
      </c>
      <c r="S269" s="141" t="s">
        <v>256</v>
      </c>
      <c r="T269" s="139"/>
      <c r="U269" s="143"/>
      <c r="V269" s="143"/>
    </row>
    <row r="270" spans="1:22" x14ac:dyDescent="0.2">
      <c r="A270" s="137"/>
      <c r="B270" s="138"/>
      <c r="C270" s="139"/>
      <c r="D270" s="139"/>
      <c r="E270" s="138"/>
      <c r="F270" s="138"/>
      <c r="G270" s="140" t="s">
        <v>256</v>
      </c>
      <c r="H270" s="140" t="s">
        <v>256</v>
      </c>
      <c r="I270" s="140" t="s">
        <v>256</v>
      </c>
      <c r="J270" s="138"/>
      <c r="K270" s="141" t="s">
        <v>256</v>
      </c>
      <c r="L270" s="137"/>
      <c r="M270" s="139"/>
      <c r="N270" s="139"/>
      <c r="O270" s="139"/>
      <c r="P270" s="138"/>
      <c r="Q270" s="140" t="s">
        <v>256</v>
      </c>
      <c r="R270" s="142" t="s">
        <v>256</v>
      </c>
      <c r="S270" s="141" t="s">
        <v>256</v>
      </c>
      <c r="T270" s="139"/>
      <c r="U270" s="143"/>
      <c r="V270" s="143"/>
    </row>
    <row r="271" spans="1:22" x14ac:dyDescent="0.2">
      <c r="A271" s="137"/>
      <c r="B271" s="138"/>
      <c r="C271" s="139"/>
      <c r="D271" s="139"/>
      <c r="E271" s="138"/>
      <c r="F271" s="138"/>
      <c r="G271" s="140" t="s">
        <v>256</v>
      </c>
      <c r="H271" s="140" t="s">
        <v>256</v>
      </c>
      <c r="I271" s="140" t="s">
        <v>256</v>
      </c>
      <c r="J271" s="138"/>
      <c r="K271" s="141" t="s">
        <v>256</v>
      </c>
      <c r="L271" s="137"/>
      <c r="M271" s="139"/>
      <c r="N271" s="139"/>
      <c r="O271" s="139"/>
      <c r="P271" s="138"/>
      <c r="Q271" s="140" t="s">
        <v>256</v>
      </c>
      <c r="R271" s="142" t="s">
        <v>256</v>
      </c>
      <c r="S271" s="141" t="s">
        <v>256</v>
      </c>
      <c r="T271" s="139"/>
      <c r="U271" s="143"/>
      <c r="V271" s="143"/>
    </row>
    <row r="272" spans="1:22" x14ac:dyDescent="0.2">
      <c r="A272" s="137"/>
      <c r="B272" s="138"/>
      <c r="C272" s="139"/>
      <c r="D272" s="139"/>
      <c r="E272" s="138"/>
      <c r="F272" s="138"/>
      <c r="G272" s="140" t="s">
        <v>256</v>
      </c>
      <c r="H272" s="140" t="s">
        <v>256</v>
      </c>
      <c r="I272" s="140" t="s">
        <v>256</v>
      </c>
      <c r="J272" s="138"/>
      <c r="K272" s="141" t="s">
        <v>256</v>
      </c>
      <c r="L272" s="137"/>
      <c r="M272" s="139"/>
      <c r="N272" s="139"/>
      <c r="O272" s="139"/>
      <c r="P272" s="138"/>
      <c r="Q272" s="140" t="s">
        <v>256</v>
      </c>
      <c r="R272" s="142" t="s">
        <v>256</v>
      </c>
      <c r="S272" s="141" t="s">
        <v>256</v>
      </c>
      <c r="T272" s="139"/>
      <c r="U272" s="143"/>
      <c r="V272" s="143"/>
    </row>
    <row r="273" spans="1:22" x14ac:dyDescent="0.2">
      <c r="A273" s="137"/>
      <c r="B273" s="138"/>
      <c r="C273" s="139"/>
      <c r="D273" s="139"/>
      <c r="E273" s="138"/>
      <c r="F273" s="138"/>
      <c r="G273" s="140" t="s">
        <v>256</v>
      </c>
      <c r="H273" s="140" t="s">
        <v>256</v>
      </c>
      <c r="I273" s="140" t="s">
        <v>256</v>
      </c>
      <c r="J273" s="138"/>
      <c r="K273" s="141" t="s">
        <v>256</v>
      </c>
      <c r="L273" s="137"/>
      <c r="M273" s="139"/>
      <c r="N273" s="139"/>
      <c r="O273" s="139"/>
      <c r="P273" s="138"/>
      <c r="Q273" s="140" t="s">
        <v>256</v>
      </c>
      <c r="R273" s="142" t="s">
        <v>256</v>
      </c>
      <c r="S273" s="141" t="s">
        <v>256</v>
      </c>
      <c r="T273" s="139"/>
      <c r="U273" s="143"/>
      <c r="V273" s="143"/>
    </row>
    <row r="274" spans="1:22" x14ac:dyDescent="0.2">
      <c r="A274" s="137"/>
      <c r="B274" s="138"/>
      <c r="C274" s="139"/>
      <c r="D274" s="139"/>
      <c r="E274" s="138"/>
      <c r="F274" s="138"/>
      <c r="G274" s="140" t="s">
        <v>256</v>
      </c>
      <c r="H274" s="140" t="s">
        <v>256</v>
      </c>
      <c r="I274" s="140" t="s">
        <v>256</v>
      </c>
      <c r="J274" s="138"/>
      <c r="K274" s="141" t="s">
        <v>256</v>
      </c>
      <c r="L274" s="137"/>
      <c r="M274" s="139"/>
      <c r="N274" s="139"/>
      <c r="O274" s="139"/>
      <c r="P274" s="138"/>
      <c r="Q274" s="140" t="s">
        <v>256</v>
      </c>
      <c r="R274" s="142" t="s">
        <v>256</v>
      </c>
      <c r="S274" s="141" t="s">
        <v>256</v>
      </c>
      <c r="T274" s="139"/>
      <c r="U274" s="143"/>
      <c r="V274" s="143"/>
    </row>
    <row r="275" spans="1:22" x14ac:dyDescent="0.2">
      <c r="A275" s="137"/>
      <c r="B275" s="138"/>
      <c r="C275" s="139"/>
      <c r="D275" s="139"/>
      <c r="E275" s="138"/>
      <c r="F275" s="138"/>
      <c r="G275" s="140" t="s">
        <v>256</v>
      </c>
      <c r="H275" s="140" t="s">
        <v>256</v>
      </c>
      <c r="I275" s="140" t="s">
        <v>256</v>
      </c>
      <c r="J275" s="138"/>
      <c r="K275" s="141" t="s">
        <v>256</v>
      </c>
      <c r="L275" s="137"/>
      <c r="M275" s="139"/>
      <c r="N275" s="139"/>
      <c r="O275" s="139"/>
      <c r="P275" s="138"/>
      <c r="Q275" s="140" t="s">
        <v>256</v>
      </c>
      <c r="R275" s="142" t="s">
        <v>256</v>
      </c>
      <c r="S275" s="141" t="s">
        <v>256</v>
      </c>
      <c r="T275" s="139"/>
      <c r="U275" s="143"/>
      <c r="V275" s="143"/>
    </row>
    <row r="276" spans="1:22" x14ac:dyDescent="0.2">
      <c r="A276" s="137"/>
      <c r="B276" s="138"/>
      <c r="C276" s="139"/>
      <c r="D276" s="139"/>
      <c r="E276" s="138"/>
      <c r="F276" s="138"/>
      <c r="G276" s="140" t="s">
        <v>256</v>
      </c>
      <c r="H276" s="140" t="s">
        <v>256</v>
      </c>
      <c r="I276" s="140" t="s">
        <v>256</v>
      </c>
      <c r="J276" s="138"/>
      <c r="K276" s="141" t="s">
        <v>256</v>
      </c>
      <c r="L276" s="137"/>
      <c r="M276" s="139"/>
      <c r="N276" s="139"/>
      <c r="O276" s="139"/>
      <c r="P276" s="138"/>
      <c r="Q276" s="140" t="s">
        <v>256</v>
      </c>
      <c r="R276" s="142" t="s">
        <v>256</v>
      </c>
      <c r="S276" s="141" t="s">
        <v>256</v>
      </c>
      <c r="T276" s="139"/>
      <c r="U276" s="143"/>
      <c r="V276" s="143"/>
    </row>
    <row r="277" spans="1:22" x14ac:dyDescent="0.2">
      <c r="A277" s="137"/>
      <c r="B277" s="138"/>
      <c r="C277" s="139"/>
      <c r="D277" s="139"/>
      <c r="E277" s="138"/>
      <c r="F277" s="138"/>
      <c r="G277" s="140" t="s">
        <v>256</v>
      </c>
      <c r="H277" s="140" t="s">
        <v>256</v>
      </c>
      <c r="I277" s="140" t="s">
        <v>256</v>
      </c>
      <c r="J277" s="138"/>
      <c r="K277" s="141" t="s">
        <v>256</v>
      </c>
      <c r="L277" s="137"/>
      <c r="M277" s="139"/>
      <c r="N277" s="139"/>
      <c r="O277" s="139"/>
      <c r="P277" s="138"/>
      <c r="Q277" s="140" t="s">
        <v>256</v>
      </c>
      <c r="R277" s="142" t="s">
        <v>256</v>
      </c>
      <c r="S277" s="141" t="s">
        <v>256</v>
      </c>
      <c r="T277" s="139"/>
      <c r="U277" s="143"/>
      <c r="V277" s="143"/>
    </row>
    <row r="278" spans="1:22" x14ac:dyDescent="0.2">
      <c r="A278" s="137"/>
      <c r="B278" s="138"/>
      <c r="C278" s="139"/>
      <c r="D278" s="139"/>
      <c r="E278" s="138"/>
      <c r="F278" s="138"/>
      <c r="G278" s="140" t="s">
        <v>256</v>
      </c>
      <c r="H278" s="140" t="s">
        <v>256</v>
      </c>
      <c r="I278" s="140" t="s">
        <v>256</v>
      </c>
      <c r="J278" s="138"/>
      <c r="K278" s="141" t="s">
        <v>256</v>
      </c>
      <c r="L278" s="137"/>
      <c r="M278" s="139"/>
      <c r="N278" s="139"/>
      <c r="O278" s="139"/>
      <c r="P278" s="138"/>
      <c r="Q278" s="140" t="s">
        <v>256</v>
      </c>
      <c r="R278" s="142" t="s">
        <v>256</v>
      </c>
      <c r="S278" s="141" t="s">
        <v>256</v>
      </c>
      <c r="T278" s="139"/>
      <c r="U278" s="143"/>
      <c r="V278" s="143"/>
    </row>
    <row r="279" spans="1:22" x14ac:dyDescent="0.2">
      <c r="A279" s="137"/>
      <c r="B279" s="138"/>
      <c r="C279" s="139"/>
      <c r="D279" s="139"/>
      <c r="E279" s="138"/>
      <c r="F279" s="138"/>
      <c r="G279" s="140" t="s">
        <v>256</v>
      </c>
      <c r="H279" s="140" t="s">
        <v>256</v>
      </c>
      <c r="I279" s="140" t="s">
        <v>256</v>
      </c>
      <c r="J279" s="138"/>
      <c r="K279" s="141" t="s">
        <v>256</v>
      </c>
      <c r="L279" s="137"/>
      <c r="M279" s="139"/>
      <c r="N279" s="139"/>
      <c r="O279" s="139"/>
      <c r="P279" s="138"/>
      <c r="Q279" s="140" t="s">
        <v>256</v>
      </c>
      <c r="R279" s="142" t="s">
        <v>256</v>
      </c>
      <c r="S279" s="141" t="s">
        <v>256</v>
      </c>
      <c r="T279" s="139"/>
      <c r="U279" s="143"/>
      <c r="V279" s="143"/>
    </row>
    <row r="280" spans="1:22" x14ac:dyDescent="0.2">
      <c r="A280" s="137"/>
      <c r="B280" s="138"/>
      <c r="C280" s="139"/>
      <c r="D280" s="139"/>
      <c r="E280" s="138"/>
      <c r="F280" s="138"/>
      <c r="G280" s="140" t="s">
        <v>256</v>
      </c>
      <c r="H280" s="140" t="s">
        <v>256</v>
      </c>
      <c r="I280" s="140" t="s">
        <v>256</v>
      </c>
      <c r="J280" s="138"/>
      <c r="K280" s="141" t="s">
        <v>256</v>
      </c>
      <c r="L280" s="137"/>
      <c r="M280" s="139"/>
      <c r="N280" s="139"/>
      <c r="O280" s="139"/>
      <c r="P280" s="138"/>
      <c r="Q280" s="140" t="s">
        <v>256</v>
      </c>
      <c r="R280" s="142" t="s">
        <v>256</v>
      </c>
      <c r="S280" s="141" t="s">
        <v>256</v>
      </c>
      <c r="T280" s="139"/>
      <c r="U280" s="143"/>
      <c r="V280" s="143"/>
    </row>
    <row r="281" spans="1:22" x14ac:dyDescent="0.2">
      <c r="A281" s="137"/>
      <c r="B281" s="138"/>
      <c r="C281" s="139"/>
      <c r="D281" s="139"/>
      <c r="E281" s="138"/>
      <c r="F281" s="138"/>
      <c r="G281" s="140" t="s">
        <v>256</v>
      </c>
      <c r="H281" s="140" t="s">
        <v>256</v>
      </c>
      <c r="I281" s="140" t="s">
        <v>256</v>
      </c>
      <c r="J281" s="138"/>
      <c r="K281" s="141" t="s">
        <v>256</v>
      </c>
      <c r="L281" s="137"/>
      <c r="M281" s="139"/>
      <c r="N281" s="139"/>
      <c r="O281" s="139"/>
      <c r="P281" s="138"/>
      <c r="Q281" s="140" t="s">
        <v>256</v>
      </c>
      <c r="R281" s="142" t="s">
        <v>256</v>
      </c>
      <c r="S281" s="141" t="s">
        <v>256</v>
      </c>
      <c r="T281" s="139"/>
      <c r="U281" s="143"/>
      <c r="V281" s="143"/>
    </row>
    <row r="282" spans="1:22" x14ac:dyDescent="0.2">
      <c r="A282" s="137"/>
      <c r="B282" s="138"/>
      <c r="C282" s="139"/>
      <c r="D282" s="139"/>
      <c r="E282" s="138"/>
      <c r="F282" s="138"/>
      <c r="G282" s="140" t="s">
        <v>256</v>
      </c>
      <c r="H282" s="140" t="s">
        <v>256</v>
      </c>
      <c r="I282" s="140" t="s">
        <v>256</v>
      </c>
      <c r="J282" s="138"/>
      <c r="K282" s="141" t="s">
        <v>256</v>
      </c>
      <c r="L282" s="137"/>
      <c r="M282" s="139"/>
      <c r="N282" s="139"/>
      <c r="O282" s="139"/>
      <c r="P282" s="138"/>
      <c r="Q282" s="140" t="s">
        <v>256</v>
      </c>
      <c r="R282" s="142" t="s">
        <v>256</v>
      </c>
      <c r="S282" s="141" t="s">
        <v>256</v>
      </c>
      <c r="T282" s="139"/>
      <c r="U282" s="143"/>
      <c r="V282" s="143"/>
    </row>
    <row r="283" spans="1:22" x14ac:dyDescent="0.2">
      <c r="A283" s="137"/>
      <c r="B283" s="138"/>
      <c r="C283" s="139"/>
      <c r="D283" s="139"/>
      <c r="E283" s="138"/>
      <c r="F283" s="138"/>
      <c r="G283" s="140" t="s">
        <v>256</v>
      </c>
      <c r="H283" s="140" t="s">
        <v>256</v>
      </c>
      <c r="I283" s="140" t="s">
        <v>256</v>
      </c>
      <c r="J283" s="138"/>
      <c r="K283" s="141" t="s">
        <v>256</v>
      </c>
      <c r="L283" s="137"/>
      <c r="M283" s="139"/>
      <c r="N283" s="139"/>
      <c r="O283" s="139"/>
      <c r="P283" s="138"/>
      <c r="Q283" s="140" t="s">
        <v>256</v>
      </c>
      <c r="R283" s="142" t="s">
        <v>256</v>
      </c>
      <c r="S283" s="141" t="s">
        <v>256</v>
      </c>
      <c r="T283" s="139"/>
      <c r="U283" s="143"/>
      <c r="V283" s="143"/>
    </row>
    <row r="284" spans="1:22" x14ac:dyDescent="0.2">
      <c r="A284" s="137"/>
      <c r="B284" s="138"/>
      <c r="C284" s="139"/>
      <c r="D284" s="139"/>
      <c r="E284" s="138"/>
      <c r="F284" s="138"/>
      <c r="G284" s="140" t="s">
        <v>256</v>
      </c>
      <c r="H284" s="140" t="s">
        <v>256</v>
      </c>
      <c r="I284" s="140" t="s">
        <v>256</v>
      </c>
      <c r="J284" s="138"/>
      <c r="K284" s="141" t="s">
        <v>256</v>
      </c>
      <c r="L284" s="137"/>
      <c r="M284" s="139"/>
      <c r="N284" s="139"/>
      <c r="O284" s="139"/>
      <c r="P284" s="138"/>
      <c r="Q284" s="140" t="s">
        <v>256</v>
      </c>
      <c r="R284" s="142" t="s">
        <v>256</v>
      </c>
      <c r="S284" s="141" t="s">
        <v>256</v>
      </c>
      <c r="T284" s="139"/>
      <c r="U284" s="143"/>
      <c r="V284" s="143"/>
    </row>
    <row r="285" spans="1:22" x14ac:dyDescent="0.2">
      <c r="A285" s="137"/>
      <c r="B285" s="138"/>
      <c r="C285" s="139"/>
      <c r="D285" s="139"/>
      <c r="E285" s="138"/>
      <c r="F285" s="138"/>
      <c r="G285" s="140" t="s">
        <v>256</v>
      </c>
      <c r="H285" s="140" t="s">
        <v>256</v>
      </c>
      <c r="I285" s="140" t="s">
        <v>256</v>
      </c>
      <c r="J285" s="138"/>
      <c r="K285" s="141" t="s">
        <v>256</v>
      </c>
      <c r="L285" s="137"/>
      <c r="M285" s="139"/>
      <c r="N285" s="139"/>
      <c r="O285" s="139"/>
      <c r="P285" s="138"/>
      <c r="Q285" s="140" t="s">
        <v>256</v>
      </c>
      <c r="R285" s="142" t="s">
        <v>256</v>
      </c>
      <c r="S285" s="141" t="s">
        <v>256</v>
      </c>
      <c r="T285" s="139"/>
      <c r="U285" s="143"/>
      <c r="V285" s="143"/>
    </row>
    <row r="286" spans="1:22" x14ac:dyDescent="0.2">
      <c r="A286" s="137"/>
      <c r="B286" s="138"/>
      <c r="C286" s="139"/>
      <c r="D286" s="139"/>
      <c r="E286" s="138"/>
      <c r="F286" s="138"/>
      <c r="G286" s="140" t="s">
        <v>256</v>
      </c>
      <c r="H286" s="140" t="s">
        <v>256</v>
      </c>
      <c r="I286" s="140" t="s">
        <v>256</v>
      </c>
      <c r="J286" s="138"/>
      <c r="K286" s="141" t="s">
        <v>256</v>
      </c>
      <c r="L286" s="137"/>
      <c r="M286" s="139"/>
      <c r="N286" s="139"/>
      <c r="O286" s="139"/>
      <c r="P286" s="138"/>
      <c r="Q286" s="140" t="s">
        <v>256</v>
      </c>
      <c r="R286" s="142" t="s">
        <v>256</v>
      </c>
      <c r="S286" s="141" t="s">
        <v>256</v>
      </c>
      <c r="T286" s="139"/>
      <c r="U286" s="143"/>
      <c r="V286" s="143"/>
    </row>
    <row r="287" spans="1:22" x14ac:dyDescent="0.2">
      <c r="A287" s="137"/>
      <c r="B287" s="138"/>
      <c r="C287" s="139"/>
      <c r="D287" s="139"/>
      <c r="E287" s="138"/>
      <c r="F287" s="138"/>
      <c r="G287" s="140" t="s">
        <v>256</v>
      </c>
      <c r="H287" s="140" t="s">
        <v>256</v>
      </c>
      <c r="I287" s="140" t="s">
        <v>256</v>
      </c>
      <c r="J287" s="138"/>
      <c r="K287" s="141" t="s">
        <v>256</v>
      </c>
      <c r="L287" s="137"/>
      <c r="M287" s="139"/>
      <c r="N287" s="139"/>
      <c r="O287" s="139"/>
      <c r="P287" s="138"/>
      <c r="Q287" s="140" t="s">
        <v>256</v>
      </c>
      <c r="R287" s="142" t="s">
        <v>256</v>
      </c>
      <c r="S287" s="141" t="s">
        <v>256</v>
      </c>
      <c r="T287" s="139"/>
      <c r="U287" s="143"/>
      <c r="V287" s="143"/>
    </row>
    <row r="288" spans="1:22" x14ac:dyDescent="0.2">
      <c r="A288" s="137"/>
      <c r="B288" s="138"/>
      <c r="C288" s="139"/>
      <c r="D288" s="139"/>
      <c r="E288" s="138"/>
      <c r="F288" s="138"/>
      <c r="G288" s="140" t="s">
        <v>256</v>
      </c>
      <c r="H288" s="140" t="s">
        <v>256</v>
      </c>
      <c r="I288" s="140" t="s">
        <v>256</v>
      </c>
      <c r="J288" s="138"/>
      <c r="K288" s="141" t="s">
        <v>256</v>
      </c>
      <c r="L288" s="137"/>
      <c r="M288" s="139"/>
      <c r="N288" s="139"/>
      <c r="O288" s="139"/>
      <c r="P288" s="138"/>
      <c r="Q288" s="140" t="s">
        <v>256</v>
      </c>
      <c r="R288" s="142" t="s">
        <v>256</v>
      </c>
      <c r="S288" s="141" t="s">
        <v>256</v>
      </c>
      <c r="T288" s="139"/>
      <c r="U288" s="143"/>
      <c r="V288" s="143"/>
    </row>
    <row r="289" spans="1:22" x14ac:dyDescent="0.2">
      <c r="A289" s="137"/>
      <c r="B289" s="138"/>
      <c r="C289" s="139"/>
      <c r="D289" s="139"/>
      <c r="E289" s="138"/>
      <c r="F289" s="138"/>
      <c r="G289" s="140" t="s">
        <v>256</v>
      </c>
      <c r="H289" s="140" t="s">
        <v>256</v>
      </c>
      <c r="I289" s="140" t="s">
        <v>256</v>
      </c>
      <c r="J289" s="138"/>
      <c r="K289" s="141" t="s">
        <v>256</v>
      </c>
      <c r="L289" s="137"/>
      <c r="M289" s="139"/>
      <c r="N289" s="139"/>
      <c r="O289" s="139"/>
      <c r="P289" s="138"/>
      <c r="Q289" s="140" t="s">
        <v>256</v>
      </c>
      <c r="R289" s="142" t="s">
        <v>256</v>
      </c>
      <c r="S289" s="141" t="s">
        <v>256</v>
      </c>
      <c r="T289" s="139"/>
      <c r="U289" s="143"/>
      <c r="V289" s="143"/>
    </row>
    <row r="290" spans="1:22" x14ac:dyDescent="0.2">
      <c r="A290" s="137"/>
      <c r="B290" s="138"/>
      <c r="C290" s="139"/>
      <c r="D290" s="139"/>
      <c r="E290" s="138"/>
      <c r="F290" s="138"/>
      <c r="G290" s="140" t="s">
        <v>256</v>
      </c>
      <c r="H290" s="140" t="s">
        <v>256</v>
      </c>
      <c r="I290" s="140" t="s">
        <v>256</v>
      </c>
      <c r="J290" s="138"/>
      <c r="K290" s="141" t="s">
        <v>256</v>
      </c>
      <c r="L290" s="137"/>
      <c r="M290" s="139"/>
      <c r="N290" s="139"/>
      <c r="O290" s="139"/>
      <c r="P290" s="138"/>
      <c r="Q290" s="140" t="s">
        <v>256</v>
      </c>
      <c r="R290" s="142" t="s">
        <v>256</v>
      </c>
      <c r="S290" s="141" t="s">
        <v>256</v>
      </c>
      <c r="T290" s="139"/>
      <c r="U290" s="143"/>
      <c r="V290" s="143"/>
    </row>
    <row r="291" spans="1:22" x14ac:dyDescent="0.2">
      <c r="A291" s="137"/>
      <c r="B291" s="138"/>
      <c r="C291" s="139"/>
      <c r="D291" s="139"/>
      <c r="E291" s="138"/>
      <c r="F291" s="138"/>
      <c r="G291" s="140" t="s">
        <v>256</v>
      </c>
      <c r="H291" s="140" t="s">
        <v>256</v>
      </c>
      <c r="I291" s="140" t="s">
        <v>256</v>
      </c>
      <c r="J291" s="138"/>
      <c r="K291" s="141" t="s">
        <v>256</v>
      </c>
      <c r="L291" s="137"/>
      <c r="M291" s="139"/>
      <c r="N291" s="139"/>
      <c r="O291" s="139"/>
      <c r="P291" s="138"/>
      <c r="Q291" s="140" t="s">
        <v>256</v>
      </c>
      <c r="R291" s="142" t="s">
        <v>256</v>
      </c>
      <c r="S291" s="141" t="s">
        <v>256</v>
      </c>
      <c r="T291" s="139"/>
      <c r="U291" s="143"/>
      <c r="V291" s="143"/>
    </row>
    <row r="292" spans="1:22" x14ac:dyDescent="0.2">
      <c r="A292" s="137"/>
      <c r="B292" s="138"/>
      <c r="C292" s="139"/>
      <c r="D292" s="139"/>
      <c r="E292" s="138"/>
      <c r="F292" s="138"/>
      <c r="G292" s="140" t="s">
        <v>256</v>
      </c>
      <c r="H292" s="140" t="s">
        <v>256</v>
      </c>
      <c r="I292" s="140" t="s">
        <v>256</v>
      </c>
      <c r="J292" s="138"/>
      <c r="K292" s="141" t="s">
        <v>256</v>
      </c>
      <c r="L292" s="137"/>
      <c r="M292" s="139"/>
      <c r="N292" s="139"/>
      <c r="O292" s="139"/>
      <c r="P292" s="138"/>
      <c r="Q292" s="140" t="s">
        <v>256</v>
      </c>
      <c r="R292" s="142" t="s">
        <v>256</v>
      </c>
      <c r="S292" s="141" t="s">
        <v>256</v>
      </c>
      <c r="T292" s="139"/>
      <c r="U292" s="143"/>
      <c r="V292" s="143"/>
    </row>
    <row r="293" spans="1:22" x14ac:dyDescent="0.2">
      <c r="A293" s="137"/>
      <c r="B293" s="138"/>
      <c r="C293" s="139"/>
      <c r="D293" s="139"/>
      <c r="E293" s="138"/>
      <c r="F293" s="138"/>
      <c r="G293" s="140" t="s">
        <v>256</v>
      </c>
      <c r="H293" s="140" t="s">
        <v>256</v>
      </c>
      <c r="I293" s="140" t="s">
        <v>256</v>
      </c>
      <c r="J293" s="138"/>
      <c r="K293" s="141" t="s">
        <v>256</v>
      </c>
      <c r="L293" s="137"/>
      <c r="M293" s="139"/>
      <c r="N293" s="139"/>
      <c r="O293" s="139"/>
      <c r="P293" s="138"/>
      <c r="Q293" s="140" t="s">
        <v>256</v>
      </c>
      <c r="R293" s="142" t="s">
        <v>256</v>
      </c>
      <c r="S293" s="141" t="s">
        <v>256</v>
      </c>
      <c r="T293" s="139"/>
      <c r="U293" s="143"/>
      <c r="V293" s="143"/>
    </row>
    <row r="294" spans="1:22" ht="13.5" thickBot="1" x14ac:dyDescent="0.25">
      <c r="A294" s="137"/>
      <c r="B294" s="138"/>
      <c r="C294" s="139"/>
      <c r="D294" s="139"/>
      <c r="E294" s="138"/>
      <c r="F294" s="138"/>
      <c r="G294" s="140" t="s">
        <v>256</v>
      </c>
      <c r="H294" s="140" t="s">
        <v>256</v>
      </c>
      <c r="I294" s="140" t="s">
        <v>256</v>
      </c>
      <c r="J294" s="138"/>
      <c r="K294" s="141" t="s">
        <v>256</v>
      </c>
      <c r="L294" s="137"/>
      <c r="M294" s="139"/>
      <c r="N294" s="139"/>
      <c r="O294" s="139"/>
      <c r="P294" s="138"/>
      <c r="Q294" s="140" t="s">
        <v>256</v>
      </c>
      <c r="R294" s="142" t="s">
        <v>256</v>
      </c>
      <c r="S294" s="141" t="s">
        <v>256</v>
      </c>
      <c r="T294" s="139"/>
      <c r="U294" s="143"/>
      <c r="V294" s="143"/>
    </row>
    <row r="295" spans="1:22" x14ac:dyDescent="0.2">
      <c r="A295" s="51"/>
      <c r="B295" s="52"/>
      <c r="C295" s="52"/>
      <c r="D295" s="52"/>
      <c r="E295" s="52"/>
      <c r="F295" s="53" t="s">
        <v>172</v>
      </c>
      <c r="G295" s="54" t="s">
        <v>227</v>
      </c>
      <c r="H295" s="55"/>
      <c r="I295" s="53" t="s">
        <v>173</v>
      </c>
      <c r="J295" s="54" t="s">
        <v>257</v>
      </c>
      <c r="K295" s="56"/>
      <c r="L295" s="51"/>
      <c r="M295" s="52"/>
      <c r="N295" s="52"/>
      <c r="O295" s="52"/>
      <c r="P295" s="52"/>
      <c r="Q295" s="53" t="s">
        <v>172</v>
      </c>
      <c r="R295" s="54" t="s">
        <v>227</v>
      </c>
      <c r="S295" s="55"/>
      <c r="T295" s="53" t="s">
        <v>173</v>
      </c>
      <c r="U295" s="54" t="s">
        <v>257</v>
      </c>
      <c r="V295" s="56"/>
    </row>
    <row r="296" spans="1:22" x14ac:dyDescent="0.2">
      <c r="A296" s="57" t="s">
        <v>174</v>
      </c>
      <c r="B296" s="58"/>
      <c r="C296" s="58"/>
      <c r="D296" s="58"/>
      <c r="E296" s="58"/>
      <c r="H296" s="58"/>
      <c r="I296" s="59"/>
      <c r="J296" s="59"/>
      <c r="K296" s="60"/>
      <c r="L296" s="57" t="s">
        <v>174</v>
      </c>
      <c r="M296" s="58"/>
      <c r="N296" s="58"/>
      <c r="O296" s="58"/>
      <c r="P296" s="58"/>
      <c r="S296" s="58"/>
      <c r="T296" s="59"/>
      <c r="U296" s="59"/>
      <c r="V296" s="60"/>
    </row>
    <row r="297" spans="1:22" x14ac:dyDescent="0.2">
      <c r="A297" s="61"/>
      <c r="B297" s="62"/>
      <c r="C297" s="62"/>
      <c r="D297" s="62"/>
      <c r="F297" s="63" t="s">
        <v>175</v>
      </c>
      <c r="G297" s="64" t="s">
        <v>263</v>
      </c>
      <c r="H297" s="64"/>
      <c r="I297" s="65" t="s">
        <v>176</v>
      </c>
      <c r="J297" s="66">
        <v>39000.344573379632</v>
      </c>
      <c r="K297" s="67"/>
      <c r="L297" s="61"/>
      <c r="M297" s="62"/>
      <c r="N297" s="62"/>
      <c r="O297" s="62"/>
      <c r="Q297" s="63" t="s">
        <v>175</v>
      </c>
      <c r="R297" s="64" t="s">
        <v>263</v>
      </c>
      <c r="S297" s="64"/>
      <c r="T297" s="65" t="s">
        <v>176</v>
      </c>
      <c r="U297" s="66">
        <v>39000.344573379632</v>
      </c>
      <c r="V297" s="67"/>
    </row>
    <row r="298" spans="1:22" x14ac:dyDescent="0.2">
      <c r="A298" s="68" t="s">
        <v>177</v>
      </c>
      <c r="I298" s="69"/>
      <c r="J298" s="59"/>
      <c r="K298" s="67"/>
      <c r="L298" s="68" t="s">
        <v>177</v>
      </c>
      <c r="T298" s="69"/>
      <c r="U298" s="59"/>
      <c r="V298" s="67"/>
    </row>
    <row r="299" spans="1:22" x14ac:dyDescent="0.2">
      <c r="A299"/>
      <c r="B299" s="71"/>
      <c r="C299" s="71"/>
      <c r="D299" s="71"/>
      <c r="E299" s="71"/>
      <c r="F299" s="63"/>
      <c r="H299" s="71"/>
      <c r="I299" s="65" t="s">
        <v>178</v>
      </c>
      <c r="J299" s="59" t="s">
        <v>179</v>
      </c>
      <c r="K299" s="60"/>
      <c r="L299"/>
      <c r="M299" s="71"/>
      <c r="N299" s="71"/>
      <c r="O299" s="71"/>
      <c r="P299" s="71"/>
      <c r="Q299" s="63"/>
      <c r="S299" s="71"/>
      <c r="T299" s="65" t="s">
        <v>178</v>
      </c>
      <c r="U299" s="59" t="s">
        <v>180</v>
      </c>
      <c r="V299" s="60"/>
    </row>
    <row r="300" spans="1:22" x14ac:dyDescent="0.2">
      <c r="A300" s="72"/>
      <c r="J300" s="59" t="s">
        <v>0</v>
      </c>
      <c r="K300" s="67"/>
      <c r="L300" s="72"/>
      <c r="U300" s="59" t="s">
        <v>0</v>
      </c>
      <c r="V300" s="67"/>
    </row>
    <row r="301" spans="1:22" ht="13.5" thickBot="1" x14ac:dyDescent="0.25">
      <c r="A301" s="73"/>
      <c r="B301" s="74"/>
      <c r="C301" s="74"/>
      <c r="D301" s="75"/>
      <c r="E301" s="74"/>
      <c r="F301" s="76" t="s">
        <v>181</v>
      </c>
      <c r="G301" s="74"/>
      <c r="H301" s="74"/>
      <c r="I301" s="74"/>
      <c r="J301" s="74"/>
      <c r="K301" s="77"/>
      <c r="L301" s="73"/>
      <c r="M301" s="74"/>
      <c r="N301" s="74"/>
      <c r="O301" s="75"/>
      <c r="P301" s="74"/>
      <c r="Q301" s="76" t="s">
        <v>181</v>
      </c>
      <c r="R301" s="74"/>
      <c r="S301" s="74"/>
      <c r="T301" s="74"/>
      <c r="U301" s="74"/>
      <c r="V301" s="77"/>
    </row>
    <row r="302" spans="1:22" x14ac:dyDescent="0.2">
      <c r="A302" s="103"/>
      <c r="B302" s="103"/>
      <c r="C302" s="103"/>
      <c r="D302" s="103"/>
      <c r="E302" s="103"/>
      <c r="F302" s="103"/>
      <c r="G302" s="103"/>
      <c r="H302" s="103"/>
      <c r="I302" s="103"/>
      <c r="J302" s="103"/>
      <c r="K302" s="103"/>
    </row>
    <row r="303" spans="1:22" x14ac:dyDescent="0.2">
      <c r="A303" s="103"/>
      <c r="B303" s="103"/>
      <c r="C303" s="103"/>
      <c r="D303" s="103" t="s">
        <v>233</v>
      </c>
      <c r="E303" s="103"/>
      <c r="F303" s="103"/>
      <c r="G303" s="103"/>
      <c r="H303" s="103"/>
      <c r="I303" s="103"/>
      <c r="J303" s="103"/>
      <c r="K303" s="103"/>
      <c r="O303" s="50" t="s">
        <v>234</v>
      </c>
    </row>
    <row r="304" spans="1:22" x14ac:dyDescent="0.2">
      <c r="A304" s="103"/>
      <c r="B304" s="103"/>
      <c r="C304" s="103"/>
      <c r="D304" s="103"/>
      <c r="E304" s="103"/>
      <c r="F304" s="103"/>
      <c r="G304" s="103"/>
      <c r="H304" s="103"/>
      <c r="I304" s="103"/>
      <c r="J304" s="103"/>
      <c r="K304" s="103"/>
    </row>
    <row r="305" spans="1:22" x14ac:dyDescent="0.2">
      <c r="A305" s="127" t="s">
        <v>2</v>
      </c>
      <c r="B305" s="127" t="s">
        <v>235</v>
      </c>
      <c r="C305" s="128" t="s">
        <v>236</v>
      </c>
      <c r="D305" s="127"/>
      <c r="E305" s="127" t="s">
        <v>237</v>
      </c>
      <c r="F305" s="127" t="s">
        <v>238</v>
      </c>
      <c r="G305" s="129" t="s">
        <v>214</v>
      </c>
      <c r="H305" s="129" t="s">
        <v>239</v>
      </c>
      <c r="I305" s="129" t="s">
        <v>240</v>
      </c>
      <c r="J305" s="127" t="s">
        <v>241</v>
      </c>
      <c r="K305" s="129" t="s">
        <v>242</v>
      </c>
      <c r="L305" s="127" t="s">
        <v>2</v>
      </c>
      <c r="M305" s="130" t="s">
        <v>235</v>
      </c>
      <c r="N305" s="131" t="s">
        <v>236</v>
      </c>
      <c r="O305" s="131"/>
      <c r="P305" s="127" t="s">
        <v>244</v>
      </c>
      <c r="Q305" s="129" t="s">
        <v>214</v>
      </c>
      <c r="R305" s="132" t="s">
        <v>245</v>
      </c>
      <c r="S305" s="133"/>
      <c r="T305" s="132" t="s">
        <v>79</v>
      </c>
      <c r="U305" s="131" t="s">
        <v>246</v>
      </c>
      <c r="V305" s="131"/>
    </row>
    <row r="306" spans="1:22" x14ac:dyDescent="0.2">
      <c r="A306" s="127" t="s">
        <v>247</v>
      </c>
      <c r="B306" s="127" t="s">
        <v>52</v>
      </c>
      <c r="C306" s="127" t="s">
        <v>21</v>
      </c>
      <c r="D306" s="127" t="s">
        <v>22</v>
      </c>
      <c r="E306" s="127" t="s">
        <v>248</v>
      </c>
      <c r="F306" s="134" t="s">
        <v>249</v>
      </c>
      <c r="G306" s="129" t="s">
        <v>250</v>
      </c>
      <c r="H306" s="129" t="s">
        <v>251</v>
      </c>
      <c r="I306" s="129" t="s">
        <v>251</v>
      </c>
      <c r="J306" s="127" t="s">
        <v>260</v>
      </c>
      <c r="K306" s="129" t="s">
        <v>253</v>
      </c>
      <c r="L306" s="127" t="s">
        <v>247</v>
      </c>
      <c r="M306" s="135" t="s">
        <v>52</v>
      </c>
      <c r="N306" s="131" t="s">
        <v>21</v>
      </c>
      <c r="O306" s="131" t="s">
        <v>22</v>
      </c>
      <c r="P306" s="127" t="s">
        <v>26</v>
      </c>
      <c r="Q306" s="129" t="s">
        <v>250</v>
      </c>
      <c r="R306" s="129" t="s">
        <v>254</v>
      </c>
      <c r="S306" s="133" t="s">
        <v>255</v>
      </c>
      <c r="T306" s="129" t="s">
        <v>25</v>
      </c>
      <c r="U306" s="127" t="s">
        <v>247</v>
      </c>
      <c r="V306" s="136" t="s">
        <v>247</v>
      </c>
    </row>
    <row r="307" spans="1:22" x14ac:dyDescent="0.2">
      <c r="A307" s="137"/>
      <c r="B307" s="138"/>
      <c r="C307" s="139"/>
      <c r="D307" s="139"/>
      <c r="E307" s="138"/>
      <c r="F307" s="138"/>
      <c r="G307" s="140" t="s">
        <v>256</v>
      </c>
      <c r="H307" s="140" t="s">
        <v>256</v>
      </c>
      <c r="I307" s="140" t="s">
        <v>256</v>
      </c>
      <c r="J307" s="138"/>
      <c r="K307" s="141" t="s">
        <v>256</v>
      </c>
      <c r="L307" s="137"/>
      <c r="M307" s="139"/>
      <c r="N307" s="139"/>
      <c r="O307" s="139"/>
      <c r="P307" s="138"/>
      <c r="Q307" s="140" t="s">
        <v>256</v>
      </c>
      <c r="R307" s="142" t="s">
        <v>256</v>
      </c>
      <c r="S307" s="141" t="s">
        <v>256</v>
      </c>
      <c r="T307" s="139"/>
      <c r="U307" s="143"/>
      <c r="V307" s="143"/>
    </row>
    <row r="308" spans="1:22" x14ac:dyDescent="0.2">
      <c r="A308" s="137"/>
      <c r="B308" s="138"/>
      <c r="C308" s="139"/>
      <c r="D308" s="139"/>
      <c r="E308" s="138"/>
      <c r="F308" s="138"/>
      <c r="G308" s="140" t="s">
        <v>256</v>
      </c>
      <c r="H308" s="140" t="s">
        <v>256</v>
      </c>
      <c r="I308" s="140" t="s">
        <v>256</v>
      </c>
      <c r="J308" s="138"/>
      <c r="K308" s="141" t="s">
        <v>256</v>
      </c>
      <c r="L308" s="137"/>
      <c r="M308" s="139"/>
      <c r="N308" s="139"/>
      <c r="O308" s="139"/>
      <c r="P308" s="138"/>
      <c r="Q308" s="140" t="s">
        <v>256</v>
      </c>
      <c r="R308" s="142" t="s">
        <v>256</v>
      </c>
      <c r="S308" s="141" t="s">
        <v>256</v>
      </c>
      <c r="T308" s="139"/>
      <c r="U308" s="143"/>
      <c r="V308" s="143"/>
    </row>
    <row r="309" spans="1:22" x14ac:dyDescent="0.2">
      <c r="A309" s="137"/>
      <c r="B309" s="138"/>
      <c r="C309" s="139"/>
      <c r="D309" s="139"/>
      <c r="E309" s="138"/>
      <c r="F309" s="138"/>
      <c r="G309" s="140" t="s">
        <v>256</v>
      </c>
      <c r="H309" s="140" t="s">
        <v>256</v>
      </c>
      <c r="I309" s="140" t="s">
        <v>256</v>
      </c>
      <c r="J309" s="138"/>
      <c r="K309" s="141" t="s">
        <v>256</v>
      </c>
      <c r="L309" s="137"/>
      <c r="M309" s="139"/>
      <c r="N309" s="139"/>
      <c r="O309" s="139"/>
      <c r="P309" s="138"/>
      <c r="Q309" s="140" t="s">
        <v>256</v>
      </c>
      <c r="R309" s="142" t="s">
        <v>256</v>
      </c>
      <c r="S309" s="141" t="s">
        <v>256</v>
      </c>
      <c r="T309" s="139"/>
      <c r="U309" s="143"/>
      <c r="V309" s="143"/>
    </row>
    <row r="310" spans="1:22" x14ac:dyDescent="0.2">
      <c r="A310" s="137"/>
      <c r="B310" s="138"/>
      <c r="C310" s="139"/>
      <c r="D310" s="139"/>
      <c r="E310" s="138"/>
      <c r="F310" s="138"/>
      <c r="G310" s="140" t="s">
        <v>256</v>
      </c>
      <c r="H310" s="140" t="s">
        <v>256</v>
      </c>
      <c r="I310" s="140" t="s">
        <v>256</v>
      </c>
      <c r="J310" s="138"/>
      <c r="K310" s="141" t="s">
        <v>256</v>
      </c>
      <c r="L310" s="137"/>
      <c r="M310" s="139"/>
      <c r="N310" s="139"/>
      <c r="O310" s="139"/>
      <c r="P310" s="138"/>
      <c r="Q310" s="140" t="s">
        <v>256</v>
      </c>
      <c r="R310" s="142" t="s">
        <v>256</v>
      </c>
      <c r="S310" s="141" t="s">
        <v>256</v>
      </c>
      <c r="T310" s="139"/>
      <c r="U310" s="143"/>
      <c r="V310" s="143"/>
    </row>
    <row r="311" spans="1:22" x14ac:dyDescent="0.2">
      <c r="A311" s="137"/>
      <c r="B311" s="138"/>
      <c r="C311" s="139"/>
      <c r="D311" s="139"/>
      <c r="E311" s="138"/>
      <c r="F311" s="138"/>
      <c r="G311" s="140" t="s">
        <v>256</v>
      </c>
      <c r="H311" s="140" t="s">
        <v>256</v>
      </c>
      <c r="I311" s="140" t="s">
        <v>256</v>
      </c>
      <c r="J311" s="138"/>
      <c r="K311" s="141" t="s">
        <v>256</v>
      </c>
      <c r="L311" s="137"/>
      <c r="M311" s="139"/>
      <c r="N311" s="139"/>
      <c r="O311" s="139"/>
      <c r="P311" s="138"/>
      <c r="Q311" s="140" t="s">
        <v>256</v>
      </c>
      <c r="R311" s="142" t="s">
        <v>256</v>
      </c>
      <c r="S311" s="141" t="s">
        <v>256</v>
      </c>
      <c r="T311" s="139"/>
      <c r="U311" s="143"/>
      <c r="V311" s="143"/>
    </row>
    <row r="312" spans="1:22" x14ac:dyDescent="0.2">
      <c r="A312" s="137"/>
      <c r="B312" s="138"/>
      <c r="C312" s="139"/>
      <c r="D312" s="139"/>
      <c r="E312" s="138"/>
      <c r="F312" s="138"/>
      <c r="G312" s="140" t="s">
        <v>256</v>
      </c>
      <c r="H312" s="140" t="s">
        <v>256</v>
      </c>
      <c r="I312" s="140" t="s">
        <v>256</v>
      </c>
      <c r="J312" s="138"/>
      <c r="K312" s="141" t="s">
        <v>256</v>
      </c>
      <c r="L312" s="137"/>
      <c r="M312" s="139"/>
      <c r="N312" s="139"/>
      <c r="O312" s="139"/>
      <c r="P312" s="138"/>
      <c r="Q312" s="140" t="s">
        <v>256</v>
      </c>
      <c r="R312" s="142" t="s">
        <v>256</v>
      </c>
      <c r="S312" s="141" t="s">
        <v>256</v>
      </c>
      <c r="T312" s="139"/>
      <c r="U312" s="143"/>
      <c r="V312" s="143"/>
    </row>
    <row r="313" spans="1:22" x14ac:dyDescent="0.2">
      <c r="A313" s="137"/>
      <c r="B313" s="138"/>
      <c r="C313" s="139"/>
      <c r="D313" s="139"/>
      <c r="E313" s="138"/>
      <c r="F313" s="138"/>
      <c r="G313" s="140" t="s">
        <v>256</v>
      </c>
      <c r="H313" s="140" t="s">
        <v>256</v>
      </c>
      <c r="I313" s="140" t="s">
        <v>256</v>
      </c>
      <c r="J313" s="138"/>
      <c r="K313" s="141" t="s">
        <v>256</v>
      </c>
      <c r="L313" s="137"/>
      <c r="M313" s="139"/>
      <c r="N313" s="139"/>
      <c r="O313" s="139"/>
      <c r="P313" s="138"/>
      <c r="Q313" s="140" t="s">
        <v>256</v>
      </c>
      <c r="R313" s="142" t="s">
        <v>256</v>
      </c>
      <c r="S313" s="141" t="s">
        <v>256</v>
      </c>
      <c r="T313" s="139"/>
      <c r="U313" s="143"/>
      <c r="V313" s="143"/>
    </row>
    <row r="314" spans="1:22" x14ac:dyDescent="0.2">
      <c r="A314" s="137"/>
      <c r="B314" s="138"/>
      <c r="C314" s="139"/>
      <c r="D314" s="139"/>
      <c r="E314" s="138"/>
      <c r="F314" s="138"/>
      <c r="G314" s="140" t="s">
        <v>256</v>
      </c>
      <c r="H314" s="140" t="s">
        <v>256</v>
      </c>
      <c r="I314" s="140" t="s">
        <v>256</v>
      </c>
      <c r="J314" s="138"/>
      <c r="K314" s="141" t="s">
        <v>256</v>
      </c>
      <c r="L314" s="137"/>
      <c r="M314" s="139"/>
      <c r="N314" s="139"/>
      <c r="O314" s="139"/>
      <c r="P314" s="138"/>
      <c r="Q314" s="140" t="s">
        <v>256</v>
      </c>
      <c r="R314" s="142" t="s">
        <v>256</v>
      </c>
      <c r="S314" s="141" t="s">
        <v>256</v>
      </c>
      <c r="T314" s="139"/>
      <c r="U314" s="143"/>
      <c r="V314" s="143"/>
    </row>
    <row r="315" spans="1:22" x14ac:dyDescent="0.2">
      <c r="A315" s="137"/>
      <c r="B315" s="138"/>
      <c r="C315" s="139"/>
      <c r="D315" s="139"/>
      <c r="E315" s="138"/>
      <c r="F315" s="138"/>
      <c r="G315" s="140" t="s">
        <v>256</v>
      </c>
      <c r="H315" s="140" t="s">
        <v>256</v>
      </c>
      <c r="I315" s="140" t="s">
        <v>256</v>
      </c>
      <c r="J315" s="138"/>
      <c r="K315" s="141" t="s">
        <v>256</v>
      </c>
      <c r="L315" s="137"/>
      <c r="M315" s="139"/>
      <c r="N315" s="139"/>
      <c r="O315" s="139"/>
      <c r="P315" s="138"/>
      <c r="Q315" s="140" t="s">
        <v>256</v>
      </c>
      <c r="R315" s="142" t="s">
        <v>256</v>
      </c>
      <c r="S315" s="141" t="s">
        <v>256</v>
      </c>
      <c r="T315" s="139"/>
      <c r="U315" s="143"/>
      <c r="V315" s="143"/>
    </row>
    <row r="316" spans="1:22" x14ac:dyDescent="0.2">
      <c r="A316" s="137"/>
      <c r="B316" s="138"/>
      <c r="C316" s="139"/>
      <c r="D316" s="139"/>
      <c r="E316" s="138"/>
      <c r="F316" s="138"/>
      <c r="G316" s="140" t="s">
        <v>256</v>
      </c>
      <c r="H316" s="140" t="s">
        <v>256</v>
      </c>
      <c r="I316" s="140" t="s">
        <v>256</v>
      </c>
      <c r="J316" s="138"/>
      <c r="K316" s="141" t="s">
        <v>256</v>
      </c>
      <c r="L316" s="137"/>
      <c r="M316" s="139"/>
      <c r="N316" s="139"/>
      <c r="O316" s="139"/>
      <c r="P316" s="138"/>
      <c r="Q316" s="140" t="s">
        <v>256</v>
      </c>
      <c r="R316" s="142" t="s">
        <v>256</v>
      </c>
      <c r="S316" s="141" t="s">
        <v>256</v>
      </c>
      <c r="T316" s="139"/>
      <c r="U316" s="143"/>
      <c r="V316" s="143"/>
    </row>
    <row r="317" spans="1:22" x14ac:dyDescent="0.2">
      <c r="A317" s="137"/>
      <c r="B317" s="138"/>
      <c r="C317" s="139"/>
      <c r="D317" s="139"/>
      <c r="E317" s="138"/>
      <c r="F317" s="138"/>
      <c r="G317" s="140" t="s">
        <v>256</v>
      </c>
      <c r="H317" s="140" t="s">
        <v>256</v>
      </c>
      <c r="I317" s="140" t="s">
        <v>256</v>
      </c>
      <c r="J317" s="138"/>
      <c r="K317" s="141" t="s">
        <v>256</v>
      </c>
      <c r="L317" s="137"/>
      <c r="M317" s="139"/>
      <c r="N317" s="139"/>
      <c r="O317" s="139"/>
      <c r="P317" s="138"/>
      <c r="Q317" s="140" t="s">
        <v>256</v>
      </c>
      <c r="R317" s="142" t="s">
        <v>256</v>
      </c>
      <c r="S317" s="141" t="s">
        <v>256</v>
      </c>
      <c r="T317" s="139"/>
      <c r="U317" s="143"/>
      <c r="V317" s="143"/>
    </row>
    <row r="318" spans="1:22" x14ac:dyDescent="0.2">
      <c r="A318" s="137"/>
      <c r="B318" s="138"/>
      <c r="C318" s="139"/>
      <c r="D318" s="139"/>
      <c r="E318" s="138"/>
      <c r="F318" s="138"/>
      <c r="G318" s="140" t="s">
        <v>256</v>
      </c>
      <c r="H318" s="140" t="s">
        <v>256</v>
      </c>
      <c r="I318" s="140" t="s">
        <v>256</v>
      </c>
      <c r="J318" s="138"/>
      <c r="K318" s="141" t="s">
        <v>256</v>
      </c>
      <c r="L318" s="137"/>
      <c r="M318" s="139"/>
      <c r="N318" s="139"/>
      <c r="O318" s="139"/>
      <c r="P318" s="138"/>
      <c r="Q318" s="140" t="s">
        <v>256</v>
      </c>
      <c r="R318" s="142" t="s">
        <v>256</v>
      </c>
      <c r="S318" s="141" t="s">
        <v>256</v>
      </c>
      <c r="T318" s="139"/>
      <c r="U318" s="143"/>
      <c r="V318" s="143"/>
    </row>
    <row r="319" spans="1:22" x14ac:dyDescent="0.2">
      <c r="A319" s="137"/>
      <c r="B319" s="138"/>
      <c r="C319" s="139"/>
      <c r="D319" s="139"/>
      <c r="E319" s="138"/>
      <c r="F319" s="138"/>
      <c r="G319" s="140" t="s">
        <v>256</v>
      </c>
      <c r="H319" s="140" t="s">
        <v>256</v>
      </c>
      <c r="I319" s="140" t="s">
        <v>256</v>
      </c>
      <c r="J319" s="138"/>
      <c r="K319" s="141" t="s">
        <v>256</v>
      </c>
      <c r="L319" s="137"/>
      <c r="M319" s="139"/>
      <c r="N319" s="139"/>
      <c r="O319" s="139"/>
      <c r="P319" s="138"/>
      <c r="Q319" s="140" t="s">
        <v>256</v>
      </c>
      <c r="R319" s="142" t="s">
        <v>256</v>
      </c>
      <c r="S319" s="141" t="s">
        <v>256</v>
      </c>
      <c r="T319" s="139"/>
      <c r="U319" s="143"/>
      <c r="V319" s="143"/>
    </row>
    <row r="320" spans="1:22" x14ac:dyDescent="0.2">
      <c r="A320" s="137"/>
      <c r="B320" s="138"/>
      <c r="C320" s="139"/>
      <c r="D320" s="139"/>
      <c r="E320" s="138"/>
      <c r="F320" s="138"/>
      <c r="G320" s="140" t="s">
        <v>256</v>
      </c>
      <c r="H320" s="140" t="s">
        <v>256</v>
      </c>
      <c r="I320" s="140" t="s">
        <v>256</v>
      </c>
      <c r="J320" s="138"/>
      <c r="K320" s="141" t="s">
        <v>256</v>
      </c>
      <c r="L320" s="137"/>
      <c r="M320" s="139"/>
      <c r="N320" s="139"/>
      <c r="O320" s="139"/>
      <c r="P320" s="138"/>
      <c r="Q320" s="140" t="s">
        <v>256</v>
      </c>
      <c r="R320" s="142" t="s">
        <v>256</v>
      </c>
      <c r="S320" s="141" t="s">
        <v>256</v>
      </c>
      <c r="T320" s="139"/>
      <c r="U320" s="143"/>
      <c r="V320" s="143"/>
    </row>
    <row r="321" spans="1:22" x14ac:dyDescent="0.2">
      <c r="A321" s="137"/>
      <c r="B321" s="138"/>
      <c r="C321" s="139"/>
      <c r="D321" s="139"/>
      <c r="E321" s="138"/>
      <c r="F321" s="138"/>
      <c r="G321" s="140" t="s">
        <v>256</v>
      </c>
      <c r="H321" s="140" t="s">
        <v>256</v>
      </c>
      <c r="I321" s="140" t="s">
        <v>256</v>
      </c>
      <c r="J321" s="138"/>
      <c r="K321" s="141" t="s">
        <v>256</v>
      </c>
      <c r="L321" s="137"/>
      <c r="M321" s="139"/>
      <c r="N321" s="139"/>
      <c r="O321" s="139"/>
      <c r="P321" s="138"/>
      <c r="Q321" s="140" t="s">
        <v>256</v>
      </c>
      <c r="R321" s="142" t="s">
        <v>256</v>
      </c>
      <c r="S321" s="141" t="s">
        <v>256</v>
      </c>
      <c r="T321" s="139"/>
      <c r="U321" s="143"/>
      <c r="V321" s="143"/>
    </row>
    <row r="322" spans="1:22" x14ac:dyDescent="0.2">
      <c r="A322" s="137"/>
      <c r="B322" s="138"/>
      <c r="C322" s="139"/>
      <c r="D322" s="139"/>
      <c r="E322" s="138"/>
      <c r="F322" s="138"/>
      <c r="G322" s="140" t="s">
        <v>256</v>
      </c>
      <c r="H322" s="140" t="s">
        <v>256</v>
      </c>
      <c r="I322" s="140" t="s">
        <v>256</v>
      </c>
      <c r="J322" s="138"/>
      <c r="K322" s="141" t="s">
        <v>256</v>
      </c>
      <c r="L322" s="137"/>
      <c r="M322" s="139"/>
      <c r="N322" s="139"/>
      <c r="O322" s="139"/>
      <c r="P322" s="138"/>
      <c r="Q322" s="140" t="s">
        <v>256</v>
      </c>
      <c r="R322" s="142" t="s">
        <v>256</v>
      </c>
      <c r="S322" s="141" t="s">
        <v>256</v>
      </c>
      <c r="T322" s="139"/>
      <c r="U322" s="143"/>
      <c r="V322" s="143"/>
    </row>
    <row r="323" spans="1:22" x14ac:dyDescent="0.2">
      <c r="A323" s="137"/>
      <c r="B323" s="138"/>
      <c r="C323" s="139"/>
      <c r="D323" s="139"/>
      <c r="E323" s="138"/>
      <c r="F323" s="138"/>
      <c r="G323" s="140" t="s">
        <v>256</v>
      </c>
      <c r="H323" s="140" t="s">
        <v>256</v>
      </c>
      <c r="I323" s="140" t="s">
        <v>256</v>
      </c>
      <c r="J323" s="138"/>
      <c r="K323" s="141" t="s">
        <v>256</v>
      </c>
      <c r="L323" s="137"/>
      <c r="M323" s="139"/>
      <c r="N323" s="139"/>
      <c r="O323" s="139"/>
      <c r="P323" s="138"/>
      <c r="Q323" s="140" t="s">
        <v>256</v>
      </c>
      <c r="R323" s="142" t="s">
        <v>256</v>
      </c>
      <c r="S323" s="141" t="s">
        <v>256</v>
      </c>
      <c r="T323" s="139"/>
      <c r="U323" s="143"/>
      <c r="V323" s="143"/>
    </row>
    <row r="324" spans="1:22" x14ac:dyDescent="0.2">
      <c r="A324" s="137"/>
      <c r="B324" s="138"/>
      <c r="C324" s="139"/>
      <c r="D324" s="139"/>
      <c r="E324" s="138"/>
      <c r="F324" s="138"/>
      <c r="G324" s="140" t="s">
        <v>256</v>
      </c>
      <c r="H324" s="140" t="s">
        <v>256</v>
      </c>
      <c r="I324" s="140" t="s">
        <v>256</v>
      </c>
      <c r="J324" s="138"/>
      <c r="K324" s="141" t="s">
        <v>256</v>
      </c>
      <c r="L324" s="137"/>
      <c r="M324" s="139"/>
      <c r="N324" s="139"/>
      <c r="O324" s="139"/>
      <c r="P324" s="138"/>
      <c r="Q324" s="140" t="s">
        <v>256</v>
      </c>
      <c r="R324" s="142" t="s">
        <v>256</v>
      </c>
      <c r="S324" s="141" t="s">
        <v>256</v>
      </c>
      <c r="T324" s="139"/>
      <c r="U324" s="143"/>
      <c r="V324" s="143"/>
    </row>
    <row r="325" spans="1:22" x14ac:dyDescent="0.2">
      <c r="A325" s="137"/>
      <c r="B325" s="138"/>
      <c r="C325" s="139"/>
      <c r="D325" s="139"/>
      <c r="E325" s="138"/>
      <c r="F325" s="138"/>
      <c r="G325" s="140" t="s">
        <v>256</v>
      </c>
      <c r="H325" s="140" t="s">
        <v>256</v>
      </c>
      <c r="I325" s="140" t="s">
        <v>256</v>
      </c>
      <c r="J325" s="138"/>
      <c r="K325" s="141" t="s">
        <v>256</v>
      </c>
      <c r="L325" s="137"/>
      <c r="M325" s="139"/>
      <c r="N325" s="139"/>
      <c r="O325" s="139"/>
      <c r="P325" s="138"/>
      <c r="Q325" s="140" t="s">
        <v>256</v>
      </c>
      <c r="R325" s="142" t="s">
        <v>256</v>
      </c>
      <c r="S325" s="141" t="s">
        <v>256</v>
      </c>
      <c r="T325" s="139"/>
      <c r="U325" s="143"/>
      <c r="V325" s="143"/>
    </row>
    <row r="326" spans="1:22" x14ac:dyDescent="0.2">
      <c r="A326" s="137"/>
      <c r="B326" s="138"/>
      <c r="C326" s="139"/>
      <c r="D326" s="139"/>
      <c r="E326" s="138"/>
      <c r="F326" s="138"/>
      <c r="G326" s="140" t="s">
        <v>256</v>
      </c>
      <c r="H326" s="140" t="s">
        <v>256</v>
      </c>
      <c r="I326" s="140" t="s">
        <v>256</v>
      </c>
      <c r="J326" s="138"/>
      <c r="K326" s="141" t="s">
        <v>256</v>
      </c>
      <c r="L326" s="137"/>
      <c r="M326" s="139"/>
      <c r="N326" s="139"/>
      <c r="O326" s="139"/>
      <c r="P326" s="138"/>
      <c r="Q326" s="140" t="s">
        <v>256</v>
      </c>
      <c r="R326" s="142" t="s">
        <v>256</v>
      </c>
      <c r="S326" s="141" t="s">
        <v>256</v>
      </c>
      <c r="T326" s="139"/>
      <c r="U326" s="143"/>
      <c r="V326" s="143"/>
    </row>
    <row r="327" spans="1:22" x14ac:dyDescent="0.2">
      <c r="A327" s="137"/>
      <c r="B327" s="138"/>
      <c r="C327" s="139"/>
      <c r="D327" s="139"/>
      <c r="E327" s="138"/>
      <c r="F327" s="138"/>
      <c r="G327" s="140" t="s">
        <v>256</v>
      </c>
      <c r="H327" s="140" t="s">
        <v>256</v>
      </c>
      <c r="I327" s="140" t="s">
        <v>256</v>
      </c>
      <c r="J327" s="138"/>
      <c r="K327" s="141" t="s">
        <v>256</v>
      </c>
      <c r="L327" s="137"/>
      <c r="M327" s="139"/>
      <c r="N327" s="139"/>
      <c r="O327" s="139"/>
      <c r="P327" s="138"/>
      <c r="Q327" s="140" t="s">
        <v>256</v>
      </c>
      <c r="R327" s="142" t="s">
        <v>256</v>
      </c>
      <c r="S327" s="141" t="s">
        <v>256</v>
      </c>
      <c r="T327" s="139"/>
      <c r="U327" s="143"/>
      <c r="V327" s="143"/>
    </row>
    <row r="328" spans="1:22" x14ac:dyDescent="0.2">
      <c r="A328" s="137"/>
      <c r="B328" s="138"/>
      <c r="C328" s="139"/>
      <c r="D328" s="139"/>
      <c r="E328" s="138"/>
      <c r="F328" s="138"/>
      <c r="G328" s="140" t="s">
        <v>256</v>
      </c>
      <c r="H328" s="140" t="s">
        <v>256</v>
      </c>
      <c r="I328" s="140" t="s">
        <v>256</v>
      </c>
      <c r="J328" s="138"/>
      <c r="K328" s="141" t="s">
        <v>256</v>
      </c>
      <c r="L328" s="137"/>
      <c r="M328" s="139"/>
      <c r="N328" s="139"/>
      <c r="O328" s="139"/>
      <c r="P328" s="138"/>
      <c r="Q328" s="140" t="s">
        <v>256</v>
      </c>
      <c r="R328" s="142" t="s">
        <v>256</v>
      </c>
      <c r="S328" s="141" t="s">
        <v>256</v>
      </c>
      <c r="T328" s="139"/>
      <c r="U328" s="143"/>
      <c r="V328" s="143"/>
    </row>
    <row r="329" spans="1:22" x14ac:dyDescent="0.2">
      <c r="A329" s="137"/>
      <c r="B329" s="138"/>
      <c r="C329" s="139"/>
      <c r="D329" s="139"/>
      <c r="E329" s="138"/>
      <c r="F329" s="138"/>
      <c r="G329" s="140" t="s">
        <v>256</v>
      </c>
      <c r="H329" s="140" t="s">
        <v>256</v>
      </c>
      <c r="I329" s="140" t="s">
        <v>256</v>
      </c>
      <c r="J329" s="138"/>
      <c r="K329" s="141" t="s">
        <v>256</v>
      </c>
      <c r="L329" s="137"/>
      <c r="M329" s="139"/>
      <c r="N329" s="139"/>
      <c r="O329" s="139"/>
      <c r="P329" s="138"/>
      <c r="Q329" s="140" t="s">
        <v>256</v>
      </c>
      <c r="R329" s="142" t="s">
        <v>256</v>
      </c>
      <c r="S329" s="141" t="s">
        <v>256</v>
      </c>
      <c r="T329" s="139"/>
      <c r="U329" s="143"/>
      <c r="V329" s="143"/>
    </row>
    <row r="330" spans="1:22" x14ac:dyDescent="0.2">
      <c r="A330" s="137"/>
      <c r="B330" s="138"/>
      <c r="C330" s="139"/>
      <c r="D330" s="139"/>
      <c r="E330" s="138"/>
      <c r="F330" s="138"/>
      <c r="G330" s="140" t="s">
        <v>256</v>
      </c>
      <c r="H330" s="140" t="s">
        <v>256</v>
      </c>
      <c r="I330" s="140" t="s">
        <v>256</v>
      </c>
      <c r="J330" s="138"/>
      <c r="K330" s="141" t="s">
        <v>256</v>
      </c>
      <c r="L330" s="137"/>
      <c r="M330" s="139"/>
      <c r="N330" s="139"/>
      <c r="O330" s="139"/>
      <c r="P330" s="138"/>
      <c r="Q330" s="140" t="s">
        <v>256</v>
      </c>
      <c r="R330" s="142" t="s">
        <v>256</v>
      </c>
      <c r="S330" s="141" t="s">
        <v>256</v>
      </c>
      <c r="T330" s="139"/>
      <c r="U330" s="143"/>
      <c r="V330" s="143"/>
    </row>
    <row r="331" spans="1:22" x14ac:dyDescent="0.2">
      <c r="A331" s="137"/>
      <c r="B331" s="138"/>
      <c r="C331" s="139"/>
      <c r="D331" s="139"/>
      <c r="E331" s="138"/>
      <c r="F331" s="138"/>
      <c r="G331" s="140" t="s">
        <v>256</v>
      </c>
      <c r="H331" s="140" t="s">
        <v>256</v>
      </c>
      <c r="I331" s="140" t="s">
        <v>256</v>
      </c>
      <c r="J331" s="138"/>
      <c r="K331" s="141" t="s">
        <v>256</v>
      </c>
      <c r="L331" s="137"/>
      <c r="M331" s="139"/>
      <c r="N331" s="139"/>
      <c r="O331" s="139"/>
      <c r="P331" s="138"/>
      <c r="Q331" s="140" t="s">
        <v>256</v>
      </c>
      <c r="R331" s="142" t="s">
        <v>256</v>
      </c>
      <c r="S331" s="141" t="s">
        <v>256</v>
      </c>
      <c r="T331" s="139"/>
      <c r="U331" s="143"/>
      <c r="V331" s="143"/>
    </row>
    <row r="332" spans="1:22" x14ac:dyDescent="0.2">
      <c r="A332" s="137"/>
      <c r="B332" s="138"/>
      <c r="C332" s="139"/>
      <c r="D332" s="139"/>
      <c r="E332" s="138"/>
      <c r="F332" s="138"/>
      <c r="G332" s="140" t="s">
        <v>256</v>
      </c>
      <c r="H332" s="140" t="s">
        <v>256</v>
      </c>
      <c r="I332" s="140" t="s">
        <v>256</v>
      </c>
      <c r="J332" s="138"/>
      <c r="K332" s="141" t="s">
        <v>256</v>
      </c>
      <c r="L332" s="137"/>
      <c r="M332" s="139"/>
      <c r="N332" s="139"/>
      <c r="O332" s="139"/>
      <c r="P332" s="138"/>
      <c r="Q332" s="140" t="s">
        <v>256</v>
      </c>
      <c r="R332" s="142" t="s">
        <v>256</v>
      </c>
      <c r="S332" s="141" t="s">
        <v>256</v>
      </c>
      <c r="T332" s="139"/>
      <c r="U332" s="143"/>
      <c r="V332" s="143"/>
    </row>
    <row r="333" spans="1:22" x14ac:dyDescent="0.2">
      <c r="A333" s="137"/>
      <c r="B333" s="138"/>
      <c r="C333" s="139"/>
      <c r="D333" s="139"/>
      <c r="E333" s="138"/>
      <c r="F333" s="138"/>
      <c r="G333" s="140" t="s">
        <v>256</v>
      </c>
      <c r="H333" s="140" t="s">
        <v>256</v>
      </c>
      <c r="I333" s="140" t="s">
        <v>256</v>
      </c>
      <c r="J333" s="138"/>
      <c r="K333" s="141" t="s">
        <v>256</v>
      </c>
      <c r="L333" s="137"/>
      <c r="M333" s="139"/>
      <c r="N333" s="139"/>
      <c r="O333" s="139"/>
      <c r="P333" s="138"/>
      <c r="Q333" s="140" t="s">
        <v>256</v>
      </c>
      <c r="R333" s="142" t="s">
        <v>256</v>
      </c>
      <c r="S333" s="141" t="s">
        <v>256</v>
      </c>
      <c r="T333" s="139"/>
      <c r="U333" s="143"/>
      <c r="V333" s="143"/>
    </row>
    <row r="334" spans="1:22" x14ac:dyDescent="0.2">
      <c r="A334" s="137"/>
      <c r="B334" s="138"/>
      <c r="C334" s="139"/>
      <c r="D334" s="139"/>
      <c r="E334" s="138"/>
      <c r="F334" s="138"/>
      <c r="G334" s="140" t="s">
        <v>256</v>
      </c>
      <c r="H334" s="140" t="s">
        <v>256</v>
      </c>
      <c r="I334" s="140" t="s">
        <v>256</v>
      </c>
      <c r="J334" s="138"/>
      <c r="K334" s="141" t="s">
        <v>256</v>
      </c>
      <c r="L334" s="137"/>
      <c r="M334" s="139"/>
      <c r="N334" s="139"/>
      <c r="O334" s="139"/>
      <c r="P334" s="138"/>
      <c r="Q334" s="140" t="s">
        <v>256</v>
      </c>
      <c r="R334" s="142" t="s">
        <v>256</v>
      </c>
      <c r="S334" s="141" t="s">
        <v>256</v>
      </c>
      <c r="T334" s="139"/>
      <c r="U334" s="143"/>
      <c r="V334" s="143"/>
    </row>
    <row r="335" spans="1:22" x14ac:dyDescent="0.2">
      <c r="A335" s="137"/>
      <c r="B335" s="138"/>
      <c r="C335" s="139"/>
      <c r="D335" s="139"/>
      <c r="E335" s="138"/>
      <c r="F335" s="138"/>
      <c r="G335" s="140" t="s">
        <v>256</v>
      </c>
      <c r="H335" s="140" t="s">
        <v>256</v>
      </c>
      <c r="I335" s="140" t="s">
        <v>256</v>
      </c>
      <c r="J335" s="138"/>
      <c r="K335" s="141" t="s">
        <v>256</v>
      </c>
      <c r="L335" s="137"/>
      <c r="M335" s="139"/>
      <c r="N335" s="139"/>
      <c r="O335" s="139"/>
      <c r="P335" s="138"/>
      <c r="Q335" s="140" t="s">
        <v>256</v>
      </c>
      <c r="R335" s="142" t="s">
        <v>256</v>
      </c>
      <c r="S335" s="141" t="s">
        <v>256</v>
      </c>
      <c r="T335" s="139"/>
      <c r="U335" s="143"/>
      <c r="V335" s="143"/>
    </row>
    <row r="336" spans="1:22" ht="13.5" thickBot="1" x14ac:dyDescent="0.25">
      <c r="A336" s="137"/>
      <c r="B336" s="138"/>
      <c r="C336" s="139"/>
      <c r="D336" s="139"/>
      <c r="E336" s="138"/>
      <c r="F336" s="138"/>
      <c r="G336" s="140" t="s">
        <v>256</v>
      </c>
      <c r="H336" s="140" t="s">
        <v>256</v>
      </c>
      <c r="I336" s="140" t="s">
        <v>256</v>
      </c>
      <c r="J336" s="138"/>
      <c r="K336" s="141" t="s">
        <v>256</v>
      </c>
      <c r="L336" s="137"/>
      <c r="M336" s="139"/>
      <c r="N336" s="139"/>
      <c r="O336" s="139"/>
      <c r="P336" s="138"/>
      <c r="Q336" s="140" t="s">
        <v>256</v>
      </c>
      <c r="R336" s="142" t="s">
        <v>256</v>
      </c>
      <c r="S336" s="141" t="s">
        <v>256</v>
      </c>
      <c r="T336" s="139"/>
      <c r="U336" s="143"/>
      <c r="V336" s="143"/>
    </row>
    <row r="337" spans="1:22" x14ac:dyDescent="0.2">
      <c r="A337" s="51"/>
      <c r="B337" s="52"/>
      <c r="C337" s="52"/>
      <c r="D337" s="52"/>
      <c r="E337" s="52"/>
      <c r="F337" s="53" t="s">
        <v>172</v>
      </c>
      <c r="G337" s="54" t="s">
        <v>227</v>
      </c>
      <c r="H337" s="55"/>
      <c r="I337" s="53" t="s">
        <v>173</v>
      </c>
      <c r="J337" s="54" t="s">
        <v>257</v>
      </c>
      <c r="K337" s="56"/>
      <c r="L337" s="51"/>
      <c r="M337" s="52"/>
      <c r="N337" s="52"/>
      <c r="O337" s="52"/>
      <c r="P337" s="52"/>
      <c r="Q337" s="53" t="s">
        <v>172</v>
      </c>
      <c r="R337" s="54" t="s">
        <v>227</v>
      </c>
      <c r="S337" s="55"/>
      <c r="T337" s="53" t="s">
        <v>173</v>
      </c>
      <c r="U337" s="54" t="s">
        <v>257</v>
      </c>
      <c r="V337" s="56"/>
    </row>
    <row r="338" spans="1:22" x14ac:dyDescent="0.2">
      <c r="A338" s="57" t="s">
        <v>174</v>
      </c>
      <c r="B338" s="58"/>
      <c r="C338" s="58"/>
      <c r="D338" s="58"/>
      <c r="E338" s="58"/>
      <c r="H338" s="58"/>
      <c r="I338" s="59"/>
      <c r="J338" s="59"/>
      <c r="K338" s="60"/>
      <c r="L338" s="57" t="s">
        <v>174</v>
      </c>
      <c r="M338" s="58"/>
      <c r="N338" s="58"/>
      <c r="O338" s="58"/>
      <c r="P338" s="58"/>
      <c r="S338" s="58"/>
      <c r="T338" s="59"/>
      <c r="U338" s="59"/>
      <c r="V338" s="60"/>
    </row>
    <row r="339" spans="1:22" x14ac:dyDescent="0.2">
      <c r="A339" s="61"/>
      <c r="B339" s="62"/>
      <c r="C339" s="62"/>
      <c r="D339" s="62"/>
      <c r="F339" s="63" t="s">
        <v>175</v>
      </c>
      <c r="G339" s="64" t="s">
        <v>263</v>
      </c>
      <c r="H339" s="64"/>
      <c r="I339" s="65" t="s">
        <v>176</v>
      </c>
      <c r="J339" s="66">
        <v>39000.344573379632</v>
      </c>
      <c r="K339" s="67"/>
      <c r="L339" s="61"/>
      <c r="M339" s="62"/>
      <c r="N339" s="62"/>
      <c r="O339" s="62"/>
      <c r="Q339" s="63" t="s">
        <v>175</v>
      </c>
      <c r="R339" s="64" t="s">
        <v>263</v>
      </c>
      <c r="S339" s="64"/>
      <c r="T339" s="65" t="s">
        <v>176</v>
      </c>
      <c r="U339" s="66">
        <v>39000.344573379632</v>
      </c>
      <c r="V339" s="67"/>
    </row>
    <row r="340" spans="1:22" x14ac:dyDescent="0.2">
      <c r="A340" s="68" t="s">
        <v>177</v>
      </c>
      <c r="I340" s="69"/>
      <c r="J340" s="59"/>
      <c r="K340" s="67"/>
      <c r="L340" s="68" t="s">
        <v>177</v>
      </c>
      <c r="T340" s="69"/>
      <c r="U340" s="59"/>
      <c r="V340" s="67"/>
    </row>
    <row r="341" spans="1:22" x14ac:dyDescent="0.2">
      <c r="A341"/>
      <c r="B341" s="71"/>
      <c r="C341" s="71"/>
      <c r="D341" s="71"/>
      <c r="E341" s="71"/>
      <c r="F341" s="63"/>
      <c r="H341" s="71"/>
      <c r="I341" s="65" t="s">
        <v>178</v>
      </c>
      <c r="J341" s="59" t="s">
        <v>179</v>
      </c>
      <c r="K341" s="60"/>
      <c r="L341"/>
      <c r="M341" s="71"/>
      <c r="N341" s="71"/>
      <c r="O341" s="71"/>
      <c r="P341" s="71"/>
      <c r="Q341" s="63"/>
      <c r="S341" s="71"/>
      <c r="T341" s="65" t="s">
        <v>178</v>
      </c>
      <c r="U341" s="59" t="s">
        <v>180</v>
      </c>
      <c r="V341" s="60"/>
    </row>
    <row r="342" spans="1:22" x14ac:dyDescent="0.2">
      <c r="A342" s="72"/>
      <c r="J342" s="59" t="s">
        <v>0</v>
      </c>
      <c r="K342" s="67"/>
      <c r="L342" s="72"/>
      <c r="U342" s="59" t="s">
        <v>0</v>
      </c>
      <c r="V342" s="67"/>
    </row>
    <row r="343" spans="1:22" ht="13.5" thickBot="1" x14ac:dyDescent="0.25">
      <c r="A343" s="73"/>
      <c r="B343" s="74"/>
      <c r="C343" s="74"/>
      <c r="D343" s="75"/>
      <c r="E343" s="74"/>
      <c r="F343" s="76" t="s">
        <v>181</v>
      </c>
      <c r="G343" s="74"/>
      <c r="H343" s="74"/>
      <c r="I343" s="74"/>
      <c r="J343" s="74"/>
      <c r="K343" s="77"/>
      <c r="L343" s="73"/>
      <c r="M343" s="74"/>
      <c r="N343" s="74"/>
      <c r="O343" s="75"/>
      <c r="P343" s="74"/>
      <c r="Q343" s="76" t="s">
        <v>181</v>
      </c>
      <c r="R343" s="74"/>
      <c r="S343" s="74"/>
      <c r="T343" s="74"/>
      <c r="U343" s="74"/>
      <c r="V343" s="77"/>
    </row>
    <row r="344" spans="1:22" x14ac:dyDescent="0.2">
      <c r="A344" s="103"/>
      <c r="B344" s="103"/>
      <c r="C344" s="103"/>
      <c r="D344" s="103"/>
      <c r="E344" s="103"/>
      <c r="F344" s="103"/>
      <c r="G344" s="103"/>
      <c r="H344" s="103"/>
      <c r="I344" s="103"/>
      <c r="J344" s="103"/>
      <c r="K344" s="103"/>
    </row>
    <row r="345" spans="1:22" x14ac:dyDescent="0.2">
      <c r="A345" s="103"/>
      <c r="B345" s="103"/>
      <c r="C345" s="103"/>
      <c r="D345" s="103" t="s">
        <v>233</v>
      </c>
      <c r="E345" s="103"/>
      <c r="F345" s="103"/>
      <c r="G345" s="103"/>
      <c r="H345" s="103"/>
      <c r="I345" s="103"/>
      <c r="J345" s="103"/>
      <c r="K345" s="103"/>
      <c r="O345" s="50" t="s">
        <v>234</v>
      </c>
    </row>
    <row r="346" spans="1:22" x14ac:dyDescent="0.2">
      <c r="A346" s="103"/>
      <c r="B346" s="103"/>
      <c r="C346" s="103"/>
      <c r="D346" s="103"/>
      <c r="E346" s="103"/>
      <c r="F346" s="103"/>
      <c r="G346" s="103"/>
      <c r="H346" s="103"/>
      <c r="I346" s="103"/>
      <c r="J346" s="103"/>
      <c r="K346" s="103"/>
    </row>
    <row r="347" spans="1:22" x14ac:dyDescent="0.2">
      <c r="A347" s="127" t="s">
        <v>2</v>
      </c>
      <c r="B347" s="127" t="s">
        <v>235</v>
      </c>
      <c r="C347" s="128" t="s">
        <v>236</v>
      </c>
      <c r="D347" s="127"/>
      <c r="E347" s="127" t="s">
        <v>237</v>
      </c>
      <c r="F347" s="127" t="s">
        <v>238</v>
      </c>
      <c r="G347" s="129" t="s">
        <v>214</v>
      </c>
      <c r="H347" s="129" t="s">
        <v>239</v>
      </c>
      <c r="I347" s="129" t="s">
        <v>240</v>
      </c>
      <c r="J347" s="127" t="s">
        <v>241</v>
      </c>
      <c r="K347" s="129" t="s">
        <v>242</v>
      </c>
      <c r="L347" s="127" t="s">
        <v>2</v>
      </c>
      <c r="M347" s="130" t="s">
        <v>235</v>
      </c>
      <c r="N347" s="131" t="s">
        <v>236</v>
      </c>
      <c r="O347" s="131"/>
      <c r="P347" s="127" t="s">
        <v>244</v>
      </c>
      <c r="Q347" s="129" t="s">
        <v>214</v>
      </c>
      <c r="R347" s="132" t="s">
        <v>245</v>
      </c>
      <c r="S347" s="133"/>
      <c r="T347" s="132" t="s">
        <v>79</v>
      </c>
      <c r="U347" s="131" t="s">
        <v>246</v>
      </c>
      <c r="V347" s="131"/>
    </row>
    <row r="348" spans="1:22" x14ac:dyDescent="0.2">
      <c r="A348" s="127" t="s">
        <v>247</v>
      </c>
      <c r="B348" s="127" t="s">
        <v>52</v>
      </c>
      <c r="C348" s="127" t="s">
        <v>21</v>
      </c>
      <c r="D348" s="127" t="s">
        <v>22</v>
      </c>
      <c r="E348" s="127" t="s">
        <v>248</v>
      </c>
      <c r="F348" s="134" t="s">
        <v>249</v>
      </c>
      <c r="G348" s="129" t="s">
        <v>250</v>
      </c>
      <c r="H348" s="129" t="s">
        <v>251</v>
      </c>
      <c r="I348" s="129" t="s">
        <v>251</v>
      </c>
      <c r="J348" s="127" t="s">
        <v>260</v>
      </c>
      <c r="K348" s="129" t="s">
        <v>253</v>
      </c>
      <c r="L348" s="127" t="s">
        <v>247</v>
      </c>
      <c r="M348" s="135" t="s">
        <v>52</v>
      </c>
      <c r="N348" s="131" t="s">
        <v>21</v>
      </c>
      <c r="O348" s="131" t="s">
        <v>22</v>
      </c>
      <c r="P348" s="127" t="s">
        <v>26</v>
      </c>
      <c r="Q348" s="129" t="s">
        <v>250</v>
      </c>
      <c r="R348" s="129" t="s">
        <v>254</v>
      </c>
      <c r="S348" s="133" t="s">
        <v>255</v>
      </c>
      <c r="T348" s="129" t="s">
        <v>25</v>
      </c>
      <c r="U348" s="127" t="s">
        <v>247</v>
      </c>
      <c r="V348" s="136" t="s">
        <v>247</v>
      </c>
    </row>
    <row r="349" spans="1:22" x14ac:dyDescent="0.2">
      <c r="A349" s="137"/>
      <c r="B349" s="138"/>
      <c r="C349" s="139"/>
      <c r="D349" s="139"/>
      <c r="E349" s="138"/>
      <c r="F349" s="138"/>
      <c r="G349" s="140" t="s">
        <v>256</v>
      </c>
      <c r="H349" s="140" t="s">
        <v>256</v>
      </c>
      <c r="I349" s="140" t="s">
        <v>256</v>
      </c>
      <c r="J349" s="138"/>
      <c r="K349" s="141" t="s">
        <v>256</v>
      </c>
      <c r="L349" s="137"/>
      <c r="M349" s="139"/>
      <c r="N349" s="139"/>
      <c r="O349" s="139"/>
      <c r="P349" s="138"/>
      <c r="Q349" s="140" t="s">
        <v>256</v>
      </c>
      <c r="R349" s="142" t="s">
        <v>256</v>
      </c>
      <c r="S349" s="141" t="s">
        <v>256</v>
      </c>
      <c r="T349" s="139"/>
      <c r="U349" s="143"/>
      <c r="V349" s="143"/>
    </row>
    <row r="350" spans="1:22" x14ac:dyDescent="0.2">
      <c r="A350" s="137"/>
      <c r="B350" s="138"/>
      <c r="C350" s="139"/>
      <c r="D350" s="139"/>
      <c r="E350" s="138"/>
      <c r="F350" s="138"/>
      <c r="G350" s="140" t="s">
        <v>256</v>
      </c>
      <c r="H350" s="140" t="s">
        <v>256</v>
      </c>
      <c r="I350" s="140" t="s">
        <v>256</v>
      </c>
      <c r="J350" s="138"/>
      <c r="K350" s="141" t="s">
        <v>256</v>
      </c>
      <c r="L350" s="137"/>
      <c r="M350" s="139"/>
      <c r="N350" s="139"/>
      <c r="O350" s="139"/>
      <c r="P350" s="138"/>
      <c r="Q350" s="140" t="s">
        <v>256</v>
      </c>
      <c r="R350" s="142" t="s">
        <v>256</v>
      </c>
      <c r="S350" s="141" t="s">
        <v>256</v>
      </c>
      <c r="T350" s="139"/>
      <c r="U350" s="143"/>
      <c r="V350" s="143"/>
    </row>
    <row r="351" spans="1:22" x14ac:dyDescent="0.2">
      <c r="A351" s="137"/>
      <c r="B351" s="138"/>
      <c r="C351" s="139"/>
      <c r="D351" s="139"/>
      <c r="E351" s="138"/>
      <c r="F351" s="138"/>
      <c r="G351" s="140" t="s">
        <v>256</v>
      </c>
      <c r="H351" s="140" t="s">
        <v>256</v>
      </c>
      <c r="I351" s="140" t="s">
        <v>256</v>
      </c>
      <c r="J351" s="138"/>
      <c r="K351" s="141" t="s">
        <v>256</v>
      </c>
      <c r="L351" s="137"/>
      <c r="M351" s="139"/>
      <c r="N351" s="139"/>
      <c r="O351" s="139"/>
      <c r="P351" s="138"/>
      <c r="Q351" s="140" t="s">
        <v>256</v>
      </c>
      <c r="R351" s="142" t="s">
        <v>256</v>
      </c>
      <c r="S351" s="141" t="s">
        <v>256</v>
      </c>
      <c r="T351" s="139"/>
      <c r="U351" s="143"/>
      <c r="V351" s="143"/>
    </row>
    <row r="352" spans="1:22" x14ac:dyDescent="0.2">
      <c r="A352" s="137"/>
      <c r="B352" s="138"/>
      <c r="C352" s="139"/>
      <c r="D352" s="139"/>
      <c r="E352" s="138"/>
      <c r="F352" s="138"/>
      <c r="G352" s="140" t="s">
        <v>256</v>
      </c>
      <c r="H352" s="140" t="s">
        <v>256</v>
      </c>
      <c r="I352" s="140" t="s">
        <v>256</v>
      </c>
      <c r="J352" s="138"/>
      <c r="K352" s="141" t="s">
        <v>256</v>
      </c>
      <c r="L352" s="137"/>
      <c r="M352" s="139"/>
      <c r="N352" s="139"/>
      <c r="O352" s="139"/>
      <c r="P352" s="138"/>
      <c r="Q352" s="140" t="s">
        <v>256</v>
      </c>
      <c r="R352" s="142" t="s">
        <v>256</v>
      </c>
      <c r="S352" s="141" t="s">
        <v>256</v>
      </c>
      <c r="T352" s="139"/>
      <c r="U352" s="143"/>
      <c r="V352" s="143"/>
    </row>
    <row r="353" spans="1:22" x14ac:dyDescent="0.2">
      <c r="A353" s="137"/>
      <c r="B353" s="138"/>
      <c r="C353" s="139"/>
      <c r="D353" s="139"/>
      <c r="E353" s="138"/>
      <c r="F353" s="138"/>
      <c r="G353" s="140" t="s">
        <v>256</v>
      </c>
      <c r="H353" s="140" t="s">
        <v>256</v>
      </c>
      <c r="I353" s="140" t="s">
        <v>256</v>
      </c>
      <c r="J353" s="138"/>
      <c r="K353" s="141" t="s">
        <v>256</v>
      </c>
      <c r="L353" s="137"/>
      <c r="M353" s="139"/>
      <c r="N353" s="139"/>
      <c r="O353" s="139"/>
      <c r="P353" s="138"/>
      <c r="Q353" s="140" t="s">
        <v>256</v>
      </c>
      <c r="R353" s="142" t="s">
        <v>256</v>
      </c>
      <c r="S353" s="141" t="s">
        <v>256</v>
      </c>
      <c r="T353" s="139"/>
      <c r="U353" s="143"/>
      <c r="V353" s="143"/>
    </row>
    <row r="354" spans="1:22" x14ac:dyDescent="0.2">
      <c r="A354" s="137"/>
      <c r="B354" s="138"/>
      <c r="C354" s="139"/>
      <c r="D354" s="139"/>
      <c r="E354" s="138"/>
      <c r="F354" s="138"/>
      <c r="G354" s="140" t="s">
        <v>256</v>
      </c>
      <c r="H354" s="140" t="s">
        <v>256</v>
      </c>
      <c r="I354" s="140" t="s">
        <v>256</v>
      </c>
      <c r="J354" s="138"/>
      <c r="K354" s="141" t="s">
        <v>256</v>
      </c>
      <c r="L354" s="137"/>
      <c r="M354" s="139"/>
      <c r="N354" s="139"/>
      <c r="O354" s="139"/>
      <c r="P354" s="138"/>
      <c r="Q354" s="140" t="s">
        <v>256</v>
      </c>
      <c r="R354" s="142" t="s">
        <v>256</v>
      </c>
      <c r="S354" s="141" t="s">
        <v>256</v>
      </c>
      <c r="T354" s="139"/>
      <c r="U354" s="143"/>
      <c r="V354" s="143"/>
    </row>
    <row r="355" spans="1:22" x14ac:dyDescent="0.2">
      <c r="A355" s="137"/>
      <c r="B355" s="138"/>
      <c r="C355" s="139"/>
      <c r="D355" s="139"/>
      <c r="E355" s="138"/>
      <c r="F355" s="138"/>
      <c r="G355" s="140" t="s">
        <v>256</v>
      </c>
      <c r="H355" s="140" t="s">
        <v>256</v>
      </c>
      <c r="I355" s="140" t="s">
        <v>256</v>
      </c>
      <c r="J355" s="138"/>
      <c r="K355" s="141" t="s">
        <v>256</v>
      </c>
      <c r="L355" s="137"/>
      <c r="M355" s="139"/>
      <c r="N355" s="139"/>
      <c r="O355" s="139"/>
      <c r="P355" s="138"/>
      <c r="Q355" s="140" t="s">
        <v>256</v>
      </c>
      <c r="R355" s="142" t="s">
        <v>256</v>
      </c>
      <c r="S355" s="141" t="s">
        <v>256</v>
      </c>
      <c r="T355" s="139"/>
      <c r="U355" s="143"/>
      <c r="V355" s="143"/>
    </row>
    <row r="356" spans="1:22" x14ac:dyDescent="0.2">
      <c r="A356" s="137"/>
      <c r="B356" s="138"/>
      <c r="C356" s="139"/>
      <c r="D356" s="139"/>
      <c r="E356" s="138"/>
      <c r="F356" s="138"/>
      <c r="G356" s="140" t="s">
        <v>256</v>
      </c>
      <c r="H356" s="140" t="s">
        <v>256</v>
      </c>
      <c r="I356" s="140" t="s">
        <v>256</v>
      </c>
      <c r="J356" s="138"/>
      <c r="K356" s="141" t="s">
        <v>256</v>
      </c>
      <c r="L356" s="137"/>
      <c r="M356" s="139"/>
      <c r="N356" s="139"/>
      <c r="O356" s="139"/>
      <c r="P356" s="138"/>
      <c r="Q356" s="140" t="s">
        <v>256</v>
      </c>
      <c r="R356" s="142" t="s">
        <v>256</v>
      </c>
      <c r="S356" s="141" t="s">
        <v>256</v>
      </c>
      <c r="T356" s="139"/>
      <c r="U356" s="143"/>
      <c r="V356" s="143"/>
    </row>
    <row r="357" spans="1:22" x14ac:dyDescent="0.2">
      <c r="A357" s="137"/>
      <c r="B357" s="138"/>
      <c r="C357" s="139"/>
      <c r="D357" s="139"/>
      <c r="E357" s="138"/>
      <c r="F357" s="138"/>
      <c r="G357" s="140" t="s">
        <v>256</v>
      </c>
      <c r="H357" s="140" t="s">
        <v>256</v>
      </c>
      <c r="I357" s="140" t="s">
        <v>256</v>
      </c>
      <c r="J357" s="138"/>
      <c r="K357" s="141" t="s">
        <v>256</v>
      </c>
      <c r="L357" s="137"/>
      <c r="M357" s="139"/>
      <c r="N357" s="139"/>
      <c r="O357" s="139"/>
      <c r="P357" s="138"/>
      <c r="Q357" s="140" t="s">
        <v>256</v>
      </c>
      <c r="R357" s="142" t="s">
        <v>256</v>
      </c>
      <c r="S357" s="141" t="s">
        <v>256</v>
      </c>
      <c r="T357" s="139"/>
      <c r="U357" s="143"/>
      <c r="V357" s="143"/>
    </row>
    <row r="358" spans="1:22" x14ac:dyDescent="0.2">
      <c r="A358" s="137"/>
      <c r="B358" s="138"/>
      <c r="C358" s="139"/>
      <c r="D358" s="139"/>
      <c r="E358" s="138"/>
      <c r="F358" s="138"/>
      <c r="G358" s="140" t="s">
        <v>256</v>
      </c>
      <c r="H358" s="140" t="s">
        <v>256</v>
      </c>
      <c r="I358" s="140" t="s">
        <v>256</v>
      </c>
      <c r="J358" s="138"/>
      <c r="K358" s="141" t="s">
        <v>256</v>
      </c>
      <c r="L358" s="137"/>
      <c r="M358" s="139"/>
      <c r="N358" s="139"/>
      <c r="O358" s="139"/>
      <c r="P358" s="138"/>
      <c r="Q358" s="140" t="s">
        <v>256</v>
      </c>
      <c r="R358" s="142" t="s">
        <v>256</v>
      </c>
      <c r="S358" s="141" t="s">
        <v>256</v>
      </c>
      <c r="T358" s="139"/>
      <c r="U358" s="143"/>
      <c r="V358" s="143"/>
    </row>
    <row r="359" spans="1:22" x14ac:dyDescent="0.2">
      <c r="A359" s="137"/>
      <c r="B359" s="138"/>
      <c r="C359" s="139"/>
      <c r="D359" s="139"/>
      <c r="E359" s="138"/>
      <c r="F359" s="138"/>
      <c r="G359" s="140" t="s">
        <v>256</v>
      </c>
      <c r="H359" s="140" t="s">
        <v>256</v>
      </c>
      <c r="I359" s="140" t="s">
        <v>256</v>
      </c>
      <c r="J359" s="138"/>
      <c r="K359" s="141" t="s">
        <v>256</v>
      </c>
      <c r="L359" s="137"/>
      <c r="M359" s="139"/>
      <c r="N359" s="139"/>
      <c r="O359" s="139"/>
      <c r="P359" s="138"/>
      <c r="Q359" s="140" t="s">
        <v>256</v>
      </c>
      <c r="R359" s="142" t="s">
        <v>256</v>
      </c>
      <c r="S359" s="141" t="s">
        <v>256</v>
      </c>
      <c r="T359" s="139"/>
      <c r="U359" s="143"/>
      <c r="V359" s="143"/>
    </row>
    <row r="360" spans="1:22" x14ac:dyDescent="0.2">
      <c r="A360" s="137"/>
      <c r="B360" s="138"/>
      <c r="C360" s="139"/>
      <c r="D360" s="139"/>
      <c r="E360" s="138"/>
      <c r="F360" s="138"/>
      <c r="G360" s="140" t="s">
        <v>256</v>
      </c>
      <c r="H360" s="140" t="s">
        <v>256</v>
      </c>
      <c r="I360" s="140" t="s">
        <v>256</v>
      </c>
      <c r="J360" s="138"/>
      <c r="K360" s="141" t="s">
        <v>256</v>
      </c>
      <c r="L360" s="137"/>
      <c r="M360" s="139"/>
      <c r="N360" s="139"/>
      <c r="O360" s="139"/>
      <c r="P360" s="138"/>
      <c r="Q360" s="140" t="s">
        <v>256</v>
      </c>
      <c r="R360" s="142" t="s">
        <v>256</v>
      </c>
      <c r="S360" s="141" t="s">
        <v>256</v>
      </c>
      <c r="T360" s="139"/>
      <c r="U360" s="143"/>
      <c r="V360" s="143"/>
    </row>
    <row r="361" spans="1:22" x14ac:dyDescent="0.2">
      <c r="A361" s="137"/>
      <c r="B361" s="138"/>
      <c r="C361" s="139"/>
      <c r="D361" s="139"/>
      <c r="E361" s="138"/>
      <c r="F361" s="138"/>
      <c r="G361" s="140" t="s">
        <v>256</v>
      </c>
      <c r="H361" s="140" t="s">
        <v>256</v>
      </c>
      <c r="I361" s="140" t="s">
        <v>256</v>
      </c>
      <c r="J361" s="138"/>
      <c r="K361" s="141" t="s">
        <v>256</v>
      </c>
      <c r="L361" s="137"/>
      <c r="M361" s="139"/>
      <c r="N361" s="139"/>
      <c r="O361" s="139"/>
      <c r="P361" s="138"/>
      <c r="Q361" s="140" t="s">
        <v>256</v>
      </c>
      <c r="R361" s="142" t="s">
        <v>256</v>
      </c>
      <c r="S361" s="141" t="s">
        <v>256</v>
      </c>
      <c r="T361" s="139"/>
      <c r="U361" s="143"/>
      <c r="V361" s="143"/>
    </row>
    <row r="362" spans="1:22" x14ac:dyDescent="0.2">
      <c r="A362" s="137"/>
      <c r="B362" s="138"/>
      <c r="C362" s="139"/>
      <c r="D362" s="139"/>
      <c r="E362" s="138"/>
      <c r="F362" s="138"/>
      <c r="G362" s="140" t="s">
        <v>256</v>
      </c>
      <c r="H362" s="140" t="s">
        <v>256</v>
      </c>
      <c r="I362" s="140" t="s">
        <v>256</v>
      </c>
      <c r="J362" s="138"/>
      <c r="K362" s="141" t="s">
        <v>256</v>
      </c>
      <c r="L362" s="137"/>
      <c r="M362" s="139"/>
      <c r="N362" s="139"/>
      <c r="O362" s="139"/>
      <c r="P362" s="138"/>
      <c r="Q362" s="140" t="s">
        <v>256</v>
      </c>
      <c r="R362" s="142" t="s">
        <v>256</v>
      </c>
      <c r="S362" s="141" t="s">
        <v>256</v>
      </c>
      <c r="T362" s="139"/>
      <c r="U362" s="143"/>
      <c r="V362" s="143"/>
    </row>
    <row r="363" spans="1:22" x14ac:dyDescent="0.2">
      <c r="A363" s="137"/>
      <c r="B363" s="138"/>
      <c r="C363" s="139"/>
      <c r="D363" s="139"/>
      <c r="E363" s="138"/>
      <c r="F363" s="138"/>
      <c r="G363" s="140" t="s">
        <v>256</v>
      </c>
      <c r="H363" s="140" t="s">
        <v>256</v>
      </c>
      <c r="I363" s="140" t="s">
        <v>256</v>
      </c>
      <c r="J363" s="138"/>
      <c r="K363" s="141" t="s">
        <v>256</v>
      </c>
      <c r="L363" s="137"/>
      <c r="M363" s="139"/>
      <c r="N363" s="139"/>
      <c r="O363" s="139"/>
      <c r="P363" s="138"/>
      <c r="Q363" s="140" t="s">
        <v>256</v>
      </c>
      <c r="R363" s="142" t="s">
        <v>256</v>
      </c>
      <c r="S363" s="141" t="s">
        <v>256</v>
      </c>
      <c r="T363" s="139"/>
      <c r="U363" s="143"/>
      <c r="V363" s="143"/>
    </row>
    <row r="364" spans="1:22" x14ac:dyDescent="0.2">
      <c r="A364" s="137"/>
      <c r="B364" s="138"/>
      <c r="C364" s="139"/>
      <c r="D364" s="139"/>
      <c r="E364" s="138"/>
      <c r="F364" s="138"/>
      <c r="G364" s="140" t="s">
        <v>256</v>
      </c>
      <c r="H364" s="140" t="s">
        <v>256</v>
      </c>
      <c r="I364" s="140" t="s">
        <v>256</v>
      </c>
      <c r="J364" s="138"/>
      <c r="K364" s="141" t="s">
        <v>256</v>
      </c>
      <c r="L364" s="137"/>
      <c r="M364" s="139"/>
      <c r="N364" s="139"/>
      <c r="O364" s="139"/>
      <c r="P364" s="138"/>
      <c r="Q364" s="140" t="s">
        <v>256</v>
      </c>
      <c r="R364" s="142" t="s">
        <v>256</v>
      </c>
      <c r="S364" s="141" t="s">
        <v>256</v>
      </c>
      <c r="T364" s="139"/>
      <c r="U364" s="143"/>
      <c r="V364" s="143"/>
    </row>
    <row r="365" spans="1:22" x14ac:dyDescent="0.2">
      <c r="A365" s="137"/>
      <c r="B365" s="138"/>
      <c r="C365" s="139"/>
      <c r="D365" s="139"/>
      <c r="E365" s="138"/>
      <c r="F365" s="138"/>
      <c r="G365" s="140" t="s">
        <v>256</v>
      </c>
      <c r="H365" s="140" t="s">
        <v>256</v>
      </c>
      <c r="I365" s="140" t="s">
        <v>256</v>
      </c>
      <c r="J365" s="138"/>
      <c r="K365" s="141" t="s">
        <v>256</v>
      </c>
      <c r="L365" s="137"/>
      <c r="M365" s="139"/>
      <c r="N365" s="139"/>
      <c r="O365" s="139"/>
      <c r="P365" s="138"/>
      <c r="Q365" s="140" t="s">
        <v>256</v>
      </c>
      <c r="R365" s="142" t="s">
        <v>256</v>
      </c>
      <c r="S365" s="141" t="s">
        <v>256</v>
      </c>
      <c r="T365" s="139"/>
      <c r="U365" s="143"/>
      <c r="V365" s="143"/>
    </row>
    <row r="366" spans="1:22" x14ac:dyDescent="0.2">
      <c r="A366" s="137"/>
      <c r="B366" s="138"/>
      <c r="C366" s="139"/>
      <c r="D366" s="139"/>
      <c r="E366" s="138"/>
      <c r="F366" s="138"/>
      <c r="G366" s="140" t="s">
        <v>256</v>
      </c>
      <c r="H366" s="140" t="s">
        <v>256</v>
      </c>
      <c r="I366" s="140" t="s">
        <v>256</v>
      </c>
      <c r="J366" s="138"/>
      <c r="K366" s="141" t="s">
        <v>256</v>
      </c>
      <c r="L366" s="137"/>
      <c r="M366" s="139"/>
      <c r="N366" s="139"/>
      <c r="O366" s="139"/>
      <c r="P366" s="138"/>
      <c r="Q366" s="140" t="s">
        <v>256</v>
      </c>
      <c r="R366" s="142" t="s">
        <v>256</v>
      </c>
      <c r="S366" s="141" t="s">
        <v>256</v>
      </c>
      <c r="T366" s="139"/>
      <c r="U366" s="143"/>
      <c r="V366" s="143"/>
    </row>
    <row r="367" spans="1:22" x14ac:dyDescent="0.2">
      <c r="A367" s="137"/>
      <c r="B367" s="138"/>
      <c r="C367" s="139"/>
      <c r="D367" s="139"/>
      <c r="E367" s="138"/>
      <c r="F367" s="138"/>
      <c r="G367" s="140" t="s">
        <v>256</v>
      </c>
      <c r="H367" s="140" t="s">
        <v>256</v>
      </c>
      <c r="I367" s="140" t="s">
        <v>256</v>
      </c>
      <c r="J367" s="138"/>
      <c r="K367" s="141" t="s">
        <v>256</v>
      </c>
      <c r="L367" s="137"/>
      <c r="M367" s="139"/>
      <c r="N367" s="139"/>
      <c r="O367" s="139"/>
      <c r="P367" s="138"/>
      <c r="Q367" s="140" t="s">
        <v>256</v>
      </c>
      <c r="R367" s="142" t="s">
        <v>256</v>
      </c>
      <c r="S367" s="141" t="s">
        <v>256</v>
      </c>
      <c r="T367" s="139"/>
      <c r="U367" s="143"/>
      <c r="V367" s="143"/>
    </row>
    <row r="368" spans="1:22" x14ac:dyDescent="0.2">
      <c r="A368" s="137"/>
      <c r="B368" s="138"/>
      <c r="C368" s="139"/>
      <c r="D368" s="139"/>
      <c r="E368" s="138"/>
      <c r="F368" s="138"/>
      <c r="G368" s="140" t="s">
        <v>256</v>
      </c>
      <c r="H368" s="140" t="s">
        <v>256</v>
      </c>
      <c r="I368" s="140" t="s">
        <v>256</v>
      </c>
      <c r="J368" s="138"/>
      <c r="K368" s="141" t="s">
        <v>256</v>
      </c>
      <c r="L368" s="137"/>
      <c r="M368" s="139"/>
      <c r="N368" s="139"/>
      <c r="O368" s="139"/>
      <c r="P368" s="138"/>
      <c r="Q368" s="140" t="s">
        <v>256</v>
      </c>
      <c r="R368" s="142" t="s">
        <v>256</v>
      </c>
      <c r="S368" s="141" t="s">
        <v>256</v>
      </c>
      <c r="T368" s="139"/>
      <c r="U368" s="143"/>
      <c r="V368" s="143"/>
    </row>
    <row r="369" spans="1:22" x14ac:dyDescent="0.2">
      <c r="A369" s="137"/>
      <c r="B369" s="138"/>
      <c r="C369" s="139"/>
      <c r="D369" s="139"/>
      <c r="E369" s="138"/>
      <c r="F369" s="138"/>
      <c r="G369" s="140" t="s">
        <v>256</v>
      </c>
      <c r="H369" s="140" t="s">
        <v>256</v>
      </c>
      <c r="I369" s="140" t="s">
        <v>256</v>
      </c>
      <c r="J369" s="138"/>
      <c r="K369" s="141" t="s">
        <v>256</v>
      </c>
      <c r="L369" s="137"/>
      <c r="M369" s="139"/>
      <c r="N369" s="139"/>
      <c r="O369" s="139"/>
      <c r="P369" s="138"/>
      <c r="Q369" s="140" t="s">
        <v>256</v>
      </c>
      <c r="R369" s="142" t="s">
        <v>256</v>
      </c>
      <c r="S369" s="141" t="s">
        <v>256</v>
      </c>
      <c r="T369" s="139"/>
      <c r="U369" s="143"/>
      <c r="V369" s="143"/>
    </row>
    <row r="370" spans="1:22" x14ac:dyDescent="0.2">
      <c r="A370" s="137"/>
      <c r="B370" s="138"/>
      <c r="C370" s="139"/>
      <c r="D370" s="139"/>
      <c r="E370" s="138"/>
      <c r="F370" s="138"/>
      <c r="G370" s="140" t="s">
        <v>256</v>
      </c>
      <c r="H370" s="140" t="s">
        <v>256</v>
      </c>
      <c r="I370" s="140" t="s">
        <v>256</v>
      </c>
      <c r="J370" s="138"/>
      <c r="K370" s="141" t="s">
        <v>256</v>
      </c>
      <c r="L370" s="137"/>
      <c r="M370" s="139"/>
      <c r="N370" s="139"/>
      <c r="O370" s="139"/>
      <c r="P370" s="138"/>
      <c r="Q370" s="140" t="s">
        <v>256</v>
      </c>
      <c r="R370" s="142" t="s">
        <v>256</v>
      </c>
      <c r="S370" s="141" t="s">
        <v>256</v>
      </c>
      <c r="T370" s="139"/>
      <c r="U370" s="143"/>
      <c r="V370" s="143"/>
    </row>
    <row r="371" spans="1:22" x14ac:dyDescent="0.2">
      <c r="A371" s="137"/>
      <c r="B371" s="138"/>
      <c r="C371" s="139"/>
      <c r="D371" s="139"/>
      <c r="E371" s="138"/>
      <c r="F371" s="138"/>
      <c r="G371" s="140" t="s">
        <v>256</v>
      </c>
      <c r="H371" s="140" t="s">
        <v>256</v>
      </c>
      <c r="I371" s="140" t="s">
        <v>256</v>
      </c>
      <c r="J371" s="138"/>
      <c r="K371" s="141" t="s">
        <v>256</v>
      </c>
      <c r="L371" s="137"/>
      <c r="M371" s="139"/>
      <c r="N371" s="139"/>
      <c r="O371" s="139"/>
      <c r="P371" s="138"/>
      <c r="Q371" s="140" t="s">
        <v>256</v>
      </c>
      <c r="R371" s="142" t="s">
        <v>256</v>
      </c>
      <c r="S371" s="141" t="s">
        <v>256</v>
      </c>
      <c r="T371" s="139"/>
      <c r="U371" s="143"/>
      <c r="V371" s="143"/>
    </row>
    <row r="372" spans="1:22" x14ac:dyDescent="0.2">
      <c r="A372" s="137"/>
      <c r="B372" s="138"/>
      <c r="C372" s="139"/>
      <c r="D372" s="139"/>
      <c r="E372" s="138"/>
      <c r="F372" s="138"/>
      <c r="G372" s="140" t="s">
        <v>256</v>
      </c>
      <c r="H372" s="140" t="s">
        <v>256</v>
      </c>
      <c r="I372" s="140" t="s">
        <v>256</v>
      </c>
      <c r="J372" s="138"/>
      <c r="K372" s="141" t="s">
        <v>256</v>
      </c>
      <c r="L372" s="137"/>
      <c r="M372" s="139"/>
      <c r="N372" s="139"/>
      <c r="O372" s="139"/>
      <c r="P372" s="138"/>
      <c r="Q372" s="140" t="s">
        <v>256</v>
      </c>
      <c r="R372" s="142" t="s">
        <v>256</v>
      </c>
      <c r="S372" s="141" t="s">
        <v>256</v>
      </c>
      <c r="T372" s="139"/>
      <c r="U372" s="143"/>
      <c r="V372" s="143"/>
    </row>
    <row r="373" spans="1:22" x14ac:dyDescent="0.2">
      <c r="A373" s="137"/>
      <c r="B373" s="138"/>
      <c r="C373" s="139"/>
      <c r="D373" s="139"/>
      <c r="E373" s="138"/>
      <c r="F373" s="138"/>
      <c r="G373" s="140" t="s">
        <v>256</v>
      </c>
      <c r="H373" s="140" t="s">
        <v>256</v>
      </c>
      <c r="I373" s="140" t="s">
        <v>256</v>
      </c>
      <c r="J373" s="138"/>
      <c r="K373" s="141" t="s">
        <v>256</v>
      </c>
      <c r="L373" s="137"/>
      <c r="M373" s="139"/>
      <c r="N373" s="139"/>
      <c r="O373" s="139"/>
      <c r="P373" s="138"/>
      <c r="Q373" s="140" t="s">
        <v>256</v>
      </c>
      <c r="R373" s="142" t="s">
        <v>256</v>
      </c>
      <c r="S373" s="141" t="s">
        <v>256</v>
      </c>
      <c r="T373" s="139"/>
      <c r="U373" s="143"/>
      <c r="V373" s="143"/>
    </row>
    <row r="374" spans="1:22" x14ac:dyDescent="0.2">
      <c r="A374" s="137"/>
      <c r="B374" s="138"/>
      <c r="C374" s="139"/>
      <c r="D374" s="139"/>
      <c r="E374" s="138"/>
      <c r="F374" s="138"/>
      <c r="G374" s="140" t="s">
        <v>256</v>
      </c>
      <c r="H374" s="140" t="s">
        <v>256</v>
      </c>
      <c r="I374" s="140" t="s">
        <v>256</v>
      </c>
      <c r="J374" s="138"/>
      <c r="K374" s="141" t="s">
        <v>256</v>
      </c>
      <c r="L374" s="137"/>
      <c r="M374" s="139"/>
      <c r="N374" s="139"/>
      <c r="O374" s="139"/>
      <c r="P374" s="138"/>
      <c r="Q374" s="140" t="s">
        <v>256</v>
      </c>
      <c r="R374" s="142" t="s">
        <v>256</v>
      </c>
      <c r="S374" s="141" t="s">
        <v>256</v>
      </c>
      <c r="T374" s="139"/>
      <c r="U374" s="143"/>
      <c r="V374" s="143"/>
    </row>
    <row r="375" spans="1:22" x14ac:dyDescent="0.2">
      <c r="A375" s="137"/>
      <c r="B375" s="138"/>
      <c r="C375" s="139"/>
      <c r="D375" s="139"/>
      <c r="E375" s="138"/>
      <c r="F375" s="138"/>
      <c r="G375" s="140" t="s">
        <v>256</v>
      </c>
      <c r="H375" s="140" t="s">
        <v>256</v>
      </c>
      <c r="I375" s="140" t="s">
        <v>256</v>
      </c>
      <c r="J375" s="138"/>
      <c r="K375" s="141" t="s">
        <v>256</v>
      </c>
      <c r="L375" s="137"/>
      <c r="M375" s="139"/>
      <c r="N375" s="139"/>
      <c r="O375" s="139"/>
      <c r="P375" s="138"/>
      <c r="Q375" s="140" t="s">
        <v>256</v>
      </c>
      <c r="R375" s="142" t="s">
        <v>256</v>
      </c>
      <c r="S375" s="141" t="s">
        <v>256</v>
      </c>
      <c r="T375" s="139"/>
      <c r="U375" s="143"/>
      <c r="V375" s="143"/>
    </row>
    <row r="376" spans="1:22" x14ac:dyDescent="0.2">
      <c r="A376" s="137"/>
      <c r="B376" s="138"/>
      <c r="C376" s="139"/>
      <c r="D376" s="139"/>
      <c r="E376" s="138"/>
      <c r="F376" s="138"/>
      <c r="G376" s="140" t="s">
        <v>256</v>
      </c>
      <c r="H376" s="140" t="s">
        <v>256</v>
      </c>
      <c r="I376" s="140" t="s">
        <v>256</v>
      </c>
      <c r="J376" s="138"/>
      <c r="K376" s="141" t="s">
        <v>256</v>
      </c>
      <c r="L376" s="137"/>
      <c r="M376" s="139"/>
      <c r="N376" s="139"/>
      <c r="O376" s="139"/>
      <c r="P376" s="138"/>
      <c r="Q376" s="140" t="s">
        <v>256</v>
      </c>
      <c r="R376" s="142" t="s">
        <v>256</v>
      </c>
      <c r="S376" s="141" t="s">
        <v>256</v>
      </c>
      <c r="T376" s="139"/>
      <c r="U376" s="143"/>
      <c r="V376" s="143"/>
    </row>
    <row r="377" spans="1:22" x14ac:dyDescent="0.2">
      <c r="A377" s="137"/>
      <c r="B377" s="138"/>
      <c r="C377" s="139"/>
      <c r="D377" s="139"/>
      <c r="E377" s="138"/>
      <c r="F377" s="138"/>
      <c r="G377" s="140" t="s">
        <v>256</v>
      </c>
      <c r="H377" s="140" t="s">
        <v>256</v>
      </c>
      <c r="I377" s="140" t="s">
        <v>256</v>
      </c>
      <c r="J377" s="138"/>
      <c r="K377" s="141" t="s">
        <v>256</v>
      </c>
      <c r="L377" s="137"/>
      <c r="M377" s="139"/>
      <c r="N377" s="139"/>
      <c r="O377" s="139"/>
      <c r="P377" s="138"/>
      <c r="Q377" s="140" t="s">
        <v>256</v>
      </c>
      <c r="R377" s="142" t="s">
        <v>256</v>
      </c>
      <c r="S377" s="141" t="s">
        <v>256</v>
      </c>
      <c r="T377" s="139"/>
      <c r="U377" s="143"/>
      <c r="V377" s="143"/>
    </row>
    <row r="378" spans="1:22" ht="13.5" thickBot="1" x14ac:dyDescent="0.25">
      <c r="A378" s="137"/>
      <c r="B378" s="138"/>
      <c r="C378" s="139"/>
      <c r="D378" s="139"/>
      <c r="E378" s="138"/>
      <c r="F378" s="138"/>
      <c r="G378" s="140" t="s">
        <v>256</v>
      </c>
      <c r="H378" s="140" t="s">
        <v>256</v>
      </c>
      <c r="I378" s="140" t="s">
        <v>256</v>
      </c>
      <c r="J378" s="138"/>
      <c r="K378" s="141" t="s">
        <v>256</v>
      </c>
      <c r="L378" s="137"/>
      <c r="M378" s="139"/>
      <c r="N378" s="139"/>
      <c r="O378" s="139"/>
      <c r="P378" s="138"/>
      <c r="Q378" s="140" t="s">
        <v>256</v>
      </c>
      <c r="R378" s="142" t="s">
        <v>256</v>
      </c>
      <c r="S378" s="141" t="s">
        <v>256</v>
      </c>
      <c r="T378" s="139"/>
      <c r="U378" s="143"/>
      <c r="V378" s="143"/>
    </row>
    <row r="379" spans="1:22" x14ac:dyDescent="0.2">
      <c r="A379" s="51"/>
      <c r="B379" s="52"/>
      <c r="C379" s="52"/>
      <c r="D379" s="52"/>
      <c r="E379" s="52"/>
      <c r="F379" s="53" t="s">
        <v>172</v>
      </c>
      <c r="G379" s="54" t="s">
        <v>227</v>
      </c>
      <c r="H379" s="55"/>
      <c r="I379" s="53" t="s">
        <v>173</v>
      </c>
      <c r="J379" s="54" t="s">
        <v>257</v>
      </c>
      <c r="K379" s="56"/>
      <c r="L379" s="51"/>
      <c r="M379" s="52"/>
      <c r="N379" s="52"/>
      <c r="O379" s="52"/>
      <c r="P379" s="52"/>
      <c r="Q379" s="53" t="s">
        <v>172</v>
      </c>
      <c r="R379" s="54" t="s">
        <v>227</v>
      </c>
      <c r="S379" s="55"/>
      <c r="T379" s="53" t="s">
        <v>173</v>
      </c>
      <c r="U379" s="54" t="s">
        <v>257</v>
      </c>
      <c r="V379" s="56"/>
    </row>
    <row r="380" spans="1:22" x14ac:dyDescent="0.2">
      <c r="A380" s="57" t="s">
        <v>174</v>
      </c>
      <c r="B380" s="58"/>
      <c r="C380" s="58"/>
      <c r="D380" s="58"/>
      <c r="E380" s="58"/>
      <c r="H380" s="58"/>
      <c r="I380" s="59"/>
      <c r="J380" s="59"/>
      <c r="K380" s="60"/>
      <c r="L380" s="57" t="s">
        <v>174</v>
      </c>
      <c r="M380" s="58"/>
      <c r="N380" s="58"/>
      <c r="O380" s="58"/>
      <c r="P380" s="58"/>
      <c r="S380" s="58"/>
      <c r="T380" s="59"/>
      <c r="U380" s="59"/>
      <c r="V380" s="60"/>
    </row>
    <row r="381" spans="1:22" x14ac:dyDescent="0.2">
      <c r="A381" s="61"/>
      <c r="B381" s="62"/>
      <c r="C381" s="62"/>
      <c r="D381" s="62"/>
      <c r="F381" s="63" t="s">
        <v>175</v>
      </c>
      <c r="G381" s="64" t="s">
        <v>263</v>
      </c>
      <c r="H381" s="64"/>
      <c r="I381" s="65" t="s">
        <v>176</v>
      </c>
      <c r="J381" s="66">
        <v>39000.344573379632</v>
      </c>
      <c r="K381" s="67"/>
      <c r="L381" s="61"/>
      <c r="M381" s="62"/>
      <c r="N381" s="62"/>
      <c r="O381" s="62"/>
      <c r="Q381" s="63" t="s">
        <v>175</v>
      </c>
      <c r="R381" s="64" t="s">
        <v>263</v>
      </c>
      <c r="S381" s="64"/>
      <c r="T381" s="65" t="s">
        <v>176</v>
      </c>
      <c r="U381" s="66">
        <v>39000.344573379632</v>
      </c>
      <c r="V381" s="67"/>
    </row>
    <row r="382" spans="1:22" x14ac:dyDescent="0.2">
      <c r="A382" s="68" t="s">
        <v>177</v>
      </c>
      <c r="I382" s="69"/>
      <c r="J382" s="59"/>
      <c r="K382" s="67"/>
      <c r="L382" s="68" t="s">
        <v>177</v>
      </c>
      <c r="T382" s="69"/>
      <c r="U382" s="59"/>
      <c r="V382" s="67"/>
    </row>
    <row r="383" spans="1:22" x14ac:dyDescent="0.2">
      <c r="A383"/>
      <c r="B383" s="71"/>
      <c r="C383" s="71"/>
      <c r="D383" s="71"/>
      <c r="E383" s="71"/>
      <c r="F383" s="63"/>
      <c r="H383" s="71"/>
      <c r="I383" s="65" t="s">
        <v>178</v>
      </c>
      <c r="J383" s="59" t="s">
        <v>179</v>
      </c>
      <c r="K383" s="60"/>
      <c r="L383"/>
      <c r="M383" s="71"/>
      <c r="N383" s="71"/>
      <c r="O383" s="71"/>
      <c r="P383" s="71"/>
      <c r="Q383" s="63"/>
      <c r="S383" s="71"/>
      <c r="T383" s="65" t="s">
        <v>178</v>
      </c>
      <c r="U383" s="59" t="s">
        <v>180</v>
      </c>
      <c r="V383" s="60"/>
    </row>
    <row r="384" spans="1:22" x14ac:dyDescent="0.2">
      <c r="A384" s="72"/>
      <c r="J384" s="59" t="s">
        <v>0</v>
      </c>
      <c r="K384" s="67"/>
      <c r="L384" s="72"/>
      <c r="U384" s="59" t="s">
        <v>0</v>
      </c>
      <c r="V384" s="67"/>
    </row>
    <row r="385" spans="1:22" ht="13.5" thickBot="1" x14ac:dyDescent="0.25">
      <c r="A385" s="73"/>
      <c r="B385" s="74"/>
      <c r="C385" s="74"/>
      <c r="D385" s="75"/>
      <c r="E385" s="74"/>
      <c r="F385" s="76" t="s">
        <v>181</v>
      </c>
      <c r="G385" s="74"/>
      <c r="H385" s="74"/>
      <c r="I385" s="74"/>
      <c r="J385" s="74"/>
      <c r="K385" s="77"/>
      <c r="L385" s="73"/>
      <c r="M385" s="74"/>
      <c r="N385" s="74"/>
      <c r="O385" s="75"/>
      <c r="P385" s="74"/>
      <c r="Q385" s="76" t="s">
        <v>181</v>
      </c>
      <c r="R385" s="74"/>
      <c r="S385" s="74"/>
      <c r="T385" s="74"/>
      <c r="U385" s="74"/>
      <c r="V385" s="77"/>
    </row>
    <row r="386" spans="1:22" x14ac:dyDescent="0.2">
      <c r="A386" s="103"/>
      <c r="B386" s="103"/>
      <c r="C386" s="103"/>
      <c r="D386" s="103"/>
      <c r="E386" s="103"/>
      <c r="F386" s="103"/>
      <c r="G386" s="103"/>
      <c r="H386" s="103"/>
      <c r="I386" s="103"/>
      <c r="J386" s="103"/>
      <c r="K386" s="103"/>
    </row>
    <row r="387" spans="1:22" x14ac:dyDescent="0.2">
      <c r="A387" s="103"/>
      <c r="B387" s="103"/>
      <c r="C387" s="103"/>
      <c r="D387" s="103" t="s">
        <v>233</v>
      </c>
      <c r="E387" s="103"/>
      <c r="F387" s="103"/>
      <c r="G387" s="103"/>
      <c r="H387" s="103"/>
      <c r="I387" s="103"/>
      <c r="J387" s="103"/>
      <c r="K387" s="103"/>
      <c r="O387" s="50" t="s">
        <v>234</v>
      </c>
    </row>
    <row r="388" spans="1:22" x14ac:dyDescent="0.2">
      <c r="A388" s="103"/>
      <c r="B388" s="103"/>
      <c r="C388" s="103"/>
      <c r="D388" s="103"/>
      <c r="E388" s="103"/>
      <c r="F388" s="103"/>
      <c r="G388" s="103"/>
      <c r="H388" s="103"/>
      <c r="I388" s="103"/>
      <c r="J388" s="103"/>
      <c r="K388" s="103"/>
    </row>
    <row r="389" spans="1:22" x14ac:dyDescent="0.2">
      <c r="A389" s="127" t="s">
        <v>2</v>
      </c>
      <c r="B389" s="127" t="s">
        <v>235</v>
      </c>
      <c r="C389" s="128" t="s">
        <v>236</v>
      </c>
      <c r="D389" s="127"/>
      <c r="E389" s="127" t="s">
        <v>237</v>
      </c>
      <c r="F389" s="127" t="s">
        <v>238</v>
      </c>
      <c r="G389" s="129" t="s">
        <v>214</v>
      </c>
      <c r="H389" s="129" t="s">
        <v>239</v>
      </c>
      <c r="I389" s="129" t="s">
        <v>240</v>
      </c>
      <c r="J389" s="127" t="s">
        <v>241</v>
      </c>
      <c r="K389" s="129" t="s">
        <v>242</v>
      </c>
      <c r="L389" s="127" t="s">
        <v>2</v>
      </c>
      <c r="M389" s="130" t="s">
        <v>235</v>
      </c>
      <c r="N389" s="131" t="s">
        <v>236</v>
      </c>
      <c r="O389" s="131"/>
      <c r="P389" s="127" t="s">
        <v>244</v>
      </c>
      <c r="Q389" s="129" t="s">
        <v>214</v>
      </c>
      <c r="R389" s="132" t="s">
        <v>245</v>
      </c>
      <c r="S389" s="133"/>
      <c r="T389" s="132" t="s">
        <v>79</v>
      </c>
      <c r="U389" s="131" t="s">
        <v>246</v>
      </c>
      <c r="V389" s="131"/>
    </row>
    <row r="390" spans="1:22" x14ac:dyDescent="0.2">
      <c r="A390" s="127" t="s">
        <v>247</v>
      </c>
      <c r="B390" s="127" t="s">
        <v>52</v>
      </c>
      <c r="C390" s="127" t="s">
        <v>21</v>
      </c>
      <c r="D390" s="127" t="s">
        <v>22</v>
      </c>
      <c r="E390" s="127" t="s">
        <v>248</v>
      </c>
      <c r="F390" s="134" t="s">
        <v>249</v>
      </c>
      <c r="G390" s="129" t="s">
        <v>250</v>
      </c>
      <c r="H390" s="129" t="s">
        <v>251</v>
      </c>
      <c r="I390" s="129" t="s">
        <v>251</v>
      </c>
      <c r="J390" s="127" t="s">
        <v>260</v>
      </c>
      <c r="K390" s="129" t="s">
        <v>253</v>
      </c>
      <c r="L390" s="127" t="s">
        <v>247</v>
      </c>
      <c r="M390" s="135" t="s">
        <v>52</v>
      </c>
      <c r="N390" s="131" t="s">
        <v>21</v>
      </c>
      <c r="O390" s="131" t="s">
        <v>22</v>
      </c>
      <c r="P390" s="127" t="s">
        <v>26</v>
      </c>
      <c r="Q390" s="129" t="s">
        <v>250</v>
      </c>
      <c r="R390" s="129" t="s">
        <v>254</v>
      </c>
      <c r="S390" s="133" t="s">
        <v>255</v>
      </c>
      <c r="T390" s="129" t="s">
        <v>25</v>
      </c>
      <c r="U390" s="127" t="s">
        <v>247</v>
      </c>
      <c r="V390" s="136" t="s">
        <v>247</v>
      </c>
    </row>
    <row r="391" spans="1:22" x14ac:dyDescent="0.2">
      <c r="A391" s="137"/>
      <c r="B391" s="138"/>
      <c r="C391" s="139"/>
      <c r="D391" s="139"/>
      <c r="E391" s="138"/>
      <c r="F391" s="138"/>
      <c r="G391" s="140" t="s">
        <v>256</v>
      </c>
      <c r="H391" s="140" t="s">
        <v>256</v>
      </c>
      <c r="I391" s="140" t="s">
        <v>256</v>
      </c>
      <c r="J391" s="138"/>
      <c r="K391" s="141" t="s">
        <v>256</v>
      </c>
      <c r="L391" s="137"/>
      <c r="M391" s="139"/>
      <c r="N391" s="139"/>
      <c r="O391" s="139"/>
      <c r="P391" s="138"/>
      <c r="Q391" s="140" t="s">
        <v>256</v>
      </c>
      <c r="R391" s="142" t="s">
        <v>256</v>
      </c>
      <c r="S391" s="141" t="s">
        <v>256</v>
      </c>
      <c r="T391" s="139"/>
      <c r="U391" s="143"/>
      <c r="V391" s="143"/>
    </row>
    <row r="392" spans="1:22" x14ac:dyDescent="0.2">
      <c r="A392" s="137"/>
      <c r="B392" s="138"/>
      <c r="C392" s="139"/>
      <c r="D392" s="139"/>
      <c r="E392" s="138"/>
      <c r="F392" s="138"/>
      <c r="G392" s="140" t="s">
        <v>256</v>
      </c>
      <c r="H392" s="140" t="s">
        <v>256</v>
      </c>
      <c r="I392" s="140" t="s">
        <v>256</v>
      </c>
      <c r="J392" s="138"/>
      <c r="K392" s="141" t="s">
        <v>256</v>
      </c>
      <c r="L392" s="137"/>
      <c r="M392" s="139"/>
      <c r="N392" s="139"/>
      <c r="O392" s="139"/>
      <c r="P392" s="138"/>
      <c r="Q392" s="140" t="s">
        <v>256</v>
      </c>
      <c r="R392" s="142" t="s">
        <v>256</v>
      </c>
      <c r="S392" s="141" t="s">
        <v>256</v>
      </c>
      <c r="T392" s="139"/>
      <c r="U392" s="143"/>
      <c r="V392" s="143"/>
    </row>
    <row r="393" spans="1:22" x14ac:dyDescent="0.2">
      <c r="A393" s="137"/>
      <c r="B393" s="138"/>
      <c r="C393" s="139"/>
      <c r="D393" s="139"/>
      <c r="E393" s="138"/>
      <c r="F393" s="138"/>
      <c r="G393" s="140" t="s">
        <v>256</v>
      </c>
      <c r="H393" s="140" t="s">
        <v>256</v>
      </c>
      <c r="I393" s="140" t="s">
        <v>256</v>
      </c>
      <c r="J393" s="138"/>
      <c r="K393" s="141" t="s">
        <v>256</v>
      </c>
      <c r="L393" s="137"/>
      <c r="M393" s="139"/>
      <c r="N393" s="139"/>
      <c r="O393" s="139"/>
      <c r="P393" s="138"/>
      <c r="Q393" s="140" t="s">
        <v>256</v>
      </c>
      <c r="R393" s="142" t="s">
        <v>256</v>
      </c>
      <c r="S393" s="141" t="s">
        <v>256</v>
      </c>
      <c r="T393" s="139"/>
      <c r="U393" s="143"/>
      <c r="V393" s="143"/>
    </row>
    <row r="394" spans="1:22" x14ac:dyDescent="0.2">
      <c r="A394" s="137"/>
      <c r="B394" s="138"/>
      <c r="C394" s="139"/>
      <c r="D394" s="139"/>
      <c r="E394" s="138"/>
      <c r="F394" s="138"/>
      <c r="G394" s="140" t="s">
        <v>256</v>
      </c>
      <c r="H394" s="140" t="s">
        <v>256</v>
      </c>
      <c r="I394" s="140" t="s">
        <v>256</v>
      </c>
      <c r="J394" s="138"/>
      <c r="K394" s="141" t="s">
        <v>256</v>
      </c>
      <c r="L394" s="137"/>
      <c r="M394" s="139"/>
      <c r="N394" s="139"/>
      <c r="O394" s="139"/>
      <c r="P394" s="138"/>
      <c r="Q394" s="140" t="s">
        <v>256</v>
      </c>
      <c r="R394" s="142" t="s">
        <v>256</v>
      </c>
      <c r="S394" s="141" t="s">
        <v>256</v>
      </c>
      <c r="T394" s="139"/>
      <c r="U394" s="143"/>
      <c r="V394" s="143"/>
    </row>
    <row r="395" spans="1:22" x14ac:dyDescent="0.2">
      <c r="A395" s="137"/>
      <c r="B395" s="138"/>
      <c r="C395" s="139"/>
      <c r="D395" s="139"/>
      <c r="E395" s="138"/>
      <c r="F395" s="138"/>
      <c r="G395" s="140" t="s">
        <v>256</v>
      </c>
      <c r="H395" s="140" t="s">
        <v>256</v>
      </c>
      <c r="I395" s="140" t="s">
        <v>256</v>
      </c>
      <c r="J395" s="138"/>
      <c r="K395" s="141" t="s">
        <v>256</v>
      </c>
      <c r="L395" s="137"/>
      <c r="M395" s="139"/>
      <c r="N395" s="139"/>
      <c r="O395" s="139"/>
      <c r="P395" s="138"/>
      <c r="Q395" s="140" t="s">
        <v>256</v>
      </c>
      <c r="R395" s="142" t="s">
        <v>256</v>
      </c>
      <c r="S395" s="141" t="s">
        <v>256</v>
      </c>
      <c r="T395" s="139"/>
      <c r="U395" s="143"/>
      <c r="V395" s="143"/>
    </row>
    <row r="396" spans="1:22" x14ac:dyDescent="0.2">
      <c r="A396" s="137"/>
      <c r="B396" s="138"/>
      <c r="C396" s="139"/>
      <c r="D396" s="139"/>
      <c r="E396" s="138"/>
      <c r="F396" s="138"/>
      <c r="G396" s="140" t="s">
        <v>256</v>
      </c>
      <c r="H396" s="140" t="s">
        <v>256</v>
      </c>
      <c r="I396" s="140" t="s">
        <v>256</v>
      </c>
      <c r="J396" s="138"/>
      <c r="K396" s="141" t="s">
        <v>256</v>
      </c>
      <c r="L396" s="137"/>
      <c r="M396" s="139"/>
      <c r="N396" s="139"/>
      <c r="O396" s="139"/>
      <c r="P396" s="138"/>
      <c r="Q396" s="140" t="s">
        <v>256</v>
      </c>
      <c r="R396" s="142" t="s">
        <v>256</v>
      </c>
      <c r="S396" s="141" t="s">
        <v>256</v>
      </c>
      <c r="T396" s="139"/>
      <c r="U396" s="143"/>
      <c r="V396" s="143"/>
    </row>
    <row r="397" spans="1:22" x14ac:dyDescent="0.2">
      <c r="A397" s="137"/>
      <c r="B397" s="138"/>
      <c r="C397" s="139"/>
      <c r="D397" s="139"/>
      <c r="E397" s="138"/>
      <c r="F397" s="138"/>
      <c r="G397" s="140" t="s">
        <v>256</v>
      </c>
      <c r="H397" s="140" t="s">
        <v>256</v>
      </c>
      <c r="I397" s="140" t="s">
        <v>256</v>
      </c>
      <c r="J397" s="138"/>
      <c r="K397" s="141" t="s">
        <v>256</v>
      </c>
      <c r="L397" s="137"/>
      <c r="M397" s="139"/>
      <c r="N397" s="139"/>
      <c r="O397" s="139"/>
      <c r="P397" s="138"/>
      <c r="Q397" s="140" t="s">
        <v>256</v>
      </c>
      <c r="R397" s="142" t="s">
        <v>256</v>
      </c>
      <c r="S397" s="141" t="s">
        <v>256</v>
      </c>
      <c r="T397" s="139"/>
      <c r="U397" s="143"/>
      <c r="V397" s="143"/>
    </row>
    <row r="398" spans="1:22" x14ac:dyDescent="0.2">
      <c r="A398" s="137"/>
      <c r="B398" s="138"/>
      <c r="C398" s="139"/>
      <c r="D398" s="139"/>
      <c r="E398" s="138"/>
      <c r="F398" s="138"/>
      <c r="G398" s="140" t="s">
        <v>256</v>
      </c>
      <c r="H398" s="140" t="s">
        <v>256</v>
      </c>
      <c r="I398" s="140" t="s">
        <v>256</v>
      </c>
      <c r="J398" s="138"/>
      <c r="K398" s="141" t="s">
        <v>256</v>
      </c>
      <c r="L398" s="137"/>
      <c r="M398" s="139"/>
      <c r="N398" s="139"/>
      <c r="O398" s="139"/>
      <c r="P398" s="138"/>
      <c r="Q398" s="140" t="s">
        <v>256</v>
      </c>
      <c r="R398" s="142" t="s">
        <v>256</v>
      </c>
      <c r="S398" s="141" t="s">
        <v>256</v>
      </c>
      <c r="T398" s="139"/>
      <c r="U398" s="143"/>
      <c r="V398" s="143"/>
    </row>
    <row r="399" spans="1:22" x14ac:dyDescent="0.2">
      <c r="A399" s="137"/>
      <c r="B399" s="138"/>
      <c r="C399" s="139"/>
      <c r="D399" s="139"/>
      <c r="E399" s="138"/>
      <c r="F399" s="138"/>
      <c r="G399" s="140" t="s">
        <v>256</v>
      </c>
      <c r="H399" s="140" t="s">
        <v>256</v>
      </c>
      <c r="I399" s="140" t="s">
        <v>256</v>
      </c>
      <c r="J399" s="138"/>
      <c r="K399" s="141" t="s">
        <v>256</v>
      </c>
      <c r="L399" s="137"/>
      <c r="M399" s="139"/>
      <c r="N399" s="139"/>
      <c r="O399" s="139"/>
      <c r="P399" s="138"/>
      <c r="Q399" s="140" t="s">
        <v>256</v>
      </c>
      <c r="R399" s="142" t="s">
        <v>256</v>
      </c>
      <c r="S399" s="141" t="s">
        <v>256</v>
      </c>
      <c r="T399" s="139"/>
      <c r="U399" s="143"/>
      <c r="V399" s="143"/>
    </row>
    <row r="400" spans="1:22" x14ac:dyDescent="0.2">
      <c r="A400" s="137"/>
      <c r="B400" s="138"/>
      <c r="C400" s="139"/>
      <c r="D400" s="139"/>
      <c r="E400" s="138"/>
      <c r="F400" s="138"/>
      <c r="G400" s="140" t="s">
        <v>256</v>
      </c>
      <c r="H400" s="140" t="s">
        <v>256</v>
      </c>
      <c r="I400" s="140" t="s">
        <v>256</v>
      </c>
      <c r="J400" s="138"/>
      <c r="K400" s="141" t="s">
        <v>256</v>
      </c>
      <c r="L400" s="137"/>
      <c r="M400" s="139"/>
      <c r="N400" s="139"/>
      <c r="O400" s="139"/>
      <c r="P400" s="138"/>
      <c r="Q400" s="140" t="s">
        <v>256</v>
      </c>
      <c r="R400" s="142" t="s">
        <v>256</v>
      </c>
      <c r="S400" s="141" t="s">
        <v>256</v>
      </c>
      <c r="T400" s="139"/>
      <c r="U400" s="143"/>
      <c r="V400" s="143"/>
    </row>
    <row r="401" spans="1:22" x14ac:dyDescent="0.2">
      <c r="A401" s="137"/>
      <c r="B401" s="138"/>
      <c r="C401" s="139"/>
      <c r="D401" s="139"/>
      <c r="E401" s="138"/>
      <c r="F401" s="138"/>
      <c r="G401" s="140" t="s">
        <v>256</v>
      </c>
      <c r="H401" s="140" t="s">
        <v>256</v>
      </c>
      <c r="I401" s="140" t="s">
        <v>256</v>
      </c>
      <c r="J401" s="138"/>
      <c r="K401" s="141" t="s">
        <v>256</v>
      </c>
      <c r="L401" s="137"/>
      <c r="M401" s="139"/>
      <c r="N401" s="139"/>
      <c r="O401" s="139"/>
      <c r="P401" s="138"/>
      <c r="Q401" s="140" t="s">
        <v>256</v>
      </c>
      <c r="R401" s="142" t="s">
        <v>256</v>
      </c>
      <c r="S401" s="141" t="s">
        <v>256</v>
      </c>
      <c r="T401" s="139"/>
      <c r="U401" s="143"/>
      <c r="V401" s="143"/>
    </row>
    <row r="402" spans="1:22" x14ac:dyDescent="0.2">
      <c r="A402" s="137"/>
      <c r="B402" s="138"/>
      <c r="C402" s="139"/>
      <c r="D402" s="139"/>
      <c r="E402" s="138"/>
      <c r="F402" s="138"/>
      <c r="G402" s="140" t="s">
        <v>256</v>
      </c>
      <c r="H402" s="140" t="s">
        <v>256</v>
      </c>
      <c r="I402" s="140" t="s">
        <v>256</v>
      </c>
      <c r="J402" s="138"/>
      <c r="K402" s="141" t="s">
        <v>256</v>
      </c>
      <c r="L402" s="137"/>
      <c r="M402" s="139"/>
      <c r="N402" s="139"/>
      <c r="O402" s="139"/>
      <c r="P402" s="138"/>
      <c r="Q402" s="140" t="s">
        <v>256</v>
      </c>
      <c r="R402" s="142" t="s">
        <v>256</v>
      </c>
      <c r="S402" s="141" t="s">
        <v>256</v>
      </c>
      <c r="T402" s="139"/>
      <c r="U402" s="143"/>
      <c r="V402" s="143"/>
    </row>
    <row r="403" spans="1:22" x14ac:dyDescent="0.2">
      <c r="A403" s="137"/>
      <c r="B403" s="138"/>
      <c r="C403" s="139"/>
      <c r="D403" s="139"/>
      <c r="E403" s="138"/>
      <c r="F403" s="138"/>
      <c r="G403" s="140" t="s">
        <v>256</v>
      </c>
      <c r="H403" s="140" t="s">
        <v>256</v>
      </c>
      <c r="I403" s="140" t="s">
        <v>256</v>
      </c>
      <c r="J403" s="138"/>
      <c r="K403" s="141" t="s">
        <v>256</v>
      </c>
      <c r="L403" s="137"/>
      <c r="M403" s="139"/>
      <c r="N403" s="139"/>
      <c r="O403" s="139"/>
      <c r="P403" s="138"/>
      <c r="Q403" s="140" t="s">
        <v>256</v>
      </c>
      <c r="R403" s="142" t="s">
        <v>256</v>
      </c>
      <c r="S403" s="141" t="s">
        <v>256</v>
      </c>
      <c r="T403" s="139"/>
      <c r="U403" s="143"/>
      <c r="V403" s="143"/>
    </row>
    <row r="404" spans="1:22" x14ac:dyDescent="0.2">
      <c r="A404" s="137"/>
      <c r="B404" s="138"/>
      <c r="C404" s="139"/>
      <c r="D404" s="139"/>
      <c r="E404" s="138"/>
      <c r="F404" s="138"/>
      <c r="G404" s="140" t="s">
        <v>256</v>
      </c>
      <c r="H404" s="140" t="s">
        <v>256</v>
      </c>
      <c r="I404" s="140" t="s">
        <v>256</v>
      </c>
      <c r="J404" s="138"/>
      <c r="K404" s="141" t="s">
        <v>256</v>
      </c>
      <c r="L404" s="137"/>
      <c r="M404" s="139"/>
      <c r="N404" s="139"/>
      <c r="O404" s="139"/>
      <c r="P404" s="138"/>
      <c r="Q404" s="140" t="s">
        <v>256</v>
      </c>
      <c r="R404" s="142" t="s">
        <v>256</v>
      </c>
      <c r="S404" s="141" t="s">
        <v>256</v>
      </c>
      <c r="T404" s="139"/>
      <c r="U404" s="143"/>
      <c r="V404" s="143"/>
    </row>
    <row r="405" spans="1:22" x14ac:dyDescent="0.2">
      <c r="A405" s="137"/>
      <c r="B405" s="138"/>
      <c r="C405" s="139"/>
      <c r="D405" s="139"/>
      <c r="E405" s="138"/>
      <c r="F405" s="138"/>
      <c r="G405" s="140" t="s">
        <v>256</v>
      </c>
      <c r="H405" s="140" t="s">
        <v>256</v>
      </c>
      <c r="I405" s="140" t="s">
        <v>256</v>
      </c>
      <c r="J405" s="138"/>
      <c r="K405" s="141" t="s">
        <v>256</v>
      </c>
      <c r="L405" s="137"/>
      <c r="M405" s="139"/>
      <c r="N405" s="139"/>
      <c r="O405" s="139"/>
      <c r="P405" s="138"/>
      <c r="Q405" s="140" t="s">
        <v>256</v>
      </c>
      <c r="R405" s="142" t="s">
        <v>256</v>
      </c>
      <c r="S405" s="141" t="s">
        <v>256</v>
      </c>
      <c r="T405" s="139"/>
      <c r="U405" s="143"/>
      <c r="V405" s="143"/>
    </row>
    <row r="406" spans="1:22" x14ac:dyDescent="0.2">
      <c r="A406" s="137"/>
      <c r="B406" s="138"/>
      <c r="C406" s="139"/>
      <c r="D406" s="139"/>
      <c r="E406" s="138"/>
      <c r="F406" s="138"/>
      <c r="G406" s="140" t="s">
        <v>256</v>
      </c>
      <c r="H406" s="140" t="s">
        <v>256</v>
      </c>
      <c r="I406" s="140" t="s">
        <v>256</v>
      </c>
      <c r="J406" s="138"/>
      <c r="K406" s="141" t="s">
        <v>256</v>
      </c>
      <c r="L406" s="137"/>
      <c r="M406" s="139"/>
      <c r="N406" s="139"/>
      <c r="O406" s="139"/>
      <c r="P406" s="138"/>
      <c r="Q406" s="140" t="s">
        <v>256</v>
      </c>
      <c r="R406" s="142" t="s">
        <v>256</v>
      </c>
      <c r="S406" s="141" t="s">
        <v>256</v>
      </c>
      <c r="T406" s="139"/>
      <c r="U406" s="143"/>
      <c r="V406" s="143"/>
    </row>
    <row r="407" spans="1:22" x14ac:dyDescent="0.2">
      <c r="A407" s="137"/>
      <c r="B407" s="138"/>
      <c r="C407" s="139"/>
      <c r="D407" s="139"/>
      <c r="E407" s="138"/>
      <c r="F407" s="138"/>
      <c r="G407" s="140" t="s">
        <v>256</v>
      </c>
      <c r="H407" s="140" t="s">
        <v>256</v>
      </c>
      <c r="I407" s="140" t="s">
        <v>256</v>
      </c>
      <c r="J407" s="138"/>
      <c r="K407" s="141" t="s">
        <v>256</v>
      </c>
      <c r="L407" s="137"/>
      <c r="M407" s="139"/>
      <c r="N407" s="139"/>
      <c r="O407" s="139"/>
      <c r="P407" s="138"/>
      <c r="Q407" s="140" t="s">
        <v>256</v>
      </c>
      <c r="R407" s="142" t="s">
        <v>256</v>
      </c>
      <c r="S407" s="141" t="s">
        <v>256</v>
      </c>
      <c r="T407" s="139"/>
      <c r="U407" s="143"/>
      <c r="V407" s="143"/>
    </row>
    <row r="408" spans="1:22" x14ac:dyDescent="0.2">
      <c r="A408" s="137"/>
      <c r="B408" s="138"/>
      <c r="C408" s="139"/>
      <c r="D408" s="139"/>
      <c r="E408" s="138"/>
      <c r="F408" s="138"/>
      <c r="G408" s="140" t="s">
        <v>256</v>
      </c>
      <c r="H408" s="140" t="s">
        <v>256</v>
      </c>
      <c r="I408" s="140" t="s">
        <v>256</v>
      </c>
      <c r="J408" s="138"/>
      <c r="K408" s="141" t="s">
        <v>256</v>
      </c>
      <c r="L408" s="137"/>
      <c r="M408" s="139"/>
      <c r="N408" s="139"/>
      <c r="O408" s="139"/>
      <c r="P408" s="138"/>
      <c r="Q408" s="140" t="s">
        <v>256</v>
      </c>
      <c r="R408" s="142" t="s">
        <v>256</v>
      </c>
      <c r="S408" s="141" t="s">
        <v>256</v>
      </c>
      <c r="T408" s="139"/>
      <c r="U408" s="143"/>
      <c r="V408" s="143"/>
    </row>
    <row r="409" spans="1:22" x14ac:dyDescent="0.2">
      <c r="A409" s="137"/>
      <c r="B409" s="138"/>
      <c r="C409" s="139"/>
      <c r="D409" s="139"/>
      <c r="E409" s="138"/>
      <c r="F409" s="138"/>
      <c r="G409" s="140" t="s">
        <v>256</v>
      </c>
      <c r="H409" s="140" t="s">
        <v>256</v>
      </c>
      <c r="I409" s="140" t="s">
        <v>256</v>
      </c>
      <c r="J409" s="138"/>
      <c r="K409" s="141" t="s">
        <v>256</v>
      </c>
      <c r="L409" s="137"/>
      <c r="M409" s="139"/>
      <c r="N409" s="139"/>
      <c r="O409" s="139"/>
      <c r="P409" s="138"/>
      <c r="Q409" s="140" t="s">
        <v>256</v>
      </c>
      <c r="R409" s="142" t="s">
        <v>256</v>
      </c>
      <c r="S409" s="141" t="s">
        <v>256</v>
      </c>
      <c r="T409" s="139"/>
      <c r="U409" s="143"/>
      <c r="V409" s="143"/>
    </row>
    <row r="410" spans="1:22" x14ac:dyDescent="0.2">
      <c r="A410" s="137"/>
      <c r="B410" s="138"/>
      <c r="C410" s="139"/>
      <c r="D410" s="139"/>
      <c r="E410" s="138"/>
      <c r="F410" s="138"/>
      <c r="G410" s="140" t="s">
        <v>256</v>
      </c>
      <c r="H410" s="140" t="s">
        <v>256</v>
      </c>
      <c r="I410" s="140" t="s">
        <v>256</v>
      </c>
      <c r="J410" s="138"/>
      <c r="K410" s="141" t="s">
        <v>256</v>
      </c>
      <c r="L410" s="137"/>
      <c r="M410" s="139"/>
      <c r="N410" s="139"/>
      <c r="O410" s="139"/>
      <c r="P410" s="138"/>
      <c r="Q410" s="140" t="s">
        <v>256</v>
      </c>
      <c r="R410" s="142" t="s">
        <v>256</v>
      </c>
      <c r="S410" s="141" t="s">
        <v>256</v>
      </c>
      <c r="T410" s="139"/>
      <c r="U410" s="143"/>
      <c r="V410" s="143"/>
    </row>
    <row r="411" spans="1:22" x14ac:dyDescent="0.2">
      <c r="A411" s="137"/>
      <c r="B411" s="138"/>
      <c r="C411" s="139"/>
      <c r="D411" s="139"/>
      <c r="E411" s="138"/>
      <c r="F411" s="138"/>
      <c r="G411" s="140" t="s">
        <v>256</v>
      </c>
      <c r="H411" s="140" t="s">
        <v>256</v>
      </c>
      <c r="I411" s="140" t="s">
        <v>256</v>
      </c>
      <c r="J411" s="138"/>
      <c r="K411" s="141" t="s">
        <v>256</v>
      </c>
      <c r="L411" s="137"/>
      <c r="M411" s="139"/>
      <c r="N411" s="139"/>
      <c r="O411" s="139"/>
      <c r="P411" s="138"/>
      <c r="Q411" s="140" t="s">
        <v>256</v>
      </c>
      <c r="R411" s="142" t="s">
        <v>256</v>
      </c>
      <c r="S411" s="141" t="s">
        <v>256</v>
      </c>
      <c r="T411" s="139"/>
      <c r="U411" s="143"/>
      <c r="V411" s="143"/>
    </row>
    <row r="412" spans="1:22" x14ac:dyDescent="0.2">
      <c r="A412" s="137"/>
      <c r="B412" s="138"/>
      <c r="C412" s="139"/>
      <c r="D412" s="139"/>
      <c r="E412" s="138"/>
      <c r="F412" s="138"/>
      <c r="G412" s="140" t="s">
        <v>256</v>
      </c>
      <c r="H412" s="140" t="s">
        <v>256</v>
      </c>
      <c r="I412" s="140" t="s">
        <v>256</v>
      </c>
      <c r="J412" s="138"/>
      <c r="K412" s="141" t="s">
        <v>256</v>
      </c>
      <c r="L412" s="137"/>
      <c r="M412" s="139"/>
      <c r="N412" s="139"/>
      <c r="O412" s="139"/>
      <c r="P412" s="138"/>
      <c r="Q412" s="140" t="s">
        <v>256</v>
      </c>
      <c r="R412" s="142" t="s">
        <v>256</v>
      </c>
      <c r="S412" s="141" t="s">
        <v>256</v>
      </c>
      <c r="T412" s="139"/>
      <c r="U412" s="143"/>
      <c r="V412" s="143"/>
    </row>
    <row r="413" spans="1:22" x14ac:dyDescent="0.2">
      <c r="A413" s="137"/>
      <c r="B413" s="138"/>
      <c r="C413" s="139"/>
      <c r="D413" s="139"/>
      <c r="E413" s="138"/>
      <c r="F413" s="138"/>
      <c r="G413" s="140" t="s">
        <v>256</v>
      </c>
      <c r="H413" s="140" t="s">
        <v>256</v>
      </c>
      <c r="I413" s="140" t="s">
        <v>256</v>
      </c>
      <c r="J413" s="138"/>
      <c r="K413" s="141" t="s">
        <v>256</v>
      </c>
      <c r="L413" s="137"/>
      <c r="M413" s="139"/>
      <c r="N413" s="139"/>
      <c r="O413" s="139"/>
      <c r="P413" s="138"/>
      <c r="Q413" s="140" t="s">
        <v>256</v>
      </c>
      <c r="R413" s="142" t="s">
        <v>256</v>
      </c>
      <c r="S413" s="141" t="s">
        <v>256</v>
      </c>
      <c r="T413" s="139"/>
      <c r="U413" s="143"/>
      <c r="V413" s="143"/>
    </row>
    <row r="414" spans="1:22" x14ac:dyDescent="0.2">
      <c r="A414" s="137"/>
      <c r="B414" s="138"/>
      <c r="C414" s="139"/>
      <c r="D414" s="139"/>
      <c r="E414" s="138"/>
      <c r="F414" s="138"/>
      <c r="G414" s="140" t="s">
        <v>256</v>
      </c>
      <c r="H414" s="140" t="s">
        <v>256</v>
      </c>
      <c r="I414" s="140" t="s">
        <v>256</v>
      </c>
      <c r="J414" s="138"/>
      <c r="K414" s="141" t="s">
        <v>256</v>
      </c>
      <c r="L414" s="137"/>
      <c r="M414" s="139"/>
      <c r="N414" s="139"/>
      <c r="O414" s="139"/>
      <c r="P414" s="138"/>
      <c r="Q414" s="140" t="s">
        <v>256</v>
      </c>
      <c r="R414" s="142" t="s">
        <v>256</v>
      </c>
      <c r="S414" s="141" t="s">
        <v>256</v>
      </c>
      <c r="T414" s="139"/>
      <c r="U414" s="143"/>
      <c r="V414" s="143"/>
    </row>
    <row r="415" spans="1:22" x14ac:dyDescent="0.2">
      <c r="A415" s="137"/>
      <c r="B415" s="138"/>
      <c r="C415" s="139"/>
      <c r="D415" s="139"/>
      <c r="E415" s="138"/>
      <c r="F415" s="138"/>
      <c r="G415" s="140" t="s">
        <v>256</v>
      </c>
      <c r="H415" s="140" t="s">
        <v>256</v>
      </c>
      <c r="I415" s="140" t="s">
        <v>256</v>
      </c>
      <c r="J415" s="138"/>
      <c r="K415" s="141" t="s">
        <v>256</v>
      </c>
      <c r="L415" s="137"/>
      <c r="M415" s="139"/>
      <c r="N415" s="139"/>
      <c r="O415" s="139"/>
      <c r="P415" s="138"/>
      <c r="Q415" s="140" t="s">
        <v>256</v>
      </c>
      <c r="R415" s="142" t="s">
        <v>256</v>
      </c>
      <c r="S415" s="141" t="s">
        <v>256</v>
      </c>
      <c r="T415" s="139"/>
      <c r="U415" s="143"/>
      <c r="V415" s="143"/>
    </row>
    <row r="416" spans="1:22" x14ac:dyDescent="0.2">
      <c r="A416" s="137"/>
      <c r="B416" s="138"/>
      <c r="C416" s="139"/>
      <c r="D416" s="139"/>
      <c r="E416" s="138"/>
      <c r="F416" s="138"/>
      <c r="G416" s="140" t="s">
        <v>256</v>
      </c>
      <c r="H416" s="140" t="s">
        <v>256</v>
      </c>
      <c r="I416" s="140" t="s">
        <v>256</v>
      </c>
      <c r="J416" s="138"/>
      <c r="K416" s="141" t="s">
        <v>256</v>
      </c>
      <c r="L416" s="137"/>
      <c r="M416" s="139"/>
      <c r="N416" s="139"/>
      <c r="O416" s="139"/>
      <c r="P416" s="138"/>
      <c r="Q416" s="140" t="s">
        <v>256</v>
      </c>
      <c r="R416" s="142" t="s">
        <v>256</v>
      </c>
      <c r="S416" s="141" t="s">
        <v>256</v>
      </c>
      <c r="T416" s="139"/>
      <c r="U416" s="143"/>
      <c r="V416" s="143"/>
    </row>
    <row r="417" spans="1:22" x14ac:dyDescent="0.2">
      <c r="A417" s="137"/>
      <c r="B417" s="138"/>
      <c r="C417" s="139"/>
      <c r="D417" s="139"/>
      <c r="E417" s="138"/>
      <c r="F417" s="138"/>
      <c r="G417" s="140" t="s">
        <v>256</v>
      </c>
      <c r="H417" s="140" t="s">
        <v>256</v>
      </c>
      <c r="I417" s="140" t="s">
        <v>256</v>
      </c>
      <c r="J417" s="138"/>
      <c r="K417" s="141" t="s">
        <v>256</v>
      </c>
      <c r="L417" s="137"/>
      <c r="M417" s="139"/>
      <c r="N417" s="139"/>
      <c r="O417" s="139"/>
      <c r="P417" s="138"/>
      <c r="Q417" s="140" t="s">
        <v>256</v>
      </c>
      <c r="R417" s="142" t="s">
        <v>256</v>
      </c>
      <c r="S417" s="141" t="s">
        <v>256</v>
      </c>
      <c r="T417" s="139"/>
      <c r="U417" s="143"/>
      <c r="V417" s="143"/>
    </row>
    <row r="418" spans="1:22" x14ac:dyDescent="0.2">
      <c r="A418" s="137"/>
      <c r="B418" s="138"/>
      <c r="C418" s="139"/>
      <c r="D418" s="139"/>
      <c r="E418" s="138"/>
      <c r="F418" s="138"/>
      <c r="G418" s="140" t="s">
        <v>256</v>
      </c>
      <c r="H418" s="140" t="s">
        <v>256</v>
      </c>
      <c r="I418" s="140" t="s">
        <v>256</v>
      </c>
      <c r="J418" s="138"/>
      <c r="K418" s="141" t="s">
        <v>256</v>
      </c>
      <c r="L418" s="137"/>
      <c r="M418" s="139"/>
      <c r="N418" s="139"/>
      <c r="O418" s="139"/>
      <c r="P418" s="138"/>
      <c r="Q418" s="140" t="s">
        <v>256</v>
      </c>
      <c r="R418" s="142" t="s">
        <v>256</v>
      </c>
      <c r="S418" s="141" t="s">
        <v>256</v>
      </c>
      <c r="T418" s="139"/>
      <c r="U418" s="143"/>
      <c r="V418" s="143"/>
    </row>
    <row r="419" spans="1:22" x14ac:dyDescent="0.2">
      <c r="A419" s="137"/>
      <c r="B419" s="138"/>
      <c r="C419" s="139"/>
      <c r="D419" s="139"/>
      <c r="E419" s="138"/>
      <c r="F419" s="138"/>
      <c r="G419" s="140" t="s">
        <v>256</v>
      </c>
      <c r="H419" s="140" t="s">
        <v>256</v>
      </c>
      <c r="I419" s="140" t="s">
        <v>256</v>
      </c>
      <c r="J419" s="138"/>
      <c r="K419" s="141" t="s">
        <v>256</v>
      </c>
      <c r="L419" s="137"/>
      <c r="M419" s="139"/>
      <c r="N419" s="139"/>
      <c r="O419" s="139"/>
      <c r="P419" s="138"/>
      <c r="Q419" s="140" t="s">
        <v>256</v>
      </c>
      <c r="R419" s="142" t="s">
        <v>256</v>
      </c>
      <c r="S419" s="141" t="s">
        <v>256</v>
      </c>
      <c r="T419" s="139"/>
      <c r="U419" s="143"/>
      <c r="V419" s="143"/>
    </row>
    <row r="420" spans="1:22" x14ac:dyDescent="0.2">
      <c r="A420" s="137"/>
      <c r="B420" s="138"/>
      <c r="C420" s="139"/>
      <c r="D420" s="139"/>
      <c r="E420" s="138"/>
      <c r="F420" s="138"/>
      <c r="G420" s="140" t="s">
        <v>256</v>
      </c>
      <c r="H420" s="140" t="s">
        <v>256</v>
      </c>
      <c r="I420" s="140" t="s">
        <v>256</v>
      </c>
      <c r="J420" s="138"/>
      <c r="K420" s="141" t="s">
        <v>256</v>
      </c>
      <c r="L420" s="137"/>
      <c r="M420" s="139"/>
      <c r="N420" s="139"/>
      <c r="O420" s="139"/>
      <c r="P420" s="138"/>
      <c r="Q420" s="140" t="s">
        <v>256</v>
      </c>
      <c r="R420" s="142" t="s">
        <v>256</v>
      </c>
      <c r="S420" s="141" t="s">
        <v>256</v>
      </c>
      <c r="T420" s="139"/>
      <c r="U420" s="143"/>
      <c r="V420" s="143"/>
    </row>
  </sheetData>
  <sheetProtection password="C7F8" sheet="1" objects="1" scenarios="1"/>
  <phoneticPr fontId="27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125"/>
  <sheetViews>
    <sheetView zoomScale="75" zoomScaleNormal="75" workbookViewId="0">
      <selection activeCell="P23" sqref="P23"/>
    </sheetView>
  </sheetViews>
  <sheetFormatPr defaultRowHeight="12.75" x14ac:dyDescent="0.2"/>
  <cols>
    <col min="1" max="1" width="15.140625" customWidth="1"/>
    <col min="2" max="4" width="8.7109375" customWidth="1"/>
    <col min="5" max="5" width="11.7109375" customWidth="1"/>
    <col min="6" max="6" width="12.5703125" customWidth="1"/>
    <col min="7" max="7" width="11.5703125" customWidth="1"/>
    <col min="8" max="10" width="11.7109375" customWidth="1"/>
    <col min="11" max="12" width="12.85546875" customWidth="1"/>
    <col min="13" max="13" width="15.5703125" customWidth="1"/>
    <col min="14" max="14" width="12.5703125" customWidth="1"/>
  </cols>
  <sheetData>
    <row r="1" spans="1:14" ht="24.95" customHeight="1" thickBot="1" x14ac:dyDescent="0.25">
      <c r="A1" s="1104" t="s">
        <v>487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1105"/>
      <c r="M1" s="1106"/>
    </row>
    <row r="2" spans="1:14" ht="24.95" customHeight="1" thickBot="1" x14ac:dyDescent="0.25">
      <c r="A2" s="1107" t="s">
        <v>356</v>
      </c>
      <c r="B2" s="1108"/>
      <c r="C2" s="1108"/>
      <c r="D2" s="1108"/>
      <c r="E2" s="1109"/>
      <c r="F2" s="1107" t="s">
        <v>355</v>
      </c>
      <c r="G2" s="1108"/>
      <c r="H2" s="1108"/>
      <c r="I2" s="1108"/>
      <c r="J2" s="1108"/>
      <c r="K2" s="1108"/>
      <c r="L2" s="1110" t="s">
        <v>420</v>
      </c>
      <c r="M2" s="1111"/>
    </row>
    <row r="3" spans="1:14" ht="12.75" customHeight="1" x14ac:dyDescent="0.2">
      <c r="A3" s="1114" t="s">
        <v>501</v>
      </c>
      <c r="B3" s="1116" t="s">
        <v>496</v>
      </c>
      <c r="C3" s="1117"/>
      <c r="D3" s="1118"/>
      <c r="E3" s="1119" t="s">
        <v>503</v>
      </c>
      <c r="F3" s="1119" t="s">
        <v>500</v>
      </c>
      <c r="G3" s="1121" t="s">
        <v>453</v>
      </c>
      <c r="H3" s="1112" t="s">
        <v>454</v>
      </c>
      <c r="I3" s="1112" t="s">
        <v>495</v>
      </c>
      <c r="J3" s="1112" t="s">
        <v>455</v>
      </c>
      <c r="K3" s="1114" t="s">
        <v>498</v>
      </c>
      <c r="L3" s="238" t="s">
        <v>449</v>
      </c>
      <c r="M3" s="238" t="s">
        <v>450</v>
      </c>
    </row>
    <row r="4" spans="1:14" ht="24.75" customHeight="1" thickBot="1" x14ac:dyDescent="0.25">
      <c r="A4" s="1115"/>
      <c r="B4" s="231" t="s">
        <v>497</v>
      </c>
      <c r="C4" s="232" t="s">
        <v>451</v>
      </c>
      <c r="D4" s="232" t="s">
        <v>452</v>
      </c>
      <c r="E4" s="1120"/>
      <c r="F4" s="1120"/>
      <c r="G4" s="1122"/>
      <c r="H4" s="1113"/>
      <c r="I4" s="1113"/>
      <c r="J4" s="1113"/>
      <c r="K4" s="1115"/>
      <c r="L4" s="237" t="s">
        <v>494</v>
      </c>
      <c r="M4" s="237" t="s">
        <v>456</v>
      </c>
    </row>
    <row r="5" spans="1:14" ht="20.100000000000001" customHeight="1" x14ac:dyDescent="0.2">
      <c r="A5" s="214">
        <v>20</v>
      </c>
      <c r="B5" s="205">
        <v>5</v>
      </c>
      <c r="C5" s="205">
        <v>4</v>
      </c>
      <c r="D5" s="205">
        <v>4</v>
      </c>
      <c r="E5" s="205">
        <v>3.7</v>
      </c>
      <c r="F5" s="206">
        <v>5.0000000000000001E-4</v>
      </c>
      <c r="G5" s="206">
        <v>1.2999999999999999E-2</v>
      </c>
      <c r="H5" s="209">
        <f>IF(A5=0," ",B5*E5)</f>
        <v>18.5</v>
      </c>
      <c r="I5" s="209">
        <f>IF(A5=0," ",B5+(2*E5))</f>
        <v>12.4</v>
      </c>
      <c r="J5" s="215">
        <f>IF(A5=0," ",H5/I5)</f>
        <v>1.4919354838709677</v>
      </c>
      <c r="K5" s="233">
        <f t="shared" ref="K5:K17" si="0">IF(A5=0," ",M5/(9.8*(B5/H5)))</f>
        <v>0.84791176331845131</v>
      </c>
      <c r="L5" s="209">
        <f>IF(A5=0," ",(H5*(POWER(J5,(2/3))*POWER(F5,(1/2))))/G5)</f>
        <v>41.547676402604118</v>
      </c>
      <c r="M5" s="210">
        <f t="shared" ref="M5:M17" si="1">IF(A5=0," ",IF((L5/H5)&gt;6,Excesso,L5/H5))</f>
        <v>2.2458203460867092</v>
      </c>
    </row>
    <row r="6" spans="1:14" ht="20.100000000000001" customHeight="1" x14ac:dyDescent="0.2">
      <c r="A6" s="217"/>
      <c r="B6" s="203"/>
      <c r="C6" s="203"/>
      <c r="D6" s="203"/>
      <c r="E6" s="203"/>
      <c r="F6" s="204"/>
      <c r="G6" s="204"/>
      <c r="H6" s="142" t="str">
        <f t="shared" ref="H6:H17" si="2">IF(A6=0," ",B6*E6)</f>
        <v xml:space="preserve"> </v>
      </c>
      <c r="I6" s="142" t="str">
        <f t="shared" ref="I6:I17" si="3">IF(A6=0," ",B6+(2*E6))</f>
        <v xml:space="preserve"> </v>
      </c>
      <c r="J6" s="216" t="str">
        <f t="shared" ref="J6:J17" si="4">IF(A6=0," ",H6/I6)</f>
        <v xml:space="preserve"> </v>
      </c>
      <c r="K6" s="216" t="str">
        <f t="shared" si="0"/>
        <v xml:space="preserve"> </v>
      </c>
      <c r="L6" s="142" t="str">
        <f t="shared" ref="L6:L17" si="5">IF(A6=0," ",(H6*(POWER(J6,(2/3))*POWER(F6,(1/2))))/G6)</f>
        <v xml:space="preserve"> </v>
      </c>
      <c r="M6" s="211" t="str">
        <f t="shared" si="1"/>
        <v xml:space="preserve"> </v>
      </c>
      <c r="N6" s="166"/>
    </row>
    <row r="7" spans="1:14" ht="20.100000000000001" customHeight="1" x14ac:dyDescent="0.2">
      <c r="A7" s="217"/>
      <c r="B7" s="203"/>
      <c r="C7" s="203"/>
      <c r="D7" s="203"/>
      <c r="E7" s="203"/>
      <c r="F7" s="204"/>
      <c r="G7" s="204"/>
      <c r="H7" s="142" t="str">
        <f t="shared" si="2"/>
        <v xml:space="preserve"> </v>
      </c>
      <c r="I7" s="142" t="str">
        <f t="shared" si="3"/>
        <v xml:space="preserve"> </v>
      </c>
      <c r="J7" s="216" t="str">
        <f t="shared" si="4"/>
        <v xml:space="preserve"> </v>
      </c>
      <c r="K7" s="216" t="str">
        <f t="shared" si="0"/>
        <v xml:space="preserve"> </v>
      </c>
      <c r="L7" s="142" t="str">
        <f t="shared" si="5"/>
        <v xml:space="preserve"> </v>
      </c>
      <c r="M7" s="211" t="str">
        <f t="shared" si="1"/>
        <v xml:space="preserve"> </v>
      </c>
      <c r="N7" s="166"/>
    </row>
    <row r="8" spans="1:14" ht="20.100000000000001" customHeight="1" x14ac:dyDescent="0.2">
      <c r="A8" s="217"/>
      <c r="B8" s="203"/>
      <c r="C8" s="203"/>
      <c r="D8" s="203"/>
      <c r="E8" s="203"/>
      <c r="F8" s="204"/>
      <c r="G8" s="204"/>
      <c r="H8" s="142" t="str">
        <f t="shared" si="2"/>
        <v xml:space="preserve"> </v>
      </c>
      <c r="I8" s="142" t="str">
        <f t="shared" si="3"/>
        <v xml:space="preserve"> </v>
      </c>
      <c r="J8" s="216" t="str">
        <f t="shared" si="4"/>
        <v xml:space="preserve"> </v>
      </c>
      <c r="K8" s="216" t="str">
        <f t="shared" si="0"/>
        <v xml:space="preserve"> </v>
      </c>
      <c r="L8" s="142" t="str">
        <f t="shared" si="5"/>
        <v xml:space="preserve"> </v>
      </c>
      <c r="M8" s="211" t="str">
        <f t="shared" si="1"/>
        <v xml:space="preserve"> </v>
      </c>
      <c r="N8" s="166"/>
    </row>
    <row r="9" spans="1:14" ht="20.100000000000001" customHeight="1" x14ac:dyDescent="0.2">
      <c r="A9" s="217"/>
      <c r="B9" s="203"/>
      <c r="C9" s="203"/>
      <c r="D9" s="203"/>
      <c r="E9" s="203"/>
      <c r="F9" s="204"/>
      <c r="G9" s="204"/>
      <c r="H9" s="142" t="str">
        <f t="shared" si="2"/>
        <v xml:space="preserve"> </v>
      </c>
      <c r="I9" s="142" t="str">
        <f t="shared" si="3"/>
        <v xml:space="preserve"> </v>
      </c>
      <c r="J9" s="216" t="str">
        <f t="shared" si="4"/>
        <v xml:space="preserve"> </v>
      </c>
      <c r="K9" s="216" t="str">
        <f t="shared" si="0"/>
        <v xml:space="preserve"> </v>
      </c>
      <c r="L9" s="142" t="str">
        <f t="shared" si="5"/>
        <v xml:space="preserve"> </v>
      </c>
      <c r="M9" s="211" t="str">
        <f t="shared" si="1"/>
        <v xml:space="preserve"> </v>
      </c>
    </row>
    <row r="10" spans="1:14" ht="20.100000000000001" customHeight="1" x14ac:dyDescent="0.2">
      <c r="A10" s="217"/>
      <c r="B10" s="203"/>
      <c r="C10" s="203"/>
      <c r="D10" s="203"/>
      <c r="E10" s="203"/>
      <c r="F10" s="204"/>
      <c r="G10" s="204"/>
      <c r="H10" s="142" t="str">
        <f t="shared" si="2"/>
        <v xml:space="preserve"> </v>
      </c>
      <c r="I10" s="142" t="str">
        <f t="shared" si="3"/>
        <v xml:space="preserve"> </v>
      </c>
      <c r="J10" s="216" t="str">
        <f t="shared" si="4"/>
        <v xml:space="preserve"> </v>
      </c>
      <c r="K10" s="216" t="str">
        <f t="shared" si="0"/>
        <v xml:space="preserve"> </v>
      </c>
      <c r="L10" s="142" t="str">
        <f t="shared" si="5"/>
        <v xml:space="preserve"> </v>
      </c>
      <c r="M10" s="211" t="str">
        <f t="shared" si="1"/>
        <v xml:space="preserve"> </v>
      </c>
    </row>
    <row r="11" spans="1:14" ht="20.100000000000001" customHeight="1" x14ac:dyDescent="0.2">
      <c r="A11" s="217"/>
      <c r="B11" s="203"/>
      <c r="C11" s="203"/>
      <c r="D11" s="203"/>
      <c r="E11" s="203"/>
      <c r="F11" s="204"/>
      <c r="G11" s="204"/>
      <c r="H11" s="142" t="str">
        <f t="shared" si="2"/>
        <v xml:space="preserve"> </v>
      </c>
      <c r="I11" s="142" t="str">
        <f t="shared" si="3"/>
        <v xml:space="preserve"> </v>
      </c>
      <c r="J11" s="216" t="str">
        <f t="shared" si="4"/>
        <v xml:space="preserve"> </v>
      </c>
      <c r="K11" s="216" t="str">
        <f t="shared" si="0"/>
        <v xml:space="preserve"> </v>
      </c>
      <c r="L11" s="142" t="str">
        <f t="shared" si="5"/>
        <v xml:space="preserve"> </v>
      </c>
      <c r="M11" s="211" t="str">
        <f t="shared" si="1"/>
        <v xml:space="preserve"> </v>
      </c>
    </row>
    <row r="12" spans="1:14" ht="20.100000000000001" customHeight="1" x14ac:dyDescent="0.2">
      <c r="A12" s="217"/>
      <c r="B12" s="203"/>
      <c r="C12" s="203"/>
      <c r="D12" s="203"/>
      <c r="E12" s="203"/>
      <c r="F12" s="204"/>
      <c r="G12" s="204"/>
      <c r="H12" s="142" t="str">
        <f t="shared" si="2"/>
        <v xml:space="preserve"> </v>
      </c>
      <c r="I12" s="142" t="str">
        <f t="shared" si="3"/>
        <v xml:space="preserve"> </v>
      </c>
      <c r="J12" s="216" t="str">
        <f t="shared" si="4"/>
        <v xml:space="preserve"> </v>
      </c>
      <c r="K12" s="216" t="str">
        <f t="shared" si="0"/>
        <v xml:space="preserve"> </v>
      </c>
      <c r="L12" s="142" t="str">
        <f t="shared" si="5"/>
        <v xml:space="preserve"> </v>
      </c>
      <c r="M12" s="211" t="str">
        <f t="shared" si="1"/>
        <v xml:space="preserve"> </v>
      </c>
    </row>
    <row r="13" spans="1:14" ht="20.100000000000001" customHeight="1" x14ac:dyDescent="0.2">
      <c r="A13" s="217"/>
      <c r="B13" s="203"/>
      <c r="C13" s="203"/>
      <c r="D13" s="203"/>
      <c r="E13" s="203"/>
      <c r="F13" s="204"/>
      <c r="G13" s="204"/>
      <c r="H13" s="142" t="str">
        <f t="shared" si="2"/>
        <v xml:space="preserve"> </v>
      </c>
      <c r="I13" s="142" t="str">
        <f t="shared" si="3"/>
        <v xml:space="preserve"> </v>
      </c>
      <c r="J13" s="216" t="str">
        <f t="shared" si="4"/>
        <v xml:space="preserve"> </v>
      </c>
      <c r="K13" s="216" t="str">
        <f t="shared" si="0"/>
        <v xml:space="preserve"> </v>
      </c>
      <c r="L13" s="142" t="str">
        <f t="shared" si="5"/>
        <v xml:space="preserve"> </v>
      </c>
      <c r="M13" s="211" t="str">
        <f t="shared" si="1"/>
        <v xml:space="preserve"> </v>
      </c>
    </row>
    <row r="14" spans="1:14" ht="20.100000000000001" customHeight="1" x14ac:dyDescent="0.2">
      <c r="A14" s="217"/>
      <c r="B14" s="203"/>
      <c r="C14" s="203"/>
      <c r="D14" s="203"/>
      <c r="E14" s="203"/>
      <c r="F14" s="204"/>
      <c r="G14" s="204"/>
      <c r="H14" s="142" t="str">
        <f t="shared" si="2"/>
        <v xml:space="preserve"> </v>
      </c>
      <c r="I14" s="142" t="str">
        <f t="shared" si="3"/>
        <v xml:space="preserve"> </v>
      </c>
      <c r="J14" s="216" t="str">
        <f t="shared" si="4"/>
        <v xml:space="preserve"> </v>
      </c>
      <c r="K14" s="216" t="str">
        <f t="shared" si="0"/>
        <v xml:space="preserve"> </v>
      </c>
      <c r="L14" s="142" t="str">
        <f t="shared" si="5"/>
        <v xml:space="preserve"> </v>
      </c>
      <c r="M14" s="211" t="str">
        <f t="shared" si="1"/>
        <v xml:space="preserve"> </v>
      </c>
    </row>
    <row r="15" spans="1:14" ht="20.100000000000001" customHeight="1" x14ac:dyDescent="0.2">
      <c r="A15" s="217"/>
      <c r="B15" s="203"/>
      <c r="C15" s="203"/>
      <c r="D15" s="203"/>
      <c r="E15" s="203"/>
      <c r="F15" s="204"/>
      <c r="G15" s="204"/>
      <c r="H15" s="142" t="str">
        <f t="shared" si="2"/>
        <v xml:space="preserve"> </v>
      </c>
      <c r="I15" s="142" t="str">
        <f t="shared" si="3"/>
        <v xml:space="preserve"> </v>
      </c>
      <c r="J15" s="216" t="str">
        <f t="shared" si="4"/>
        <v xml:space="preserve"> </v>
      </c>
      <c r="K15" s="216" t="str">
        <f t="shared" si="0"/>
        <v xml:space="preserve"> </v>
      </c>
      <c r="L15" s="142" t="str">
        <f t="shared" si="5"/>
        <v xml:space="preserve"> </v>
      </c>
      <c r="M15" s="211" t="str">
        <f t="shared" si="1"/>
        <v xml:space="preserve"> </v>
      </c>
    </row>
    <row r="16" spans="1:14" ht="20.100000000000001" customHeight="1" x14ac:dyDescent="0.2">
      <c r="A16" s="217"/>
      <c r="B16" s="203"/>
      <c r="C16" s="203"/>
      <c r="D16" s="203"/>
      <c r="E16" s="203"/>
      <c r="F16" s="204"/>
      <c r="G16" s="204"/>
      <c r="H16" s="142" t="str">
        <f t="shared" si="2"/>
        <v xml:space="preserve"> </v>
      </c>
      <c r="I16" s="142" t="str">
        <f t="shared" si="3"/>
        <v xml:space="preserve"> </v>
      </c>
      <c r="J16" s="216" t="str">
        <f t="shared" si="4"/>
        <v xml:space="preserve"> </v>
      </c>
      <c r="K16" s="216" t="str">
        <f t="shared" si="0"/>
        <v xml:space="preserve"> </v>
      </c>
      <c r="L16" s="142" t="str">
        <f t="shared" si="5"/>
        <v xml:space="preserve"> </v>
      </c>
      <c r="M16" s="211" t="str">
        <f t="shared" si="1"/>
        <v xml:space="preserve"> </v>
      </c>
    </row>
    <row r="17" spans="1:14" ht="20.100000000000001" customHeight="1" thickBot="1" x14ac:dyDescent="0.25">
      <c r="A17" s="218"/>
      <c r="B17" s="207"/>
      <c r="C17" s="207"/>
      <c r="D17" s="207"/>
      <c r="E17" s="207"/>
      <c r="F17" s="208"/>
      <c r="G17" s="208"/>
      <c r="H17" s="212" t="str">
        <f t="shared" si="2"/>
        <v xml:space="preserve"> </v>
      </c>
      <c r="I17" s="212" t="str">
        <f t="shared" si="3"/>
        <v xml:space="preserve"> </v>
      </c>
      <c r="J17" s="219" t="str">
        <f t="shared" si="4"/>
        <v xml:space="preserve"> </v>
      </c>
      <c r="K17" s="219" t="str">
        <f t="shared" si="0"/>
        <v xml:space="preserve"> </v>
      </c>
      <c r="L17" s="212" t="str">
        <f t="shared" si="5"/>
        <v xml:space="preserve"> </v>
      </c>
      <c r="M17" s="213" t="str">
        <f t="shared" si="1"/>
        <v xml:space="preserve"> </v>
      </c>
    </row>
    <row r="18" spans="1:14" ht="20.100000000000001" customHeight="1" x14ac:dyDescent="0.2">
      <c r="A18" s="271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3"/>
    </row>
    <row r="19" spans="1:14" x14ac:dyDescent="0.2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8"/>
    </row>
    <row r="20" spans="1:14" x14ac:dyDescent="0.2">
      <c r="A20" s="17"/>
      <c r="B20" s="16"/>
      <c r="C20" s="21"/>
      <c r="D20" s="21"/>
      <c r="E20" s="21"/>
      <c r="F20" s="21"/>
      <c r="G20" s="21"/>
      <c r="H20" s="21"/>
      <c r="I20" s="21"/>
      <c r="J20" s="16"/>
      <c r="K20" s="16"/>
      <c r="L20" s="16"/>
      <c r="M20" s="18"/>
    </row>
    <row r="21" spans="1:14" x14ac:dyDescent="0.2">
      <c r="A21" s="17"/>
      <c r="B21" s="16"/>
      <c r="C21" s="21"/>
      <c r="D21" s="21"/>
      <c r="E21" s="21"/>
      <c r="F21" s="21"/>
      <c r="G21" s="21"/>
      <c r="H21" s="21"/>
      <c r="I21" s="21"/>
      <c r="J21" s="16"/>
      <c r="K21" s="16"/>
      <c r="L21" s="16"/>
      <c r="M21" s="18"/>
    </row>
    <row r="22" spans="1:14" x14ac:dyDescent="0.2">
      <c r="A22" s="17"/>
      <c r="B22" s="16"/>
      <c r="C22" s="21"/>
      <c r="D22" s="21"/>
      <c r="E22" s="21"/>
      <c r="F22" s="21"/>
      <c r="G22" s="21"/>
      <c r="H22" s="21"/>
      <c r="I22" s="21"/>
      <c r="J22" s="16"/>
      <c r="K22" s="16"/>
      <c r="L22" s="16"/>
      <c r="M22" s="18"/>
    </row>
    <row r="23" spans="1:14" x14ac:dyDescent="0.2">
      <c r="A23" s="17"/>
      <c r="B23" s="16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/>
      <c r="N23" s="50"/>
    </row>
    <row r="24" spans="1:14" x14ac:dyDescent="0.2">
      <c r="A24" s="17"/>
      <c r="B24" s="1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/>
      <c r="N24" s="50"/>
    </row>
    <row r="25" spans="1:14" x14ac:dyDescent="0.2">
      <c r="A25" s="17"/>
      <c r="B25" s="16"/>
      <c r="C25" s="21"/>
      <c r="D25" s="21"/>
      <c r="E25" s="21" t="s">
        <v>508</v>
      </c>
      <c r="F25" s="21"/>
      <c r="G25" s="21"/>
      <c r="H25" s="21"/>
      <c r="I25" s="21"/>
      <c r="J25" s="21"/>
      <c r="K25" s="21"/>
      <c r="L25" s="21"/>
      <c r="M25" s="22"/>
      <c r="N25" s="50"/>
    </row>
    <row r="26" spans="1:14" x14ac:dyDescent="0.2">
      <c r="A26" s="17"/>
      <c r="B26" s="1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  <c r="N26" s="50"/>
    </row>
    <row r="27" spans="1:14" x14ac:dyDescent="0.2">
      <c r="A27" s="17"/>
      <c r="B27" s="16"/>
      <c r="C27" s="274">
        <f>C5</f>
        <v>4</v>
      </c>
      <c r="D27" s="21"/>
      <c r="E27" s="21"/>
      <c r="F27" s="21"/>
      <c r="G27" s="21"/>
      <c r="H27" s="275"/>
      <c r="I27" s="21"/>
      <c r="J27" s="21"/>
      <c r="K27" s="21"/>
      <c r="L27" s="21"/>
      <c r="M27" s="22"/>
      <c r="N27" s="50"/>
    </row>
    <row r="28" spans="1:14" x14ac:dyDescent="0.2">
      <c r="A28" s="17"/>
      <c r="B28" s="1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2"/>
      <c r="N28" s="50"/>
    </row>
    <row r="29" spans="1:14" ht="19.5" x14ac:dyDescent="0.35">
      <c r="A29" s="17"/>
      <c r="B29" s="16"/>
      <c r="C29" s="21"/>
      <c r="D29" s="21"/>
      <c r="E29" s="276" t="s">
        <v>511</v>
      </c>
      <c r="F29" s="277">
        <f>H5</f>
        <v>18.5</v>
      </c>
      <c r="G29" s="21" t="s">
        <v>509</v>
      </c>
      <c r="H29" s="21"/>
      <c r="I29" s="275">
        <f>E5</f>
        <v>3.7</v>
      </c>
      <c r="J29" s="21"/>
      <c r="K29" s="21"/>
      <c r="L29" s="21"/>
      <c r="M29" s="22"/>
      <c r="N29" s="50"/>
    </row>
    <row r="30" spans="1:14" ht="15" x14ac:dyDescent="0.2">
      <c r="A30" s="17"/>
      <c r="B30" s="16"/>
      <c r="C30" s="21"/>
      <c r="D30" s="21"/>
      <c r="E30" s="276" t="s">
        <v>510</v>
      </c>
      <c r="F30" s="277">
        <f>L5</f>
        <v>41.547676402604118</v>
      </c>
      <c r="G30" s="21" t="s">
        <v>26</v>
      </c>
      <c r="H30" s="21"/>
      <c r="I30" s="21"/>
      <c r="J30" s="21"/>
      <c r="K30" s="21"/>
      <c r="L30" s="21"/>
      <c r="M30" s="22"/>
      <c r="N30" s="50"/>
    </row>
    <row r="31" spans="1:14" x14ac:dyDescent="0.2">
      <c r="A31" s="17"/>
      <c r="B31" s="1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2"/>
      <c r="N31" s="50"/>
    </row>
    <row r="32" spans="1:14" x14ac:dyDescent="0.2">
      <c r="A32" s="17"/>
      <c r="B32" s="1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2"/>
      <c r="N32" s="50"/>
    </row>
    <row r="33" spans="1:14" x14ac:dyDescent="0.2">
      <c r="A33" s="17"/>
      <c r="B33" s="1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2"/>
      <c r="N33" s="50"/>
    </row>
    <row r="34" spans="1:14" x14ac:dyDescent="0.2">
      <c r="A34" s="17"/>
      <c r="B34" s="16"/>
      <c r="C34" s="21"/>
      <c r="D34" s="21"/>
      <c r="E34" s="278">
        <f>B5</f>
        <v>5</v>
      </c>
      <c r="F34" s="21"/>
      <c r="G34" s="21"/>
      <c r="H34" s="21"/>
      <c r="I34" s="21"/>
      <c r="J34" s="16"/>
      <c r="K34" s="16"/>
      <c r="L34" s="16"/>
      <c r="M34" s="18"/>
    </row>
    <row r="35" spans="1:14" x14ac:dyDescent="0.2">
      <c r="A35" s="17"/>
      <c r="B35" s="16"/>
      <c r="C35" s="16"/>
      <c r="D35" s="16"/>
      <c r="E35" s="270"/>
      <c r="F35" s="16"/>
      <c r="G35" s="16"/>
      <c r="H35" s="16"/>
      <c r="I35" s="16"/>
      <c r="J35" s="16"/>
      <c r="K35" s="16"/>
      <c r="L35" s="16"/>
      <c r="M35" s="18"/>
    </row>
    <row r="36" spans="1:14" x14ac:dyDescent="0.2">
      <c r="A36" s="17"/>
      <c r="B36" s="16"/>
      <c r="C36" s="16"/>
      <c r="D36" s="16"/>
      <c r="E36" s="270"/>
      <c r="F36" s="16"/>
      <c r="G36" s="16"/>
      <c r="H36" s="16"/>
      <c r="I36" s="16"/>
      <c r="J36" s="16"/>
      <c r="K36" s="16"/>
      <c r="L36" s="16"/>
      <c r="M36" s="18"/>
    </row>
    <row r="37" spans="1:14" x14ac:dyDescent="0.2">
      <c r="A37" s="318"/>
      <c r="B37" s="319"/>
      <c r="C37" s="319"/>
      <c r="D37" s="319"/>
      <c r="E37" s="320"/>
      <c r="F37" s="319"/>
      <c r="G37" s="319"/>
      <c r="H37" s="319"/>
      <c r="I37" s="319"/>
      <c r="J37" s="319"/>
      <c r="K37" s="319"/>
      <c r="L37" s="319"/>
      <c r="M37" s="321"/>
    </row>
    <row r="38" spans="1:14" ht="28.5" customHeight="1" thickBot="1" x14ac:dyDescent="0.25">
      <c r="A38" s="1149" t="str">
        <f>Dados!B25</f>
        <v>Eng.  Xxxxxxxxxxxxxxx</v>
      </c>
      <c r="B38" s="1150"/>
      <c r="C38" s="1150"/>
      <c r="D38" s="1150"/>
      <c r="E38" s="1150"/>
      <c r="F38" s="1150"/>
      <c r="G38" s="1151"/>
      <c r="H38" s="1152" t="str">
        <f>Dados!A26</f>
        <v>CREA:  xxxxxxx</v>
      </c>
      <c r="I38" s="1153"/>
      <c r="J38" s="1153"/>
      <c r="K38" s="1153"/>
      <c r="L38" s="1152" t="str">
        <f>Dados!E26</f>
        <v>ART.:  xxxxxxxxxxx</v>
      </c>
      <c r="M38" s="1154"/>
    </row>
    <row r="39" spans="1:14" x14ac:dyDescent="0.2">
      <c r="E39" s="243"/>
    </row>
    <row r="40" spans="1:14" x14ac:dyDescent="0.2">
      <c r="E40" s="243"/>
    </row>
    <row r="42" spans="1:14" ht="13.5" thickBot="1" x14ac:dyDescent="0.25"/>
    <row r="43" spans="1:14" ht="24.95" customHeight="1" thickBot="1" x14ac:dyDescent="0.25">
      <c r="A43" s="1104" t="s">
        <v>502</v>
      </c>
      <c r="B43" s="1105"/>
      <c r="C43" s="1105"/>
      <c r="D43" s="1105"/>
      <c r="E43" s="1105"/>
      <c r="F43" s="1105"/>
      <c r="G43" s="1105"/>
      <c r="H43" s="1105"/>
      <c r="I43" s="1105"/>
      <c r="J43" s="1105"/>
      <c r="K43" s="1105"/>
      <c r="L43" s="1105"/>
      <c r="M43" s="1105"/>
      <c r="N43" s="1106"/>
    </row>
    <row r="44" spans="1:14" ht="24.95" customHeight="1" thickBot="1" x14ac:dyDescent="0.25">
      <c r="A44" s="1107" t="s">
        <v>356</v>
      </c>
      <c r="B44" s="1108"/>
      <c r="C44" s="1108"/>
      <c r="D44" s="1108"/>
      <c r="E44" s="1108"/>
      <c r="F44" s="1109"/>
      <c r="G44" s="1110" t="s">
        <v>355</v>
      </c>
      <c r="H44" s="1127"/>
      <c r="I44" s="1127"/>
      <c r="J44" s="1127"/>
      <c r="K44" s="1127"/>
      <c r="L44" s="1127"/>
      <c r="M44" s="1110" t="s">
        <v>420</v>
      </c>
      <c r="N44" s="1111"/>
    </row>
    <row r="45" spans="1:14" x14ac:dyDescent="0.2">
      <c r="A45" s="1114" t="s">
        <v>501</v>
      </c>
      <c r="B45" s="1161" t="s">
        <v>496</v>
      </c>
      <c r="C45" s="1162"/>
      <c r="D45" s="1162"/>
      <c r="E45" s="1163"/>
      <c r="F45" s="1119" t="s">
        <v>499</v>
      </c>
      <c r="G45" s="1119" t="s">
        <v>500</v>
      </c>
      <c r="H45" s="1121" t="s">
        <v>453</v>
      </c>
      <c r="I45" s="1112" t="s">
        <v>454</v>
      </c>
      <c r="J45" s="1112" t="s">
        <v>504</v>
      </c>
      <c r="K45" s="1112" t="s">
        <v>455</v>
      </c>
      <c r="L45" s="1114" t="s">
        <v>498</v>
      </c>
      <c r="M45" s="238" t="s">
        <v>449</v>
      </c>
      <c r="N45" s="238" t="s">
        <v>450</v>
      </c>
    </row>
    <row r="46" spans="1:14" ht="26.25" thickBot="1" x14ac:dyDescent="0.25">
      <c r="A46" s="1115"/>
      <c r="B46" s="231" t="s">
        <v>505</v>
      </c>
      <c r="C46" s="232" t="s">
        <v>506</v>
      </c>
      <c r="D46" s="232" t="s">
        <v>507</v>
      </c>
      <c r="E46" s="232" t="s">
        <v>451</v>
      </c>
      <c r="F46" s="1120"/>
      <c r="G46" s="1120"/>
      <c r="H46" s="1122"/>
      <c r="I46" s="1113"/>
      <c r="J46" s="1113"/>
      <c r="K46" s="1113"/>
      <c r="L46" s="1115"/>
      <c r="M46" s="239" t="s">
        <v>494</v>
      </c>
      <c r="N46" s="269" t="s">
        <v>456</v>
      </c>
    </row>
    <row r="47" spans="1:14" ht="20.100000000000001" customHeight="1" x14ac:dyDescent="0.2">
      <c r="A47" s="214">
        <v>20</v>
      </c>
      <c r="B47" s="205">
        <v>5</v>
      </c>
      <c r="C47" s="205">
        <v>6</v>
      </c>
      <c r="D47" s="205">
        <v>1</v>
      </c>
      <c r="E47" s="205">
        <v>1</v>
      </c>
      <c r="F47" s="205">
        <v>2</v>
      </c>
      <c r="G47" s="206">
        <v>4.0000000000000001E-3</v>
      </c>
      <c r="H47" s="206">
        <v>1.4999999999999999E-2</v>
      </c>
      <c r="I47" s="240">
        <f>IF(A47=0," ",(B47+C47)*(F47)/2)</f>
        <v>11</v>
      </c>
      <c r="J47" s="240">
        <f>IF(A47=0," ",B47+D47+E47)</f>
        <v>7</v>
      </c>
      <c r="K47" s="241">
        <f>IF(A47=0," ",I47/J47)</f>
        <v>1.5714285714285714</v>
      </c>
      <c r="L47" s="241">
        <f t="shared" ref="L47:L59" si="6">IF(A47=0," ",N47/(9.8*(B47/I47)))</f>
        <v>1.2793767041693644</v>
      </c>
      <c r="M47" s="240">
        <f>IF(A47=0," ",(I47*(POWER(K47,(2/3))*POWER(G47,(1/2))))/H47)</f>
        <v>62.689458504298862</v>
      </c>
      <c r="N47" s="242">
        <f t="shared" ref="N47:N59" si="7">IF(A47=0," ",IF((M47/I47)&gt;6,Excesso,M47/I47))</f>
        <v>5.6990416822089873</v>
      </c>
    </row>
    <row r="48" spans="1:14" ht="20.100000000000001" customHeight="1" x14ac:dyDescent="0.2">
      <c r="A48" s="217"/>
      <c r="B48" s="203"/>
      <c r="C48" s="203"/>
      <c r="D48" s="203"/>
      <c r="E48" s="203"/>
      <c r="F48" s="203"/>
      <c r="G48" s="204"/>
      <c r="H48" s="204"/>
      <c r="I48" s="240" t="str">
        <f t="shared" ref="I48:I59" si="8">IF(A48=0," ",(B48+C48)*(F48)/2)</f>
        <v xml:space="preserve"> </v>
      </c>
      <c r="J48" s="142" t="str">
        <f t="shared" ref="J48:J59" si="9">IF(A48=0," ",B48+D48+E48)</f>
        <v xml:space="preserve"> </v>
      </c>
      <c r="K48" s="216" t="str">
        <f t="shared" ref="K48:K59" si="10">IF(A48=0," ",I48/J48)</f>
        <v xml:space="preserve"> </v>
      </c>
      <c r="L48" s="216" t="str">
        <f t="shared" si="6"/>
        <v xml:space="preserve"> </v>
      </c>
      <c r="M48" s="142" t="str">
        <f t="shared" ref="M48:M59" si="11">IF(A48=0," ",(I48*(POWER(K48,(2/3))*POWER(G48,(1/2))))/H48)</f>
        <v xml:space="preserve"> </v>
      </c>
      <c r="N48" s="211" t="str">
        <f t="shared" si="7"/>
        <v xml:space="preserve"> </v>
      </c>
    </row>
    <row r="49" spans="1:14" ht="20.100000000000001" customHeight="1" x14ac:dyDescent="0.2">
      <c r="A49" s="217"/>
      <c r="B49" s="203"/>
      <c r="C49" s="203"/>
      <c r="D49" s="203"/>
      <c r="E49" s="203"/>
      <c r="F49" s="203"/>
      <c r="G49" s="204"/>
      <c r="H49" s="204"/>
      <c r="I49" s="240" t="str">
        <f t="shared" si="8"/>
        <v xml:space="preserve"> </v>
      </c>
      <c r="J49" s="142" t="str">
        <f t="shared" si="9"/>
        <v xml:space="preserve"> </v>
      </c>
      <c r="K49" s="216" t="str">
        <f t="shared" si="10"/>
        <v xml:space="preserve"> </v>
      </c>
      <c r="L49" s="216" t="str">
        <f t="shared" si="6"/>
        <v xml:space="preserve"> </v>
      </c>
      <c r="M49" s="142" t="str">
        <f t="shared" si="11"/>
        <v xml:space="preserve"> </v>
      </c>
      <c r="N49" s="211" t="str">
        <f t="shared" si="7"/>
        <v xml:space="preserve"> </v>
      </c>
    </row>
    <row r="50" spans="1:14" ht="20.100000000000001" customHeight="1" x14ac:dyDescent="0.2">
      <c r="A50" s="217"/>
      <c r="B50" s="203"/>
      <c r="C50" s="203"/>
      <c r="D50" s="203"/>
      <c r="E50" s="203"/>
      <c r="F50" s="203"/>
      <c r="G50" s="204"/>
      <c r="H50" s="204"/>
      <c r="I50" s="240" t="str">
        <f t="shared" si="8"/>
        <v xml:space="preserve"> </v>
      </c>
      <c r="J50" s="142" t="str">
        <f t="shared" si="9"/>
        <v xml:space="preserve"> </v>
      </c>
      <c r="K50" s="216" t="str">
        <f t="shared" si="10"/>
        <v xml:space="preserve"> </v>
      </c>
      <c r="L50" s="216" t="str">
        <f t="shared" si="6"/>
        <v xml:space="preserve"> </v>
      </c>
      <c r="M50" s="142" t="str">
        <f t="shared" si="11"/>
        <v xml:space="preserve"> </v>
      </c>
      <c r="N50" s="211" t="str">
        <f t="shared" si="7"/>
        <v xml:space="preserve"> </v>
      </c>
    </row>
    <row r="51" spans="1:14" ht="20.100000000000001" customHeight="1" x14ac:dyDescent="0.2">
      <c r="A51" s="217"/>
      <c r="B51" s="203"/>
      <c r="C51" s="203"/>
      <c r="D51" s="203"/>
      <c r="E51" s="203"/>
      <c r="F51" s="203"/>
      <c r="G51" s="204"/>
      <c r="H51" s="204"/>
      <c r="I51" s="240" t="str">
        <f t="shared" si="8"/>
        <v xml:space="preserve"> </v>
      </c>
      <c r="J51" s="142" t="str">
        <f t="shared" si="9"/>
        <v xml:space="preserve"> </v>
      </c>
      <c r="K51" s="216" t="str">
        <f t="shared" si="10"/>
        <v xml:space="preserve"> </v>
      </c>
      <c r="L51" s="216" t="str">
        <f t="shared" si="6"/>
        <v xml:space="preserve"> </v>
      </c>
      <c r="M51" s="142" t="str">
        <f t="shared" si="11"/>
        <v xml:space="preserve"> </v>
      </c>
      <c r="N51" s="211" t="str">
        <f t="shared" si="7"/>
        <v xml:space="preserve"> </v>
      </c>
    </row>
    <row r="52" spans="1:14" ht="20.100000000000001" customHeight="1" x14ac:dyDescent="0.2">
      <c r="A52" s="217"/>
      <c r="B52" s="203"/>
      <c r="C52" s="203"/>
      <c r="D52" s="203"/>
      <c r="E52" s="203"/>
      <c r="F52" s="203"/>
      <c r="G52" s="204"/>
      <c r="H52" s="204"/>
      <c r="I52" s="240" t="str">
        <f t="shared" si="8"/>
        <v xml:space="preserve"> </v>
      </c>
      <c r="J52" s="142" t="str">
        <f t="shared" si="9"/>
        <v xml:space="preserve"> </v>
      </c>
      <c r="K52" s="216" t="str">
        <f t="shared" si="10"/>
        <v xml:space="preserve"> </v>
      </c>
      <c r="L52" s="216" t="str">
        <f t="shared" si="6"/>
        <v xml:space="preserve"> </v>
      </c>
      <c r="M52" s="142" t="str">
        <f t="shared" si="11"/>
        <v xml:space="preserve"> </v>
      </c>
      <c r="N52" s="211" t="str">
        <f t="shared" si="7"/>
        <v xml:space="preserve"> </v>
      </c>
    </row>
    <row r="53" spans="1:14" ht="20.100000000000001" customHeight="1" x14ac:dyDescent="0.2">
      <c r="A53" s="217"/>
      <c r="B53" s="203"/>
      <c r="C53" s="203"/>
      <c r="D53" s="203"/>
      <c r="E53" s="203"/>
      <c r="F53" s="203"/>
      <c r="G53" s="204"/>
      <c r="H53" s="204"/>
      <c r="I53" s="240" t="str">
        <f t="shared" si="8"/>
        <v xml:space="preserve"> </v>
      </c>
      <c r="J53" s="142" t="str">
        <f t="shared" si="9"/>
        <v xml:space="preserve"> </v>
      </c>
      <c r="K53" s="216" t="str">
        <f t="shared" si="10"/>
        <v xml:space="preserve"> </v>
      </c>
      <c r="L53" s="216" t="str">
        <f t="shared" si="6"/>
        <v xml:space="preserve"> </v>
      </c>
      <c r="M53" s="142" t="str">
        <f t="shared" si="11"/>
        <v xml:space="preserve"> </v>
      </c>
      <c r="N53" s="211" t="str">
        <f t="shared" si="7"/>
        <v xml:space="preserve"> </v>
      </c>
    </row>
    <row r="54" spans="1:14" ht="20.100000000000001" customHeight="1" x14ac:dyDescent="0.2">
      <c r="A54" s="217"/>
      <c r="B54" s="203"/>
      <c r="C54" s="203"/>
      <c r="D54" s="203"/>
      <c r="E54" s="203"/>
      <c r="F54" s="203"/>
      <c r="G54" s="204"/>
      <c r="H54" s="204"/>
      <c r="I54" s="240" t="str">
        <f t="shared" si="8"/>
        <v xml:space="preserve"> </v>
      </c>
      <c r="J54" s="142" t="str">
        <f t="shared" si="9"/>
        <v xml:space="preserve"> </v>
      </c>
      <c r="K54" s="216" t="str">
        <f t="shared" si="10"/>
        <v xml:space="preserve"> </v>
      </c>
      <c r="L54" s="216" t="str">
        <f t="shared" si="6"/>
        <v xml:space="preserve"> </v>
      </c>
      <c r="M54" s="142" t="str">
        <f t="shared" si="11"/>
        <v xml:space="preserve"> </v>
      </c>
      <c r="N54" s="211" t="str">
        <f t="shared" si="7"/>
        <v xml:space="preserve"> </v>
      </c>
    </row>
    <row r="55" spans="1:14" ht="20.100000000000001" customHeight="1" x14ac:dyDescent="0.2">
      <c r="A55" s="217"/>
      <c r="B55" s="203"/>
      <c r="C55" s="203"/>
      <c r="D55" s="203"/>
      <c r="E55" s="203"/>
      <c r="F55" s="203"/>
      <c r="G55" s="204"/>
      <c r="H55" s="204"/>
      <c r="I55" s="240" t="str">
        <f t="shared" si="8"/>
        <v xml:space="preserve"> </v>
      </c>
      <c r="J55" s="142" t="str">
        <f t="shared" si="9"/>
        <v xml:space="preserve"> </v>
      </c>
      <c r="K55" s="216" t="str">
        <f t="shared" si="10"/>
        <v xml:space="preserve"> </v>
      </c>
      <c r="L55" s="216" t="str">
        <f t="shared" si="6"/>
        <v xml:space="preserve"> </v>
      </c>
      <c r="M55" s="142" t="str">
        <f t="shared" si="11"/>
        <v xml:space="preserve"> </v>
      </c>
      <c r="N55" s="211" t="str">
        <f t="shared" si="7"/>
        <v xml:space="preserve"> </v>
      </c>
    </row>
    <row r="56" spans="1:14" ht="20.100000000000001" customHeight="1" x14ac:dyDescent="0.2">
      <c r="A56" s="217"/>
      <c r="B56" s="203"/>
      <c r="C56" s="203"/>
      <c r="D56" s="203"/>
      <c r="E56" s="203"/>
      <c r="F56" s="203"/>
      <c r="G56" s="204"/>
      <c r="H56" s="204"/>
      <c r="I56" s="240" t="str">
        <f t="shared" si="8"/>
        <v xml:space="preserve"> </v>
      </c>
      <c r="J56" s="142" t="str">
        <f t="shared" si="9"/>
        <v xml:space="preserve"> </v>
      </c>
      <c r="K56" s="216" t="str">
        <f t="shared" si="10"/>
        <v xml:space="preserve"> </v>
      </c>
      <c r="L56" s="216" t="str">
        <f t="shared" si="6"/>
        <v xml:space="preserve"> </v>
      </c>
      <c r="M56" s="142" t="str">
        <f t="shared" si="11"/>
        <v xml:space="preserve"> </v>
      </c>
      <c r="N56" s="211" t="str">
        <f t="shared" si="7"/>
        <v xml:space="preserve"> </v>
      </c>
    </row>
    <row r="57" spans="1:14" ht="20.100000000000001" customHeight="1" x14ac:dyDescent="0.2">
      <c r="A57" s="217"/>
      <c r="B57" s="203"/>
      <c r="C57" s="203"/>
      <c r="D57" s="203"/>
      <c r="E57" s="203"/>
      <c r="F57" s="203"/>
      <c r="G57" s="204"/>
      <c r="H57" s="204"/>
      <c r="I57" s="240" t="str">
        <f t="shared" si="8"/>
        <v xml:space="preserve"> </v>
      </c>
      <c r="J57" s="142" t="str">
        <f t="shared" si="9"/>
        <v xml:space="preserve"> </v>
      </c>
      <c r="K57" s="216" t="str">
        <f t="shared" si="10"/>
        <v xml:space="preserve"> </v>
      </c>
      <c r="L57" s="216" t="str">
        <f t="shared" si="6"/>
        <v xml:space="preserve"> </v>
      </c>
      <c r="M57" s="142" t="str">
        <f t="shared" si="11"/>
        <v xml:space="preserve"> </v>
      </c>
      <c r="N57" s="211" t="str">
        <f t="shared" si="7"/>
        <v xml:space="preserve"> </v>
      </c>
    </row>
    <row r="58" spans="1:14" ht="20.100000000000001" customHeight="1" x14ac:dyDescent="0.2">
      <c r="A58" s="217"/>
      <c r="B58" s="203"/>
      <c r="C58" s="203"/>
      <c r="D58" s="203"/>
      <c r="E58" s="203"/>
      <c r="F58" s="203"/>
      <c r="G58" s="204"/>
      <c r="H58" s="204"/>
      <c r="I58" s="240" t="str">
        <f t="shared" si="8"/>
        <v xml:space="preserve"> </v>
      </c>
      <c r="J58" s="142" t="str">
        <f t="shared" si="9"/>
        <v xml:space="preserve"> </v>
      </c>
      <c r="K58" s="216" t="str">
        <f t="shared" si="10"/>
        <v xml:space="preserve"> </v>
      </c>
      <c r="L58" s="216" t="str">
        <f t="shared" si="6"/>
        <v xml:space="preserve"> </v>
      </c>
      <c r="M58" s="142" t="str">
        <f t="shared" si="11"/>
        <v xml:space="preserve"> </v>
      </c>
      <c r="N58" s="211" t="str">
        <f t="shared" si="7"/>
        <v xml:space="preserve"> </v>
      </c>
    </row>
    <row r="59" spans="1:14" ht="20.100000000000001" customHeight="1" thickBot="1" x14ac:dyDescent="0.25">
      <c r="A59" s="218"/>
      <c r="B59" s="207"/>
      <c r="C59" s="207"/>
      <c r="D59" s="207"/>
      <c r="E59" s="207"/>
      <c r="F59" s="207"/>
      <c r="G59" s="208"/>
      <c r="H59" s="208"/>
      <c r="I59" s="240" t="str">
        <f t="shared" si="8"/>
        <v xml:space="preserve"> </v>
      </c>
      <c r="J59" s="212" t="str">
        <f t="shared" si="9"/>
        <v xml:space="preserve"> </v>
      </c>
      <c r="K59" s="219" t="str">
        <f t="shared" si="10"/>
        <v xml:space="preserve"> </v>
      </c>
      <c r="L59" s="219" t="str">
        <f t="shared" si="6"/>
        <v xml:space="preserve"> </v>
      </c>
      <c r="M59" s="212" t="str">
        <f t="shared" si="11"/>
        <v xml:space="preserve"> </v>
      </c>
      <c r="N59" s="213" t="str">
        <f t="shared" si="7"/>
        <v xml:space="preserve"> </v>
      </c>
    </row>
    <row r="60" spans="1:14" ht="20.100000000000001" customHeight="1" x14ac:dyDescent="0.2">
      <c r="A60" s="271"/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3"/>
    </row>
    <row r="61" spans="1:14" x14ac:dyDescent="0.2">
      <c r="A61" s="17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8"/>
    </row>
    <row r="62" spans="1:14" x14ac:dyDescent="0.2">
      <c r="A62" s="17"/>
      <c r="B62" s="16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2"/>
    </row>
    <row r="63" spans="1:14" x14ac:dyDescent="0.2">
      <c r="A63" s="17"/>
      <c r="B63" s="16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2"/>
    </row>
    <row r="64" spans="1:14" x14ac:dyDescent="0.2">
      <c r="A64" s="17"/>
      <c r="B64" s="16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2"/>
    </row>
    <row r="65" spans="1:14" x14ac:dyDescent="0.2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2"/>
    </row>
    <row r="66" spans="1:14" x14ac:dyDescent="0.2">
      <c r="A66" s="20"/>
      <c r="B66" s="21"/>
      <c r="C66" s="21"/>
      <c r="D66" s="21"/>
      <c r="E66" s="21"/>
      <c r="F66" s="21"/>
      <c r="G66" s="21"/>
      <c r="H66" s="278">
        <f>C47</f>
        <v>6</v>
      </c>
      <c r="I66" s="21"/>
      <c r="J66" s="21"/>
      <c r="K66" s="21"/>
      <c r="L66" s="21"/>
      <c r="M66" s="21"/>
      <c r="N66" s="22"/>
    </row>
    <row r="67" spans="1:14" x14ac:dyDescent="0.2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2"/>
    </row>
    <row r="68" spans="1:14" x14ac:dyDescent="0.2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2"/>
    </row>
    <row r="69" spans="1:14" ht="27.75" x14ac:dyDescent="0.35">
      <c r="A69" s="20"/>
      <c r="B69" s="21"/>
      <c r="C69" s="21"/>
      <c r="D69" s="279">
        <f>D47</f>
        <v>1</v>
      </c>
      <c r="E69" s="21"/>
      <c r="F69" s="21"/>
      <c r="G69" s="276" t="s">
        <v>512</v>
      </c>
      <c r="H69" s="277">
        <f>I47</f>
        <v>11</v>
      </c>
      <c r="I69" s="21" t="s">
        <v>509</v>
      </c>
      <c r="J69" s="21"/>
      <c r="K69" s="21"/>
      <c r="L69" s="280">
        <f>E47</f>
        <v>1</v>
      </c>
      <c r="M69" s="21"/>
      <c r="N69" s="281">
        <f>F47</f>
        <v>2</v>
      </c>
    </row>
    <row r="70" spans="1:14" ht="15" x14ac:dyDescent="0.2">
      <c r="A70" s="20"/>
      <c r="B70" s="21"/>
      <c r="C70" s="21"/>
      <c r="D70" s="21"/>
      <c r="E70" s="21"/>
      <c r="F70" s="21"/>
      <c r="G70" s="276" t="s">
        <v>510</v>
      </c>
      <c r="H70" s="277">
        <f>M47</f>
        <v>62.689458504298862</v>
      </c>
      <c r="I70" s="21" t="s">
        <v>26</v>
      </c>
      <c r="J70" s="21"/>
      <c r="K70" s="21"/>
      <c r="L70" s="21"/>
      <c r="M70" s="21"/>
      <c r="N70" s="22"/>
    </row>
    <row r="71" spans="1:14" x14ac:dyDescent="0.2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2"/>
    </row>
    <row r="72" spans="1:14" x14ac:dyDescent="0.2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2"/>
    </row>
    <row r="73" spans="1:14" x14ac:dyDescent="0.2">
      <c r="A73" s="20"/>
      <c r="B73" s="21"/>
      <c r="C73" s="21"/>
      <c r="D73" s="21"/>
      <c r="E73" s="21"/>
      <c r="F73" s="21"/>
      <c r="G73" s="21"/>
      <c r="H73" s="278">
        <f>B47</f>
        <v>5</v>
      </c>
      <c r="I73" s="21"/>
      <c r="J73" s="21"/>
      <c r="K73" s="21"/>
      <c r="L73" s="21"/>
      <c r="M73" s="21"/>
      <c r="N73" s="22"/>
    </row>
    <row r="74" spans="1:14" x14ac:dyDescent="0.2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2"/>
    </row>
    <row r="75" spans="1:14" x14ac:dyDescent="0.2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2"/>
    </row>
    <row r="76" spans="1:14" x14ac:dyDescent="0.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2"/>
    </row>
    <row r="77" spans="1:14" x14ac:dyDescent="0.2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2"/>
    </row>
    <row r="78" spans="1:14" x14ac:dyDescent="0.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2"/>
    </row>
    <row r="79" spans="1:14" x14ac:dyDescent="0.2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2"/>
    </row>
    <row r="80" spans="1:14" ht="27.75" customHeight="1" thickBot="1" x14ac:dyDescent="0.25">
      <c r="A80" s="1155" t="str">
        <f>Dados!B25</f>
        <v>Eng.  Xxxxxxxxxxxxxxx</v>
      </c>
      <c r="B80" s="1156"/>
      <c r="C80" s="1156"/>
      <c r="D80" s="1156"/>
      <c r="E80" s="1156"/>
      <c r="F80" s="1156"/>
      <c r="G80" s="1156"/>
      <c r="H80" s="1157"/>
      <c r="I80" s="1158" t="str">
        <f>Dados!A26</f>
        <v>CREA:  xxxxxxx</v>
      </c>
      <c r="J80" s="1159"/>
      <c r="K80" s="1159"/>
      <c r="L80" s="1159"/>
      <c r="M80" s="1158" t="str">
        <f>Dados!E26</f>
        <v>ART.:  xxxxxxxxxxx</v>
      </c>
      <c r="N80" s="1160"/>
    </row>
    <row r="81" spans="1:14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</row>
    <row r="82" spans="1:14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</row>
    <row r="85" spans="1:14" ht="13.5" thickBot="1" x14ac:dyDescent="0.25"/>
    <row r="86" spans="1:14" ht="24.95" customHeight="1" thickBot="1" x14ac:dyDescent="0.25">
      <c r="A86" s="1104" t="s">
        <v>513</v>
      </c>
      <c r="B86" s="1105"/>
      <c r="C86" s="1105"/>
      <c r="D86" s="1105"/>
      <c r="E86" s="1105"/>
      <c r="F86" s="1105"/>
      <c r="G86" s="1105"/>
      <c r="H86" s="1105"/>
      <c r="I86" s="1105"/>
      <c r="J86" s="1105"/>
      <c r="K86" s="1105"/>
      <c r="L86" s="1105"/>
      <c r="M86" s="1105"/>
      <c r="N86" s="1106"/>
    </row>
    <row r="87" spans="1:14" ht="24.95" customHeight="1" thickBot="1" x14ac:dyDescent="0.25">
      <c r="A87" s="1138" t="s">
        <v>356</v>
      </c>
      <c r="B87" s="1139"/>
      <c r="C87" s="1139"/>
      <c r="D87" s="1139"/>
      <c r="E87" s="1139"/>
      <c r="F87" s="1140"/>
      <c r="G87" s="1110" t="s">
        <v>355</v>
      </c>
      <c r="H87" s="1127"/>
      <c r="I87" s="1127"/>
      <c r="J87" s="1127"/>
      <c r="K87" s="1127"/>
      <c r="L87" s="1111"/>
      <c r="M87" s="1110" t="s">
        <v>420</v>
      </c>
      <c r="N87" s="1111"/>
    </row>
    <row r="88" spans="1:14" ht="21" customHeight="1" x14ac:dyDescent="0.2">
      <c r="A88" s="1114" t="s">
        <v>501</v>
      </c>
      <c r="B88" s="1132" t="s">
        <v>517</v>
      </c>
      <c r="C88" s="1133"/>
      <c r="D88" s="1133"/>
      <c r="E88" s="1133"/>
      <c r="F88" s="1133"/>
      <c r="G88" s="1133"/>
      <c r="H88" s="1133"/>
      <c r="I88" s="1133"/>
      <c r="J88" s="1133"/>
      <c r="K88" s="1134" t="s">
        <v>520</v>
      </c>
      <c r="L88" s="1135"/>
      <c r="M88" s="1135"/>
      <c r="N88" s="1136"/>
    </row>
    <row r="89" spans="1:14" ht="48" customHeight="1" thickBot="1" x14ac:dyDescent="0.25">
      <c r="A89" s="1115"/>
      <c r="B89" s="1129" t="s">
        <v>518</v>
      </c>
      <c r="C89" s="1130"/>
      <c r="D89" s="1131" t="s">
        <v>519</v>
      </c>
      <c r="E89" s="1130"/>
      <c r="F89" s="299" t="s">
        <v>453</v>
      </c>
      <c r="G89" s="300" t="s">
        <v>454</v>
      </c>
      <c r="H89" s="300" t="s">
        <v>504</v>
      </c>
      <c r="I89" s="301" t="s">
        <v>455</v>
      </c>
      <c r="J89" s="300" t="s">
        <v>456</v>
      </c>
      <c r="K89" s="302" t="s">
        <v>104</v>
      </c>
      <c r="L89" s="303" t="s">
        <v>514</v>
      </c>
      <c r="M89" s="304" t="s">
        <v>456</v>
      </c>
      <c r="N89" s="306" t="s">
        <v>524</v>
      </c>
    </row>
    <row r="90" spans="1:14" ht="20.100000000000001" customHeight="1" x14ac:dyDescent="0.2">
      <c r="A90" s="282">
        <v>5</v>
      </c>
      <c r="B90" s="1137">
        <f>IF(A90=0," ",((A90*F90)/(0.312*(D90^0.5)))^(3/8))</f>
        <v>1.2204427867834253</v>
      </c>
      <c r="C90" s="1137"/>
      <c r="D90" s="1126">
        <v>1.4999999999999999E-2</v>
      </c>
      <c r="E90" s="1126"/>
      <c r="F90" s="283">
        <v>1.2999999999999999E-2</v>
      </c>
      <c r="G90" s="284">
        <f>IF(A90=0," ",((3.1416*(B90*B90))/4))</f>
        <v>1.1698380599505041</v>
      </c>
      <c r="H90" s="284">
        <f>IF(A90=0," ",3.1416*B90)</f>
        <v>3.834143058958809</v>
      </c>
      <c r="I90" s="284">
        <f>IF(A90=0," ",G90/H90)</f>
        <v>0.30511069669585633</v>
      </c>
      <c r="J90" s="290">
        <f>IF(A90=0," ",((1/$F$90)*(I90^(2/3))*($D$90^0.5)))</f>
        <v>4.2697970510828025</v>
      </c>
      <c r="K90" s="292">
        <v>2</v>
      </c>
      <c r="L90" s="293">
        <v>1</v>
      </c>
      <c r="M90" s="294">
        <f>IF(A90=0," ",((1/$F$90)*((L90/4)^(2/3))*(D90^0.5)))</f>
        <v>3.7387717254608952</v>
      </c>
      <c r="N90" s="308">
        <f>IF(A90=0," ",M90*((3.1416*L90*L90)/4)*K90)</f>
        <v>5.8728626263539745</v>
      </c>
    </row>
    <row r="91" spans="1:14" ht="20.100000000000001" customHeight="1" x14ac:dyDescent="0.2">
      <c r="A91" s="285"/>
      <c r="B91" s="1125"/>
      <c r="C91" s="1125"/>
      <c r="D91" s="1124"/>
      <c r="E91" s="1124"/>
      <c r="F91" s="286"/>
      <c r="G91" s="288"/>
      <c r="H91" s="288"/>
      <c r="I91" s="287" t="str">
        <f t="shared" ref="I91:I102" si="12">IF(A91=0," ",(B91+C91*F91)/2)</f>
        <v xml:space="preserve"> </v>
      </c>
      <c r="J91" s="291" t="str">
        <f t="shared" ref="J91:J102" si="13">IF(A91=0," ",B91+D91+E91)</f>
        <v xml:space="preserve"> </v>
      </c>
      <c r="K91" s="297" t="str">
        <f t="shared" ref="K91:K102" si="14">IF(A91=0," ",I91/J91)</f>
        <v xml:space="preserve"> </v>
      </c>
      <c r="L91" s="289" t="str">
        <f t="shared" ref="L91:L102" si="15">IF(A91=0," ",N91/(9.8*(B91/I91)))</f>
        <v xml:space="preserve"> </v>
      </c>
      <c r="M91" s="305" t="str">
        <f>IF(A91=0," ",(I91*(POWER(K91,(2/3))*POWER(G91,(1/2))))/H91)</f>
        <v xml:space="preserve"> </v>
      </c>
      <c r="N91" s="308" t="str">
        <f t="shared" ref="N91:N102" si="16">IF(A91=0," ",M91*((3.1416*L91*L91)/4)*K91)</f>
        <v xml:space="preserve"> </v>
      </c>
    </row>
    <row r="92" spans="1:14" ht="20.100000000000001" customHeight="1" x14ac:dyDescent="0.2">
      <c r="A92" s="285"/>
      <c r="B92" s="1125"/>
      <c r="C92" s="1125"/>
      <c r="D92" s="1124"/>
      <c r="E92" s="1124"/>
      <c r="F92" s="286"/>
      <c r="G92" s="288"/>
      <c r="H92" s="288"/>
      <c r="I92" s="287" t="str">
        <f t="shared" si="12"/>
        <v xml:space="preserve"> </v>
      </c>
      <c r="J92" s="291" t="str">
        <f t="shared" si="13"/>
        <v xml:space="preserve"> </v>
      </c>
      <c r="K92" s="297" t="str">
        <f t="shared" si="14"/>
        <v xml:space="preserve"> </v>
      </c>
      <c r="L92" s="289" t="str">
        <f t="shared" si="15"/>
        <v xml:space="preserve"> </v>
      </c>
      <c r="M92" s="305" t="str">
        <f t="shared" ref="M92:M102" si="17">IF(A92=0," ",(I92*(POWER(K92,(2/3))*POWER(G92,(1/2))))/H92)</f>
        <v xml:space="preserve"> </v>
      </c>
      <c r="N92" s="308" t="str">
        <f t="shared" si="16"/>
        <v xml:space="preserve"> </v>
      </c>
    </row>
    <row r="93" spans="1:14" ht="20.100000000000001" customHeight="1" x14ac:dyDescent="0.2">
      <c r="A93" s="285"/>
      <c r="B93" s="1125"/>
      <c r="C93" s="1125"/>
      <c r="D93" s="1124"/>
      <c r="E93" s="1124"/>
      <c r="F93" s="286"/>
      <c r="G93" s="288"/>
      <c r="H93" s="288"/>
      <c r="I93" s="287" t="str">
        <f t="shared" si="12"/>
        <v xml:space="preserve"> </v>
      </c>
      <c r="J93" s="291" t="str">
        <f t="shared" si="13"/>
        <v xml:space="preserve"> </v>
      </c>
      <c r="K93" s="297" t="str">
        <f t="shared" si="14"/>
        <v xml:space="preserve"> </v>
      </c>
      <c r="L93" s="289" t="str">
        <f t="shared" si="15"/>
        <v xml:space="preserve"> </v>
      </c>
      <c r="M93" s="305" t="str">
        <f t="shared" si="17"/>
        <v xml:space="preserve"> </v>
      </c>
      <c r="N93" s="308" t="str">
        <f t="shared" si="16"/>
        <v xml:space="preserve"> </v>
      </c>
    </row>
    <row r="94" spans="1:14" ht="20.100000000000001" customHeight="1" x14ac:dyDescent="0.2">
      <c r="A94" s="285"/>
      <c r="B94" s="1125"/>
      <c r="C94" s="1125"/>
      <c r="D94" s="1124"/>
      <c r="E94" s="1124"/>
      <c r="F94" s="286"/>
      <c r="G94" s="288"/>
      <c r="H94" s="288"/>
      <c r="I94" s="287" t="str">
        <f t="shared" si="12"/>
        <v xml:space="preserve"> </v>
      </c>
      <c r="J94" s="291" t="str">
        <f t="shared" si="13"/>
        <v xml:space="preserve"> </v>
      </c>
      <c r="K94" s="297" t="str">
        <f t="shared" si="14"/>
        <v xml:space="preserve"> </v>
      </c>
      <c r="L94" s="289" t="str">
        <f t="shared" si="15"/>
        <v xml:space="preserve"> </v>
      </c>
      <c r="M94" s="305" t="str">
        <f t="shared" si="17"/>
        <v xml:space="preserve"> </v>
      </c>
      <c r="N94" s="308" t="str">
        <f t="shared" si="16"/>
        <v xml:space="preserve"> </v>
      </c>
    </row>
    <row r="95" spans="1:14" ht="20.100000000000001" customHeight="1" x14ac:dyDescent="0.2">
      <c r="A95" s="285"/>
      <c r="B95" s="1125"/>
      <c r="C95" s="1125"/>
      <c r="D95" s="1124"/>
      <c r="E95" s="1124"/>
      <c r="F95" s="286"/>
      <c r="G95" s="288"/>
      <c r="H95" s="288"/>
      <c r="I95" s="287" t="str">
        <f t="shared" si="12"/>
        <v xml:space="preserve"> </v>
      </c>
      <c r="J95" s="291" t="str">
        <f t="shared" si="13"/>
        <v xml:space="preserve"> </v>
      </c>
      <c r="K95" s="297" t="str">
        <f t="shared" si="14"/>
        <v xml:space="preserve"> </v>
      </c>
      <c r="L95" s="289" t="str">
        <f t="shared" si="15"/>
        <v xml:space="preserve"> </v>
      </c>
      <c r="M95" s="305" t="str">
        <f t="shared" si="17"/>
        <v xml:space="preserve"> </v>
      </c>
      <c r="N95" s="308" t="str">
        <f t="shared" si="16"/>
        <v xml:space="preserve"> </v>
      </c>
    </row>
    <row r="96" spans="1:14" ht="20.100000000000001" customHeight="1" x14ac:dyDescent="0.2">
      <c r="A96" s="285"/>
      <c r="B96" s="1125"/>
      <c r="C96" s="1125"/>
      <c r="D96" s="1124"/>
      <c r="E96" s="1124"/>
      <c r="F96" s="286"/>
      <c r="G96" s="288"/>
      <c r="H96" s="288"/>
      <c r="I96" s="287" t="str">
        <f t="shared" si="12"/>
        <v xml:space="preserve"> </v>
      </c>
      <c r="J96" s="291" t="str">
        <f t="shared" si="13"/>
        <v xml:space="preserve"> </v>
      </c>
      <c r="K96" s="297" t="str">
        <f t="shared" si="14"/>
        <v xml:space="preserve"> </v>
      </c>
      <c r="L96" s="289" t="str">
        <f t="shared" si="15"/>
        <v xml:space="preserve"> </v>
      </c>
      <c r="M96" s="305" t="str">
        <f t="shared" si="17"/>
        <v xml:space="preserve"> </v>
      </c>
      <c r="N96" s="308" t="str">
        <f t="shared" si="16"/>
        <v xml:space="preserve"> </v>
      </c>
    </row>
    <row r="97" spans="1:14" ht="20.100000000000001" customHeight="1" x14ac:dyDescent="0.2">
      <c r="A97" s="285"/>
      <c r="B97" s="1125"/>
      <c r="C97" s="1125"/>
      <c r="D97" s="1124"/>
      <c r="E97" s="1124"/>
      <c r="F97" s="286"/>
      <c r="G97" s="288"/>
      <c r="H97" s="288"/>
      <c r="I97" s="287" t="str">
        <f t="shared" si="12"/>
        <v xml:space="preserve"> </v>
      </c>
      <c r="J97" s="291" t="str">
        <f t="shared" si="13"/>
        <v xml:space="preserve"> </v>
      </c>
      <c r="K97" s="297" t="str">
        <f t="shared" si="14"/>
        <v xml:space="preserve"> </v>
      </c>
      <c r="L97" s="289" t="str">
        <f t="shared" si="15"/>
        <v xml:space="preserve"> </v>
      </c>
      <c r="M97" s="305" t="str">
        <f t="shared" si="17"/>
        <v xml:space="preserve"> </v>
      </c>
      <c r="N97" s="308" t="str">
        <f t="shared" si="16"/>
        <v xml:space="preserve"> </v>
      </c>
    </row>
    <row r="98" spans="1:14" ht="20.100000000000001" customHeight="1" x14ac:dyDescent="0.2">
      <c r="A98" s="285"/>
      <c r="B98" s="1125"/>
      <c r="C98" s="1125"/>
      <c r="D98" s="1124"/>
      <c r="E98" s="1124"/>
      <c r="F98" s="286"/>
      <c r="G98" s="288"/>
      <c r="H98" s="288"/>
      <c r="I98" s="287" t="str">
        <f t="shared" si="12"/>
        <v xml:space="preserve"> </v>
      </c>
      <c r="J98" s="291" t="str">
        <f t="shared" si="13"/>
        <v xml:space="preserve"> </v>
      </c>
      <c r="K98" s="297" t="str">
        <f t="shared" si="14"/>
        <v xml:space="preserve"> </v>
      </c>
      <c r="L98" s="289" t="str">
        <f t="shared" si="15"/>
        <v xml:space="preserve"> </v>
      </c>
      <c r="M98" s="305" t="str">
        <f t="shared" si="17"/>
        <v xml:space="preserve"> </v>
      </c>
      <c r="N98" s="308" t="str">
        <f t="shared" si="16"/>
        <v xml:space="preserve"> </v>
      </c>
    </row>
    <row r="99" spans="1:14" ht="20.100000000000001" customHeight="1" x14ac:dyDescent="0.2">
      <c r="A99" s="285"/>
      <c r="B99" s="1125"/>
      <c r="C99" s="1125"/>
      <c r="D99" s="1124"/>
      <c r="E99" s="1124"/>
      <c r="F99" s="286"/>
      <c r="G99" s="288"/>
      <c r="H99" s="288"/>
      <c r="I99" s="287" t="str">
        <f t="shared" si="12"/>
        <v xml:space="preserve"> </v>
      </c>
      <c r="J99" s="291" t="str">
        <f t="shared" si="13"/>
        <v xml:space="preserve"> </v>
      </c>
      <c r="K99" s="297" t="str">
        <f t="shared" si="14"/>
        <v xml:space="preserve"> </v>
      </c>
      <c r="L99" s="289" t="str">
        <f t="shared" si="15"/>
        <v xml:space="preserve"> </v>
      </c>
      <c r="M99" s="305" t="str">
        <f t="shared" si="17"/>
        <v xml:space="preserve"> </v>
      </c>
      <c r="N99" s="308" t="str">
        <f t="shared" si="16"/>
        <v xml:space="preserve"> </v>
      </c>
    </row>
    <row r="100" spans="1:14" ht="20.100000000000001" customHeight="1" x14ac:dyDescent="0.2">
      <c r="A100" s="285"/>
      <c r="B100" s="1125"/>
      <c r="C100" s="1125"/>
      <c r="D100" s="1124"/>
      <c r="E100" s="1124"/>
      <c r="F100" s="286"/>
      <c r="G100" s="288"/>
      <c r="H100" s="288"/>
      <c r="I100" s="287" t="str">
        <f t="shared" si="12"/>
        <v xml:space="preserve"> </v>
      </c>
      <c r="J100" s="291" t="str">
        <f t="shared" si="13"/>
        <v xml:space="preserve"> </v>
      </c>
      <c r="K100" s="297" t="str">
        <f t="shared" si="14"/>
        <v xml:space="preserve"> </v>
      </c>
      <c r="L100" s="289" t="str">
        <f t="shared" si="15"/>
        <v xml:space="preserve"> </v>
      </c>
      <c r="M100" s="305" t="str">
        <f t="shared" si="17"/>
        <v xml:space="preserve"> </v>
      </c>
      <c r="N100" s="308" t="str">
        <f t="shared" si="16"/>
        <v xml:space="preserve"> </v>
      </c>
    </row>
    <row r="101" spans="1:14" ht="20.100000000000001" customHeight="1" x14ac:dyDescent="0.2">
      <c r="A101" s="285"/>
      <c r="B101" s="1125"/>
      <c r="C101" s="1125"/>
      <c r="D101" s="1124"/>
      <c r="E101" s="1124"/>
      <c r="F101" s="286"/>
      <c r="G101" s="288"/>
      <c r="H101" s="288"/>
      <c r="I101" s="287" t="str">
        <f t="shared" si="12"/>
        <v xml:space="preserve"> </v>
      </c>
      <c r="J101" s="291" t="str">
        <f t="shared" si="13"/>
        <v xml:space="preserve"> </v>
      </c>
      <c r="K101" s="297" t="str">
        <f t="shared" si="14"/>
        <v xml:space="preserve"> </v>
      </c>
      <c r="L101" s="289" t="str">
        <f t="shared" si="15"/>
        <v xml:space="preserve"> </v>
      </c>
      <c r="M101" s="305" t="str">
        <f t="shared" si="17"/>
        <v xml:space="preserve"> </v>
      </c>
      <c r="N101" s="308" t="str">
        <f t="shared" si="16"/>
        <v xml:space="preserve"> </v>
      </c>
    </row>
    <row r="102" spans="1:14" ht="20.100000000000001" customHeight="1" thickBot="1" x14ac:dyDescent="0.25">
      <c r="A102" s="309"/>
      <c r="B102" s="1123"/>
      <c r="C102" s="1123"/>
      <c r="D102" s="1128"/>
      <c r="E102" s="1128"/>
      <c r="F102" s="311"/>
      <c r="G102" s="312"/>
      <c r="H102" s="312"/>
      <c r="I102" s="307" t="str">
        <f t="shared" si="12"/>
        <v xml:space="preserve"> </v>
      </c>
      <c r="J102" s="313" t="str">
        <f t="shared" si="13"/>
        <v xml:space="preserve"> </v>
      </c>
      <c r="K102" s="298" t="str">
        <f t="shared" si="14"/>
        <v xml:space="preserve"> </v>
      </c>
      <c r="L102" s="295" t="str">
        <f t="shared" si="15"/>
        <v xml:space="preserve"> </v>
      </c>
      <c r="M102" s="310" t="str">
        <f t="shared" si="17"/>
        <v xml:space="preserve"> </v>
      </c>
      <c r="N102" s="296" t="str">
        <f t="shared" si="16"/>
        <v xml:space="preserve"> </v>
      </c>
    </row>
    <row r="103" spans="1:14" ht="20.100000000000001" customHeight="1" x14ac:dyDescent="0.2">
      <c r="A103" s="1145"/>
      <c r="B103" s="1146"/>
      <c r="C103" s="1146"/>
      <c r="D103" s="1146"/>
      <c r="E103" s="1146"/>
      <c r="F103" s="1146"/>
      <c r="G103" s="1146"/>
      <c r="H103" s="1146"/>
      <c r="I103" s="1146"/>
      <c r="J103" s="1146"/>
      <c r="K103" s="1146"/>
      <c r="L103" s="1146"/>
      <c r="M103" s="1146"/>
      <c r="N103" s="1147"/>
    </row>
    <row r="104" spans="1:14" x14ac:dyDescent="0.2">
      <c r="A104" s="17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8"/>
    </row>
    <row r="105" spans="1:14" x14ac:dyDescent="0.2">
      <c r="A105" s="17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8"/>
    </row>
    <row r="106" spans="1:14" x14ac:dyDescent="0.2">
      <c r="A106" s="17"/>
      <c r="B106" s="21"/>
      <c r="C106" s="1148" t="s">
        <v>14</v>
      </c>
      <c r="D106" s="1148"/>
      <c r="E106" s="1148"/>
      <c r="F106" s="21"/>
      <c r="G106" s="21"/>
      <c r="H106" s="21"/>
      <c r="I106" s="21"/>
      <c r="J106" s="21"/>
      <c r="K106" s="1148" t="s">
        <v>15</v>
      </c>
      <c r="L106" s="1148"/>
      <c r="M106" s="21"/>
      <c r="N106" s="22"/>
    </row>
    <row r="107" spans="1:14" x14ac:dyDescent="0.2">
      <c r="A107" s="17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2"/>
    </row>
    <row r="108" spans="1:14" x14ac:dyDescent="0.2">
      <c r="A108" s="17"/>
      <c r="B108" s="21"/>
      <c r="C108" s="21"/>
      <c r="D108" s="278">
        <f>B90</f>
        <v>1.2204427867834253</v>
      </c>
      <c r="E108" s="21" t="s">
        <v>24</v>
      </c>
      <c r="F108" s="21"/>
      <c r="G108" s="21"/>
      <c r="H108" s="21"/>
      <c r="I108" s="21"/>
      <c r="J108" s="278">
        <f>L90</f>
        <v>1</v>
      </c>
      <c r="K108" s="21"/>
      <c r="L108" s="21"/>
      <c r="M108" s="274">
        <f>J108</f>
        <v>1</v>
      </c>
      <c r="N108" s="22"/>
    </row>
    <row r="109" spans="1:14" x14ac:dyDescent="0.2">
      <c r="A109" s="17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2"/>
    </row>
    <row r="110" spans="1:14" x14ac:dyDescent="0.2">
      <c r="A110" s="17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2"/>
    </row>
    <row r="111" spans="1:14" x14ac:dyDescent="0.2">
      <c r="A111" s="17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2"/>
    </row>
    <row r="112" spans="1:14" x14ac:dyDescent="0.2">
      <c r="A112" s="17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2"/>
    </row>
    <row r="113" spans="1:14" ht="14.25" x14ac:dyDescent="0.2">
      <c r="A113" s="17"/>
      <c r="B113" s="21"/>
      <c r="C113" s="21"/>
      <c r="D113" s="21"/>
      <c r="E113" s="21"/>
      <c r="F113" s="314" t="s">
        <v>515</v>
      </c>
      <c r="G113" s="315">
        <f>A90</f>
        <v>5</v>
      </c>
      <c r="H113" s="21" t="s">
        <v>516</v>
      </c>
      <c r="I113" s="21"/>
      <c r="J113" s="21"/>
      <c r="K113" s="21"/>
      <c r="L113" s="21"/>
      <c r="M113" s="21"/>
      <c r="N113" s="22"/>
    </row>
    <row r="114" spans="1:14" x14ac:dyDescent="0.2">
      <c r="A114" s="17"/>
      <c r="B114" s="21"/>
      <c r="C114" s="21"/>
      <c r="D114" s="21"/>
      <c r="E114" s="21"/>
      <c r="F114" s="314"/>
      <c r="G114" s="21"/>
      <c r="H114" s="21"/>
      <c r="I114" s="21"/>
      <c r="J114" s="21"/>
      <c r="K114" s="21"/>
      <c r="L114" s="21"/>
      <c r="M114" s="21"/>
      <c r="N114" s="22"/>
    </row>
    <row r="115" spans="1:14" x14ac:dyDescent="0.2">
      <c r="A115" s="17"/>
      <c r="B115" s="21"/>
      <c r="C115" s="21"/>
      <c r="D115" s="21"/>
      <c r="E115" s="21"/>
      <c r="F115" s="314" t="s">
        <v>523</v>
      </c>
      <c r="G115" s="316">
        <f>J90</f>
        <v>4.2697970510828025</v>
      </c>
      <c r="H115" s="21" t="s">
        <v>25</v>
      </c>
      <c r="I115" s="21"/>
      <c r="J115" s="21"/>
      <c r="K115" s="21"/>
      <c r="L115" s="21"/>
      <c r="M115" s="21"/>
      <c r="N115" s="22"/>
    </row>
    <row r="116" spans="1:14" x14ac:dyDescent="0.2">
      <c r="A116" s="17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2"/>
    </row>
    <row r="117" spans="1:14" x14ac:dyDescent="0.2">
      <c r="A117" s="17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2"/>
    </row>
    <row r="118" spans="1:14" x14ac:dyDescent="0.2">
      <c r="A118" s="17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2"/>
    </row>
    <row r="119" spans="1:14" x14ac:dyDescent="0.2">
      <c r="A119" s="17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2"/>
    </row>
    <row r="120" spans="1:14" x14ac:dyDescent="0.2">
      <c r="A120" s="17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2"/>
    </row>
    <row r="121" spans="1:14" x14ac:dyDescent="0.2">
      <c r="A121" s="17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2"/>
    </row>
    <row r="122" spans="1:14" x14ac:dyDescent="0.2">
      <c r="A122" s="17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2"/>
    </row>
    <row r="123" spans="1:14" ht="14.25" x14ac:dyDescent="0.2">
      <c r="A123" s="17"/>
      <c r="B123" s="21"/>
      <c r="C123" s="21"/>
      <c r="D123" s="21"/>
      <c r="E123" s="21"/>
      <c r="F123" s="21"/>
      <c r="G123" s="21"/>
      <c r="H123" s="21"/>
      <c r="I123" s="314" t="s">
        <v>521</v>
      </c>
      <c r="J123" s="315">
        <f>(3.1416*L90^2)/(4)</f>
        <v>0.78539999999999999</v>
      </c>
      <c r="K123" s="21" t="s">
        <v>516</v>
      </c>
      <c r="L123" s="317" t="s">
        <v>522</v>
      </c>
      <c r="M123" s="316">
        <f>N90/K90</f>
        <v>2.9364313131769872</v>
      </c>
      <c r="N123" s="22" t="s">
        <v>25</v>
      </c>
    </row>
    <row r="124" spans="1:14" ht="13.5" thickBot="1" x14ac:dyDescent="0.25">
      <c r="A124" s="17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8"/>
    </row>
    <row r="125" spans="1:14" ht="32.25" customHeight="1" thickBot="1" x14ac:dyDescent="0.25">
      <c r="A125" s="951" t="str">
        <f>Dados!B25</f>
        <v>Eng.  Xxxxxxxxxxxxxxx</v>
      </c>
      <c r="B125" s="952"/>
      <c r="C125" s="952"/>
      <c r="D125" s="952"/>
      <c r="E125" s="952"/>
      <c r="F125" s="952"/>
      <c r="G125" s="952"/>
      <c r="H125" s="1141"/>
      <c r="I125" s="1142" t="str">
        <f>Dados!A26</f>
        <v>CREA:  xxxxxxx</v>
      </c>
      <c r="J125" s="1143"/>
      <c r="K125" s="1143"/>
      <c r="L125" s="1143"/>
      <c r="M125" s="1142" t="str">
        <f>Dados!E26</f>
        <v>ART.:  xxxxxxxxxxx</v>
      </c>
      <c r="N125" s="1144"/>
    </row>
  </sheetData>
  <sheetProtection password="C7F8" sheet="1" objects="1" scenarios="1" formatCells="0" insertRows="0" deleteRows="0"/>
  <mergeCells count="73">
    <mergeCell ref="A38:G38"/>
    <mergeCell ref="H38:K38"/>
    <mergeCell ref="L38:M38"/>
    <mergeCell ref="A80:H80"/>
    <mergeCell ref="I80:L80"/>
    <mergeCell ref="M80:N80"/>
    <mergeCell ref="A43:N43"/>
    <mergeCell ref="A44:F44"/>
    <mergeCell ref="G44:L44"/>
    <mergeCell ref="M44:N44"/>
    <mergeCell ref="K45:K46"/>
    <mergeCell ref="A45:A46"/>
    <mergeCell ref="B45:E45"/>
    <mergeCell ref="F45:F46"/>
    <mergeCell ref="G45:G46"/>
    <mergeCell ref="L45:L46"/>
    <mergeCell ref="A125:H125"/>
    <mergeCell ref="I125:L125"/>
    <mergeCell ref="M125:N125"/>
    <mergeCell ref="A103:N103"/>
    <mergeCell ref="C106:E106"/>
    <mergeCell ref="K106:L106"/>
    <mergeCell ref="B94:C94"/>
    <mergeCell ref="D102:E102"/>
    <mergeCell ref="A86:N86"/>
    <mergeCell ref="M87:N87"/>
    <mergeCell ref="B89:C89"/>
    <mergeCell ref="D89:E89"/>
    <mergeCell ref="B88:J88"/>
    <mergeCell ref="K88:N88"/>
    <mergeCell ref="B90:C90"/>
    <mergeCell ref="B91:C91"/>
    <mergeCell ref="B93:C93"/>
    <mergeCell ref="B92:C92"/>
    <mergeCell ref="D95:E95"/>
    <mergeCell ref="B95:C95"/>
    <mergeCell ref="B96:C96"/>
    <mergeCell ref="A87:F87"/>
    <mergeCell ref="G87:L87"/>
    <mergeCell ref="A88:A89"/>
    <mergeCell ref="H45:H46"/>
    <mergeCell ref="I45:I46"/>
    <mergeCell ref="J45:J46"/>
    <mergeCell ref="D90:E90"/>
    <mergeCell ref="D91:E91"/>
    <mergeCell ref="D92:E92"/>
    <mergeCell ref="D93:E93"/>
    <mergeCell ref="D94:E94"/>
    <mergeCell ref="B102:C102"/>
    <mergeCell ref="D96:E96"/>
    <mergeCell ref="D97:E97"/>
    <mergeCell ref="D98:E98"/>
    <mergeCell ref="D99:E99"/>
    <mergeCell ref="D100:E100"/>
    <mergeCell ref="D101:E101"/>
    <mergeCell ref="B98:C98"/>
    <mergeCell ref="B99:C99"/>
    <mergeCell ref="B100:C100"/>
    <mergeCell ref="B101:C101"/>
    <mergeCell ref="B97:C97"/>
    <mergeCell ref="A1:M1"/>
    <mergeCell ref="A2:E2"/>
    <mergeCell ref="F2:K2"/>
    <mergeCell ref="L2:M2"/>
    <mergeCell ref="I3:I4"/>
    <mergeCell ref="J3:J4"/>
    <mergeCell ref="A3:A4"/>
    <mergeCell ref="B3:D3"/>
    <mergeCell ref="E3:E4"/>
    <mergeCell ref="F3:F4"/>
    <mergeCell ref="K3:K4"/>
    <mergeCell ref="G3:G4"/>
    <mergeCell ref="H3:H4"/>
  </mergeCells>
  <phoneticPr fontId="27" type="noConversion"/>
  <printOptions horizontalCentered="1" verticalCentered="1"/>
  <pageMargins left="0" right="0" top="0.98425196850393704" bottom="0.98425196850393704" header="0.51181102362204722" footer="0.51181102362204722"/>
  <pageSetup paperSize="9" scale="66" fitToHeight="3" orientation="landscape" horizontalDpi="4294967295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17</vt:i4>
      </vt:variant>
    </vt:vector>
  </HeadingPairs>
  <TitlesOfParts>
    <vt:vector size="33" baseType="lpstr">
      <vt:lpstr>Resumo e QCI</vt:lpstr>
      <vt:lpstr>BDI</vt:lpstr>
      <vt:lpstr>Orçamento</vt:lpstr>
      <vt:lpstr>Memorial de Cálculo</vt:lpstr>
      <vt:lpstr>Cronograma</vt:lpstr>
      <vt:lpstr>Composições</vt:lpstr>
      <vt:lpstr>Dados</vt:lpstr>
      <vt:lpstr>Equações</vt:lpstr>
      <vt:lpstr>Plan. Geral</vt:lpstr>
      <vt:lpstr>Sargeta - Izzard</vt:lpstr>
      <vt:lpstr>Sarjeta - Manning</vt:lpstr>
      <vt:lpstr>Quantif. Rede</vt:lpstr>
      <vt:lpstr>Quantif. PV</vt:lpstr>
      <vt:lpstr>Yo&gt;D</vt:lpstr>
      <vt:lpstr>Plan1</vt:lpstr>
      <vt:lpstr>Seção Canal</vt:lpstr>
      <vt:lpstr>BDI!Area_de_impressao</vt:lpstr>
      <vt:lpstr>Composições!Area_de_impressao</vt:lpstr>
      <vt:lpstr>Cronograma!Area_de_impressao</vt:lpstr>
      <vt:lpstr>Dados!Area_de_impressao</vt:lpstr>
      <vt:lpstr>Equações!Area_de_impressao</vt:lpstr>
      <vt:lpstr>'Memorial de Cálculo'!Area_de_impressao</vt:lpstr>
      <vt:lpstr>Orçamento!Area_de_impressao</vt:lpstr>
      <vt:lpstr>'Plan. Geral'!Area_de_impressao</vt:lpstr>
      <vt:lpstr>'Quantif. Rede'!Area_de_impressao</vt:lpstr>
      <vt:lpstr>'Resumo e QCI'!Area_de_impressao</vt:lpstr>
      <vt:lpstr>'Sargeta - Izzard'!Area_de_impressao</vt:lpstr>
      <vt:lpstr>'Sarjeta - Manning'!Area_de_impressao</vt:lpstr>
      <vt:lpstr>'Seção Canal'!Area_de_impressao</vt:lpstr>
      <vt:lpstr>'Plan. Geral'!Titulos_de_impressao</vt:lpstr>
      <vt:lpstr>'Quantif. Rede'!Titulos_de_impressao</vt:lpstr>
      <vt:lpstr>'Sargeta - Izzard'!Titulos_de_impressao</vt:lpstr>
      <vt:lpstr>'Sarjeta - Manning'!Titulos_de_impressao</vt:lpstr>
    </vt:vector>
  </TitlesOfParts>
  <Company>Vanderlei Festi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CÁLCULO DE ÁGUAS PLUVIAIS</dc:title>
  <dc:creator>ENG. APARECIDO VANDERLEI FESTI</dc:creator>
  <cp:lastModifiedBy>Magno Silva Bahia</cp:lastModifiedBy>
  <cp:lastPrinted>2022-11-10T18:11:26Z</cp:lastPrinted>
  <dcterms:created xsi:type="dcterms:W3CDTF">1997-06-30T20:40:27Z</dcterms:created>
  <dcterms:modified xsi:type="dcterms:W3CDTF">2022-11-21T11:46:32Z</dcterms:modified>
</cp:coreProperties>
</file>